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gelica.gutierrez\Desktop\AGT 2026\Monitoreo\FEBRERO\"/>
    </mc:Choice>
  </mc:AlternateContent>
  <bookViews>
    <workbookView xWindow="0" yWindow="0" windowWidth="24000" windowHeight="8535" firstSheet="1" activeTab="1"/>
  </bookViews>
  <sheets>
    <sheet name="Listados" sheetId="1" state="hidden" r:id="rId1"/>
    <sheet name=" ACTIVIDADES PPTO PROYECTAD2026" sheetId="8" r:id="rId2"/>
    <sheet name="DETALLE POBLACIÓN PROYECTAD" sheetId="7" r:id="rId3"/>
    <sheet name="PPTO DETALLADO  AÑOXXX" sheetId="4" state="hidden" r:id="rId4"/>
  </sheets>
  <externalReferences>
    <externalReference r:id="rId5"/>
    <externalReference r:id="rId6"/>
    <externalReference r:id="rId7"/>
    <externalReference r:id="rId8"/>
  </externalReferences>
  <definedNames>
    <definedName name="_xlnm._FilterDatabase" localSheetId="1" hidden="1">' ACTIVIDADES PPTO PROYECTAD2026'!$A$14:$AI$178</definedName>
    <definedName name="_xlnm._FilterDatabase" localSheetId="0" hidden="1">Listados!$O$1:$P$475</definedName>
    <definedName name="_FONDO">[1]Listados!$R$2:$R$924</definedName>
    <definedName name="_mETA">[1]Listados!$O$2:$O$475</definedName>
    <definedName name="_RUTA">[1]Listados!$A$2:$A$3</definedName>
    <definedName name="centro_gestor" localSheetId="2">[2]Listados!$C$2:$C$28</definedName>
    <definedName name="centro_gestor">Listados!$C$2:$C$28</definedName>
    <definedName name="excepcional" localSheetId="2">[2]Listados!$A$17:$A$23</definedName>
    <definedName name="excepcional">Listados!$A$17:$A$23</definedName>
    <definedName name="fondo" localSheetId="2">[2]Listados!$R$2:$R$924</definedName>
    <definedName name="fondo">Listados!$R$2:$R$924</definedName>
    <definedName name="gasto_publico" localSheetId="2">[2]Listados!$Y$2:$Y$7</definedName>
    <definedName name="gasto_publico">Listados!$Y$2:$Y$7</definedName>
    <definedName name="grupos_vulnerables" localSheetId="2">[2]Listados!$A$26:$A$32</definedName>
    <definedName name="grupos_vulnerables">Listados!$A$26:$A$32</definedName>
    <definedName name="meta_plan" localSheetId="2">[2]Listados!$I$2:$I$354</definedName>
    <definedName name="meta_plan">Listados!$I$2:$I$354</definedName>
    <definedName name="meta_territorio" localSheetId="2">[2]Listados!$L$2:$L$399</definedName>
    <definedName name="meta_territorio">Listados!$L$2:$L$399</definedName>
    <definedName name="movilizador" localSheetId="2">[2]Listados!$A$35:$A$63</definedName>
    <definedName name="movilizador">Listados!$A$35:$A$63</definedName>
    <definedName name="politica_publica" localSheetId="2">[2]Listados!$W$2:$W$21</definedName>
    <definedName name="politica_publica">Listados!$W$2:$W$21</definedName>
    <definedName name="pospre" localSheetId="2">[2]Listados!$O$2:$O$475</definedName>
    <definedName name="pospre">Listados!$O$2:$O$475</definedName>
    <definedName name="producto_mga" localSheetId="2">[2]Listados!$AA$2:$AA$2382</definedName>
    <definedName name="producto_mga">Listados!$AA$2:$AA$2382</definedName>
    <definedName name="Programa_PDD" localSheetId="2">[2]Listados!$F$2:$F$22</definedName>
    <definedName name="Programa_PDD">Listados!$F$2:$F$22</definedName>
    <definedName name="ruta" localSheetId="2">[2]Listados!$A$2:$A$3</definedName>
    <definedName name="ruta">Listados!$A$2:$A$3</definedName>
    <definedName name="sector_mga" localSheetId="2">[2]Listados!$U$2:$U$32</definedName>
    <definedName name="sector_mga">Listados!$U$2:$U$32</definedName>
  </definedNames>
  <calcPr calcId="152511"/>
</workbook>
</file>

<file path=xl/calcChain.xml><?xml version="1.0" encoding="utf-8"?>
<calcChain xmlns="http://schemas.openxmlformats.org/spreadsheetml/2006/main">
  <c r="Y165" i="8" l="1"/>
  <c r="Y161" i="8"/>
  <c r="Y152" i="8"/>
  <c r="Y132" i="8"/>
  <c r="Y126" i="8"/>
  <c r="Y113" i="8"/>
  <c r="Y109" i="8"/>
  <c r="Y66" i="8"/>
  <c r="Y62" i="8"/>
  <c r="Y55" i="8"/>
  <c r="Y38" i="8"/>
  <c r="Y27" i="8"/>
  <c r="Y15" i="8"/>
  <c r="AA166" i="8"/>
  <c r="AA167" i="8"/>
  <c r="AA168" i="8"/>
  <c r="AA169" i="8"/>
  <c r="AA162" i="8"/>
  <c r="AA163" i="8"/>
  <c r="AA133" i="8"/>
  <c r="AA134" i="8"/>
  <c r="AA135" i="8"/>
  <c r="AA136" i="8"/>
  <c r="AA137" i="8"/>
  <c r="AA138" i="8"/>
  <c r="AA139" i="8"/>
  <c r="AA140" i="8"/>
  <c r="AA141" i="8"/>
  <c r="AA142" i="8"/>
  <c r="AA143" i="8"/>
  <c r="AA144" i="8"/>
  <c r="AA145" i="8"/>
  <c r="AA146" i="8"/>
  <c r="AA147" i="8"/>
  <c r="AA148" i="8"/>
  <c r="AA149" i="8"/>
  <c r="AA150" i="8"/>
  <c r="AA151" i="8"/>
  <c r="AA114" i="8" l="1"/>
  <c r="AA115" i="8"/>
  <c r="AA116" i="8"/>
  <c r="AA117" i="8"/>
  <c r="AA118" i="8"/>
  <c r="AA119" i="8"/>
  <c r="AA120" i="8"/>
  <c r="AA121" i="8"/>
  <c r="AA122" i="8"/>
  <c r="AA123" i="8"/>
  <c r="AA124" i="8"/>
  <c r="AA125" i="8"/>
  <c r="AA110" i="8"/>
  <c r="AA127" i="8"/>
  <c r="AA128" i="8"/>
  <c r="AA129" i="8"/>
  <c r="AA153" i="8"/>
  <c r="AA154" i="8"/>
  <c r="AA155" i="8"/>
  <c r="AA156" i="8"/>
  <c r="AA157" i="8"/>
  <c r="AA158" i="8"/>
  <c r="AA159" i="8"/>
  <c r="AA67" i="8"/>
  <c r="AA68" i="8"/>
  <c r="AA69" i="8"/>
  <c r="AA70" i="8"/>
  <c r="AA71" i="8"/>
  <c r="AA72" i="8"/>
  <c r="AA73" i="8"/>
  <c r="AA74" i="8"/>
  <c r="AA75" i="8"/>
  <c r="AA76" i="8"/>
  <c r="AA77" i="8"/>
  <c r="AA78" i="8"/>
  <c r="AA79" i="8"/>
  <c r="AA80" i="8"/>
  <c r="AA81" i="8"/>
  <c r="AA82" i="8"/>
  <c r="AA83" i="8"/>
  <c r="AA84" i="8"/>
  <c r="AA85" i="8"/>
  <c r="AA86" i="8"/>
  <c r="AA87" i="8"/>
  <c r="AA88" i="8"/>
  <c r="AA89" i="8"/>
  <c r="AA90" i="8"/>
  <c r="AA91" i="8"/>
  <c r="AA28" i="8"/>
  <c r="AA39" i="8"/>
  <c r="AA40" i="8"/>
  <c r="AA41" i="8"/>
  <c r="AA42" i="8"/>
  <c r="AA43" i="8"/>
  <c r="AA44" i="8"/>
  <c r="AA45" i="8"/>
  <c r="AA46" i="8"/>
  <c r="AA47" i="8"/>
  <c r="AA56" i="8"/>
  <c r="AA57" i="8"/>
  <c r="AA58" i="8"/>
  <c r="AA59" i="8"/>
  <c r="AA63" i="8"/>
  <c r="AA64" i="8"/>
  <c r="AA16" i="8"/>
  <c r="AA17" i="8"/>
  <c r="AA18" i="8"/>
  <c r="AA19" i="8"/>
  <c r="AA20" i="8"/>
  <c r="AA21" i="8"/>
  <c r="AA22" i="8"/>
  <c r="AA23" i="8"/>
  <c r="X178" i="8"/>
  <c r="Z178" i="8"/>
  <c r="T178" i="8"/>
  <c r="AA165" i="8"/>
  <c r="AA132" i="8"/>
  <c r="AA152" i="8"/>
  <c r="AA161" i="8"/>
  <c r="AA113" i="8"/>
  <c r="AA126" i="8"/>
  <c r="AA109" i="8"/>
  <c r="Y103" i="8"/>
  <c r="AA103" i="8"/>
  <c r="Y104" i="8"/>
  <c r="AA104" i="8"/>
  <c r="Y105" i="8"/>
  <c r="AA105" i="8"/>
  <c r="Y106" i="8"/>
  <c r="AA106" i="8"/>
  <c r="AA66" i="8"/>
  <c r="Y93" i="8"/>
  <c r="AA93" i="8"/>
  <c r="Y94" i="8"/>
  <c r="AA94" i="8"/>
  <c r="Y61" i="8"/>
  <c r="AA61" i="8"/>
  <c r="AA62" i="8"/>
  <c r="AA55" i="8"/>
  <c r="Y53" i="8"/>
  <c r="AA53" i="8"/>
  <c r="Y51" i="8"/>
  <c r="AA51" i="8"/>
  <c r="Y36" i="8"/>
  <c r="AA36" i="8"/>
  <c r="AA38" i="8"/>
  <c r="Y48" i="8"/>
  <c r="AA48" i="8"/>
  <c r="Y31" i="8"/>
  <c r="AA31" i="8"/>
  <c r="Y32" i="8"/>
  <c r="AA32" i="8"/>
  <c r="AA27" i="8"/>
  <c r="Y24" i="8"/>
  <c r="AA24" i="8"/>
  <c r="AA15" i="8"/>
  <c r="Y178" i="8" l="1"/>
  <c r="AA178" i="8"/>
  <c r="AG32" i="8"/>
  <c r="AE32" i="8"/>
  <c r="AE12" i="8" l="1"/>
  <c r="R12" i="8"/>
  <c r="L11" i="8"/>
  <c r="AF10" i="8"/>
  <c r="AH178" i="8" l="1"/>
  <c r="AG36" i="8"/>
  <c r="AE36" i="8"/>
  <c r="AE24" i="8"/>
  <c r="AG24" i="8"/>
  <c r="AG177" i="8"/>
  <c r="AE177" i="8"/>
  <c r="AG176" i="8"/>
  <c r="AE176" i="8"/>
  <c r="AG175" i="8"/>
  <c r="AE175" i="8"/>
  <c r="AG174" i="8"/>
  <c r="AE174" i="8"/>
  <c r="AG173" i="8"/>
  <c r="AE173" i="8"/>
  <c r="AG172" i="8"/>
  <c r="AE172" i="8"/>
  <c r="AG171" i="8"/>
  <c r="AE171" i="8"/>
  <c r="AG170" i="8"/>
  <c r="AE170" i="8"/>
  <c r="AG165" i="8"/>
  <c r="AE165" i="8"/>
  <c r="AG164" i="8"/>
  <c r="AE164" i="8"/>
  <c r="AG161" i="8"/>
  <c r="AE161" i="8"/>
  <c r="AG160" i="8"/>
  <c r="AE160" i="8"/>
  <c r="AG152" i="8"/>
  <c r="AE152" i="8"/>
  <c r="AG132" i="8"/>
  <c r="AE132" i="8"/>
  <c r="AG131" i="8"/>
  <c r="AE131" i="8"/>
  <c r="AG130" i="8"/>
  <c r="AE130" i="8"/>
  <c r="AG126" i="8"/>
  <c r="AE126" i="8"/>
  <c r="AG113" i="8"/>
  <c r="AE113" i="8"/>
  <c r="AG112" i="8"/>
  <c r="AE112" i="8"/>
  <c r="AG111" i="8"/>
  <c r="AE111" i="8"/>
  <c r="AG109" i="8"/>
  <c r="AE109" i="8"/>
  <c r="P109" i="8"/>
  <c r="L109" i="8"/>
  <c r="K109" i="8"/>
  <c r="J109" i="8"/>
  <c r="I109" i="8"/>
  <c r="AG108" i="8"/>
  <c r="AE108" i="8"/>
  <c r="AG107" i="8"/>
  <c r="AE107" i="8"/>
  <c r="AG106" i="8"/>
  <c r="AE106" i="8"/>
  <c r="AG105" i="8"/>
  <c r="AE105" i="8"/>
  <c r="AG104" i="8"/>
  <c r="AE104" i="8"/>
  <c r="AG103" i="8"/>
  <c r="AE103" i="8"/>
  <c r="AG102" i="8"/>
  <c r="AE102" i="8"/>
  <c r="AG101" i="8"/>
  <c r="AE101" i="8"/>
  <c r="AG100" i="8"/>
  <c r="AE100" i="8"/>
  <c r="AG99" i="8"/>
  <c r="AE99" i="8"/>
  <c r="AG98" i="8"/>
  <c r="AE98" i="8"/>
  <c r="AG97" i="8"/>
  <c r="AE97" i="8"/>
  <c r="AG96" i="8"/>
  <c r="AE96" i="8"/>
  <c r="AG95" i="8"/>
  <c r="AE95" i="8"/>
  <c r="AG94" i="8"/>
  <c r="AE94" i="8"/>
  <c r="AG93" i="8"/>
  <c r="AE93" i="8"/>
  <c r="AG92" i="8"/>
  <c r="AE92" i="8"/>
  <c r="AG66" i="8"/>
  <c r="AE66" i="8"/>
  <c r="AG65" i="8"/>
  <c r="AE65" i="8"/>
  <c r="AG62" i="8"/>
  <c r="AE62" i="8"/>
  <c r="AG61" i="8"/>
  <c r="AE61" i="8"/>
  <c r="AG60" i="8"/>
  <c r="AE60" i="8"/>
  <c r="AG55" i="8"/>
  <c r="AE55" i="8"/>
  <c r="AG54" i="8"/>
  <c r="AE54" i="8"/>
  <c r="AG53" i="8"/>
  <c r="AE53" i="8"/>
  <c r="AG52" i="8"/>
  <c r="AE52" i="8"/>
  <c r="AG51" i="8"/>
  <c r="AE51" i="8"/>
  <c r="AG50" i="8"/>
  <c r="AE50" i="8"/>
  <c r="AG49" i="8"/>
  <c r="AE49" i="8"/>
  <c r="AG48" i="8"/>
  <c r="AE48" i="8"/>
  <c r="AG38" i="8"/>
  <c r="AE38" i="8"/>
  <c r="AG37" i="8"/>
  <c r="AE37" i="8"/>
  <c r="AG35" i="8"/>
  <c r="AE35" i="8"/>
  <c r="AG34" i="8"/>
  <c r="AE34" i="8"/>
  <c r="AG33" i="8"/>
  <c r="AE33" i="8"/>
  <c r="AG31" i="8"/>
  <c r="AE31" i="8"/>
  <c r="AG30" i="8"/>
  <c r="AE30" i="8"/>
  <c r="AG29" i="8"/>
  <c r="AE29" i="8"/>
  <c r="AG27" i="8"/>
  <c r="AE27" i="8"/>
  <c r="AG26" i="8"/>
  <c r="AE26" i="8"/>
  <c r="AG25" i="8"/>
  <c r="AE25" i="8"/>
  <c r="AG15" i="8"/>
  <c r="AE15" i="8"/>
  <c r="P15" i="8"/>
  <c r="L15" i="8"/>
  <c r="K15" i="8"/>
  <c r="J15" i="8"/>
  <c r="I15" i="8"/>
  <c r="C47" i="7"/>
  <c r="D46" i="7"/>
  <c r="G31" i="7"/>
  <c r="G30" i="7"/>
  <c r="G29" i="7"/>
  <c r="G28" i="7"/>
  <c r="G27" i="7"/>
  <c r="E23" i="7"/>
  <c r="E22" i="7"/>
  <c r="E21" i="7"/>
  <c r="E20" i="7"/>
  <c r="E19" i="7"/>
  <c r="H15" i="7"/>
  <c r="G15" i="7"/>
  <c r="F15" i="7"/>
  <c r="E15" i="7"/>
  <c r="D15" i="7"/>
  <c r="AK40" i="1" l="1"/>
  <c r="AK39" i="1"/>
  <c r="AK38" i="1"/>
  <c r="AK37" i="1"/>
  <c r="AK36" i="1"/>
  <c r="AK35" i="1"/>
  <c r="AK34" i="1"/>
  <c r="AK33" i="1"/>
  <c r="AK32" i="1"/>
  <c r="AK31" i="1"/>
  <c r="AK30" i="1"/>
  <c r="AK29" i="1"/>
  <c r="AK28" i="1"/>
  <c r="AK27" i="1"/>
  <c r="AK26" i="1"/>
  <c r="AK25" i="1"/>
  <c r="AK24" i="1"/>
  <c r="AK23" i="1"/>
  <c r="AK22" i="1"/>
  <c r="AK21" i="1"/>
  <c r="AK20" i="1"/>
  <c r="AK19" i="1"/>
  <c r="AK18" i="1"/>
  <c r="AK17" i="1"/>
  <c r="AK16" i="1"/>
  <c r="AK15" i="1"/>
  <c r="AK14" i="1"/>
  <c r="AK13" i="1"/>
  <c r="AK12" i="1"/>
  <c r="AK11" i="1"/>
  <c r="AK10" i="1"/>
  <c r="AK9" i="1"/>
  <c r="AK8" i="1"/>
  <c r="AK7" i="1"/>
  <c r="AK6" i="1"/>
  <c r="AK5" i="1"/>
  <c r="AK4" i="1"/>
  <c r="AK3" i="1"/>
  <c r="AK2" i="1"/>
</calcChain>
</file>

<file path=xl/comments1.xml><?xml version="1.0" encoding="utf-8"?>
<comments xmlns="http://schemas.openxmlformats.org/spreadsheetml/2006/main">
  <authors>
    <author/>
  </authors>
  <commentList>
    <comment ref="O1" authorId="0" shapeId="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authors>
    <author>usuario</author>
  </authors>
  <commentList>
    <comment ref="U14" authorId="0" shapeId="0">
      <text>
        <r>
          <rPr>
            <b/>
            <sz val="9"/>
            <color indexed="81"/>
            <rFont val="Tahoma"/>
            <family val="2"/>
          </rPr>
          <t>Identificar si se trata de Talento Humano, Materiales y Suministros, Transporte, Mantenimiento, etc.</t>
        </r>
      </text>
    </comment>
    <comment ref="Y14" authorId="0" shapeId="0">
      <text>
        <r>
          <rPr>
            <b/>
            <sz val="9"/>
            <color indexed="81"/>
            <rFont val="Tahoma"/>
            <family val="2"/>
          </rPr>
          <t>Diferencia entre el valor total de la actividad menos el valor de los RPC generados para la actividad</t>
        </r>
      </text>
    </comment>
    <comment ref="Z14" authorId="0" shapeId="0">
      <text>
        <r>
          <rPr>
            <b/>
            <sz val="9"/>
            <color indexed="81"/>
            <rFont val="Tahoma"/>
            <family val="2"/>
          </rPr>
          <t>Solicitar al Grupo Financiero mensualmente el reporte de los pagos generados por cada RPC</t>
        </r>
      </text>
    </comment>
    <comment ref="AA14" authorId="0" shapeId="0">
      <text>
        <r>
          <rPr>
            <b/>
            <sz val="9"/>
            <color indexed="81"/>
            <rFont val="Tahoma"/>
            <family val="2"/>
          </rPr>
          <t>Diferencia entre el valor del RPC menos el valor pagado</t>
        </r>
      </text>
    </comment>
  </commentList>
</comments>
</file>

<file path=xl/comments3.xml><?xml version="1.0" encoding="utf-8"?>
<comments xmlns="http://schemas.openxmlformats.org/spreadsheetml/2006/main">
  <authors>
    <author>ALVARO</author>
    <author/>
  </authors>
  <commentList>
    <comment ref="D13" authorId="0" shapeId="0">
      <text>
        <r>
          <rPr>
            <sz val="9"/>
            <color indexed="81"/>
            <rFont val="Tahoma"/>
            <family val="2"/>
          </rPr>
          <t>Digitar la cantidad de poblacion objetivo proyectada</t>
        </r>
      </text>
    </comment>
    <comment ref="B37" authorId="1" shapeId="0">
      <text>
        <r>
          <rPr>
            <sz val="11"/>
            <color theme="1"/>
            <rFont val="Calibri"/>
            <family val="2"/>
            <scheme val="minor"/>
          </rPr>
          <t>Seleccione de la lista desplegable el sector al cual se asocia el proyecto</t>
        </r>
      </text>
    </comment>
    <comment ref="B38" authorId="1" shapeId="0">
      <text>
        <r>
          <rPr>
            <sz val="11"/>
            <color theme="1"/>
            <rFont val="Calibri"/>
            <family val="2"/>
            <scheme val="minor"/>
          </rPr>
          <t>Seleccione de la lista desplegable, si es el caso, politica publica a la cual se articula el proyecto</t>
        </r>
      </text>
    </comment>
    <comment ref="B39" authorId="1" shapeId="0">
      <text>
        <r>
          <rPr>
            <sz val="11"/>
            <color theme="1"/>
            <rFont val="Calibri"/>
            <family val="2"/>
            <scheme val="minor"/>
          </rPr>
          <t>Seleccione de la lista desplegable, si es el caso, politica publica a la cual se articula el proyecto</t>
        </r>
      </text>
    </comment>
    <comment ref="B40" authorId="1" shapeId="0">
      <text>
        <r>
          <rPr>
            <sz val="11"/>
            <color theme="1"/>
            <rFont val="Calibri"/>
            <family val="2"/>
            <scheme val="minor"/>
          </rPr>
          <t>Seleccione de la lista desplegable, si es el caso, politica publica a la cual se articula el proyecto</t>
        </r>
      </text>
    </comment>
    <comment ref="B41" authorId="1" shapeId="0">
      <text>
        <r>
          <rPr>
            <sz val="11"/>
            <color theme="1"/>
            <rFont val="Calibri"/>
            <family val="2"/>
            <scheme val="minor"/>
          </rPr>
          <t>Seleccione de la lista desplegable, si es el caso, politica publica a la cual se articula el proyecto</t>
        </r>
      </text>
    </comment>
    <comment ref="B42" authorId="1" shapeId="0">
      <text>
        <r>
          <rPr>
            <sz val="11"/>
            <color theme="1"/>
            <rFont val="Calibri"/>
            <family val="2"/>
            <scheme val="minor"/>
          </rPr>
          <t>Seleccione de la lista desplegable, si es el caso, politica publica a la cual se articula el proyecto</t>
        </r>
      </text>
    </comment>
    <comment ref="B43" authorId="1" shapeId="0">
      <text>
        <r>
          <rPr>
            <sz val="11"/>
            <color theme="1"/>
            <rFont val="Calibri"/>
            <family val="2"/>
            <scheme val="minor"/>
          </rPr>
          <t>Seleccione de la lista desplegable, si es el caso, politica publica a la cual se articula el proyecto</t>
        </r>
      </text>
    </comment>
    <comment ref="B44" authorId="1" shapeId="0">
      <text>
        <r>
          <rPr>
            <sz val="11"/>
            <color theme="1"/>
            <rFont val="Calibri"/>
            <family val="2"/>
            <scheme val="minor"/>
          </rPr>
          <t>Seleccióne de la lista desplegable el tipo de gasto publico en el cual se clasifica la inversion.</t>
        </r>
      </text>
    </comment>
    <comment ref="B45" authorId="1" shapeId="0">
      <text>
        <r>
          <rPr>
            <sz val="11"/>
            <color theme="1"/>
            <rFont val="Calibri"/>
            <family val="2"/>
            <scheme val="minor"/>
          </rPr>
          <t>Seleeccione de la lista desplegable el grupo poblacional objeto de la inversion.</t>
        </r>
      </text>
    </comment>
    <comment ref="B46" authorId="0" shapeId="0">
      <text>
        <r>
          <rPr>
            <sz val="9"/>
            <color indexed="81"/>
            <rFont val="Tahoma"/>
            <family val="2"/>
          </rPr>
          <t>Seleccione de la lsita desplegable, si es el caso,  el tipo de situacion exepcional o de emergencia que sera atendida con este proyecto</t>
        </r>
      </text>
    </comment>
    <comment ref="D46" authorId="0" shapeId="0">
      <text>
        <r>
          <rPr>
            <sz val="9"/>
            <color indexed="81"/>
            <rFont val="Tahoma"/>
            <family val="2"/>
          </rPr>
          <t xml:space="preserve">La informacion de esta celda no debe ser modificada, 
</t>
        </r>
      </text>
    </comment>
    <comment ref="E46" authorId="0" shapeId="0">
      <text>
        <r>
          <rPr>
            <sz val="9"/>
            <color indexed="81"/>
            <rFont val="Tahoma"/>
            <family val="2"/>
          </rPr>
          <t>Describa brevemente la situacion exepcional que esta siento atendida</t>
        </r>
      </text>
    </comment>
    <comment ref="B47" authorId="0" shapeId="0">
      <text>
        <r>
          <rPr>
            <sz val="9"/>
            <color indexed="81"/>
            <rFont val="Tahoma"/>
            <family val="2"/>
          </rPr>
          <t>Seleccionar si corresponde a un proyecto movilizador</t>
        </r>
      </text>
    </comment>
    <comment ref="C47" authorId="0" shapeId="0">
      <text>
        <r>
          <rPr>
            <sz val="9"/>
            <color indexed="81"/>
            <rFont val="Tahoma"/>
            <family val="2"/>
          </rPr>
          <t>La informacion de esta celda no debe ser modificada</t>
        </r>
      </text>
    </comment>
    <comment ref="D47" authorId="0" shapeId="0">
      <text>
        <r>
          <rPr>
            <sz val="9"/>
            <color indexed="81"/>
            <rFont val="Tahoma"/>
            <family val="2"/>
          </rPr>
          <t>Si  es un proyecto movilizador, seleccione el codigo de la lista desplegable</t>
        </r>
      </text>
    </comment>
  </commentList>
</comments>
</file>

<file path=xl/sharedStrings.xml><?xml version="1.0" encoding="utf-8"?>
<sst xmlns="http://schemas.openxmlformats.org/spreadsheetml/2006/main" count="16892" uniqueCount="12365">
  <si>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</si>
  <si>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</si>
  <si>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</si>
  <si>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</si>
  <si>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</si>
  <si>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</si>
  <si>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</si>
  <si>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</si>
  <si>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</si>
  <si>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</si>
  <si>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</si>
  <si>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</si>
  <si>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</si>
  <si>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</si>
  <si>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</si>
  <si>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</si>
  <si>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</si>
  <si>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</si>
  <si>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</si>
  <si>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</si>
  <si>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</si>
  <si>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</si>
  <si>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</si>
  <si>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</si>
  <si>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</si>
  <si>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</si>
  <si>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</si>
  <si>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</si>
  <si>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</si>
  <si>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</si>
  <si>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</si>
  <si>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</si>
  <si>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</si>
  <si>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</si>
  <si>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</si>
  <si>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</si>
  <si>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</si>
  <si>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</si>
  <si>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</si>
  <si>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</si>
  <si>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</si>
  <si>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</si>
  <si>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</si>
  <si>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</si>
  <si>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</si>
  <si>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</si>
  <si>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</si>
  <si>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</si>
  <si>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</si>
  <si>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</si>
  <si>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</si>
  <si>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</si>
  <si>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</si>
  <si>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</si>
  <si>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</si>
  <si>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</si>
  <si>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</si>
  <si>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</si>
  <si>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</si>
  <si>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</si>
  <si>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</si>
  <si>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</si>
  <si>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</si>
  <si>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</si>
  <si>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</si>
  <si>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</si>
  <si>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</si>
  <si>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</si>
  <si>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</si>
  <si>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</si>
  <si>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</si>
  <si>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</si>
  <si>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</si>
  <si>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</si>
  <si>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</si>
  <si>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</si>
  <si>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</si>
  <si>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</si>
  <si>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</si>
  <si>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</si>
  <si>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</si>
  <si>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</si>
  <si>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</si>
  <si>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</si>
  <si>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</si>
  <si>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</si>
  <si>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</si>
  <si>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</si>
  <si>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</si>
  <si>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</si>
  <si>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</si>
  <si>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</si>
  <si>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</si>
  <si>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</si>
  <si>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</si>
  <si>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</si>
  <si>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</si>
  <si>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</si>
  <si>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</si>
  <si>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</si>
  <si>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</si>
  <si>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</si>
  <si>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</si>
  <si>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</si>
  <si>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</si>
  <si>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</si>
  <si>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</si>
  <si>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</si>
  <si>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</si>
  <si>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</si>
  <si>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</si>
  <si>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</si>
  <si>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</si>
  <si>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</si>
  <si>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</si>
  <si>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</si>
  <si>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</si>
  <si>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</si>
  <si>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</si>
  <si>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</si>
  <si>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</si>
  <si>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</si>
  <si>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</si>
  <si>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</si>
  <si>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</si>
  <si>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</si>
  <si>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</si>
  <si>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</si>
  <si>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</si>
  <si>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</si>
  <si>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</si>
  <si>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</si>
  <si>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</si>
  <si>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</si>
  <si>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</si>
  <si>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</si>
  <si>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</si>
  <si>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</si>
  <si>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</si>
  <si>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</si>
  <si>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</si>
  <si>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</si>
  <si>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</si>
  <si>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</si>
  <si>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</si>
  <si>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</si>
  <si>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</si>
  <si>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</si>
  <si>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</si>
  <si>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</si>
  <si>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</si>
  <si>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</si>
  <si>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</si>
  <si>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</si>
  <si>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</si>
  <si>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</si>
  <si>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</si>
  <si>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</si>
  <si>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</si>
  <si>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</si>
  <si>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</si>
  <si>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</si>
  <si>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</si>
  <si>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</si>
  <si>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</si>
  <si>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</si>
  <si>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</si>
  <si>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</si>
  <si>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</si>
  <si>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</si>
  <si>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</si>
  <si>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</si>
  <si>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</si>
  <si>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</si>
  <si>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</si>
  <si>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</si>
  <si>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</si>
  <si>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</si>
  <si>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</si>
  <si>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</si>
  <si>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</si>
  <si>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</si>
  <si>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</si>
  <si>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</si>
  <si>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</si>
  <si>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</si>
  <si>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</si>
  <si>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</si>
  <si>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</si>
  <si>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</si>
  <si>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</si>
  <si>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</si>
  <si>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</si>
  <si>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</si>
  <si>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</si>
  <si>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</si>
  <si>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</si>
  <si>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</si>
  <si>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</si>
  <si>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</si>
  <si>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</si>
  <si>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</si>
  <si>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</si>
  <si>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</si>
  <si>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</si>
  <si>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</si>
  <si>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</si>
  <si>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</si>
  <si>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</si>
  <si>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</si>
  <si>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</si>
  <si>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</si>
  <si>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</si>
  <si>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</si>
  <si>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</si>
  <si>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</si>
  <si>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</si>
  <si>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</si>
  <si>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</si>
  <si>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</si>
  <si>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</si>
  <si>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</si>
  <si>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</si>
  <si>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</si>
  <si>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</si>
  <si>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</si>
  <si>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</si>
  <si>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</si>
  <si>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</si>
  <si>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</si>
  <si>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</si>
  <si>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</si>
  <si>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</si>
  <si>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</si>
  <si>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</si>
  <si>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</si>
  <si>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</si>
  <si>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</si>
  <si>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</si>
  <si>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</si>
  <si>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</si>
  <si>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</si>
  <si>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</si>
  <si>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</si>
  <si>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</si>
  <si>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</si>
  <si>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</si>
  <si>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</si>
  <si>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</si>
  <si>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</si>
  <si>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</si>
  <si>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</si>
  <si>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</si>
  <si>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</si>
  <si>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</si>
  <si>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</si>
  <si>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</si>
  <si>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</si>
  <si>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</si>
  <si>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</si>
  <si>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</si>
  <si>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</si>
  <si>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</si>
  <si>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</si>
  <si>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</si>
  <si>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</si>
  <si>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</si>
  <si>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</si>
  <si>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</si>
  <si>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</si>
  <si>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</si>
  <si>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</si>
  <si>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</si>
  <si>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</si>
  <si>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</si>
  <si>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</si>
  <si>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</si>
  <si>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</si>
  <si>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</si>
  <si>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</si>
  <si>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</si>
  <si>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</si>
  <si>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</si>
  <si>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</si>
  <si>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</si>
  <si>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</si>
  <si>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</si>
  <si>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</si>
  <si>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</si>
  <si>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</si>
  <si>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</si>
  <si>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</si>
  <si>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</si>
  <si>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</si>
  <si>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</si>
  <si>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</si>
  <si>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</si>
  <si>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</si>
  <si>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</si>
  <si>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</si>
  <si>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</si>
  <si>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</si>
  <si>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</si>
  <si>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</si>
  <si>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</si>
  <si>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</si>
  <si>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</si>
  <si>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</si>
  <si>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</si>
  <si>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</si>
  <si>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</si>
  <si>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</si>
  <si>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</si>
  <si>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</si>
  <si>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</si>
  <si>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</si>
  <si>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</si>
  <si>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</si>
  <si>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</si>
  <si>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</si>
  <si>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</si>
  <si>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</si>
  <si>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</si>
  <si>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</si>
  <si>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</si>
  <si>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</si>
  <si>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</si>
  <si>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</si>
  <si>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</si>
  <si>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</si>
  <si>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</si>
  <si>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</si>
  <si>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</si>
  <si>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</si>
  <si>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</si>
  <si>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</si>
  <si>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</si>
  <si>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</si>
  <si>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</si>
  <si>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</si>
  <si>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</si>
  <si>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</si>
  <si>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</si>
  <si>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</si>
  <si>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</si>
  <si>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</si>
  <si>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</si>
  <si>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</si>
  <si>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</si>
  <si>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</si>
  <si>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</si>
  <si>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</si>
  <si>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</si>
  <si>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</si>
  <si>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</si>
  <si>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</si>
  <si>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</si>
  <si>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</si>
  <si>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</si>
  <si>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</si>
  <si>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</si>
  <si>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</si>
  <si>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</si>
  <si>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</si>
  <si>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</si>
  <si>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</si>
  <si>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</si>
  <si>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</si>
  <si>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</si>
  <si>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</si>
  <si>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</si>
  <si>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</si>
  <si>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</si>
  <si>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</si>
  <si>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</si>
  <si>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</si>
  <si>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</si>
  <si>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</si>
  <si>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</si>
  <si>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</si>
  <si>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</si>
  <si>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</si>
  <si>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</si>
  <si>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</si>
  <si>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</si>
  <si>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</si>
  <si>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</si>
  <si>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</si>
  <si>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</si>
  <si>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</si>
  <si>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</si>
  <si>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</si>
  <si>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</si>
  <si>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</si>
  <si>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</si>
  <si>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</si>
  <si>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</si>
  <si>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</si>
  <si>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</si>
  <si>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</si>
  <si>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</si>
  <si>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</si>
  <si>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</si>
  <si>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</si>
  <si>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</si>
  <si>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</si>
  <si>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</si>
  <si>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</si>
  <si>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</si>
  <si>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</si>
  <si>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</si>
  <si>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</si>
  <si>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</si>
  <si>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</si>
  <si>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</si>
  <si>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</si>
  <si>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</si>
  <si>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</si>
  <si>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</si>
  <si>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</si>
  <si>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</si>
  <si>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</si>
  <si>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</si>
  <si>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</si>
  <si>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</si>
  <si>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</si>
  <si>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</si>
  <si>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</si>
  <si>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</si>
  <si>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</si>
  <si>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</si>
  <si>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</si>
  <si>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</si>
  <si>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</si>
  <si>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</si>
  <si>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</si>
  <si>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</si>
  <si>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</si>
  <si>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</si>
  <si>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</si>
  <si>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</si>
  <si>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</si>
  <si>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</si>
  <si>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</si>
  <si>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</si>
  <si>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</si>
  <si>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</si>
  <si>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</si>
  <si>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</si>
  <si>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</si>
  <si>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</si>
  <si>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</si>
  <si>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</si>
  <si>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</si>
  <si>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</si>
  <si>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</si>
  <si>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</si>
  <si>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</si>
  <si>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</si>
  <si>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</si>
  <si>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</si>
  <si>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</si>
  <si>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</si>
  <si>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</si>
  <si>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</si>
  <si>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</si>
  <si>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</si>
  <si>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</si>
  <si>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</si>
  <si>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</si>
  <si>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</si>
  <si>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</si>
  <si>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</si>
  <si>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</si>
  <si>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</si>
  <si>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</si>
  <si>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</si>
  <si>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</si>
  <si>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</si>
  <si>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</si>
  <si>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</si>
  <si>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</si>
  <si>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</si>
  <si>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Personas formadas en el uso y apropiación de tecnologías de la información y las comunicaciones (TIC) en el Distrito de Santiago de Cali</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</si>
  <si>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</si>
  <si>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</si>
  <si>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</si>
  <si>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</si>
  <si>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</si>
  <si>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</si>
  <si>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</si>
  <si>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</si>
  <si>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</si>
  <si>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</si>
  <si>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</si>
  <si>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</si>
  <si>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</si>
  <si>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</si>
  <si>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</si>
  <si>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</si>
  <si>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</si>
  <si>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Establecimientos educativos en operación</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</si>
  <si>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</si>
  <si>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</si>
  <si>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</si>
  <si>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</si>
  <si>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</si>
  <si>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</si>
  <si>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</si>
  <si>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</si>
  <si>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</si>
  <si>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</si>
  <si>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</si>
  <si>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</si>
  <si>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</si>
  <si>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</si>
  <si>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</si>
  <si>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</si>
  <si>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Estudiantes de las IEO con apoyo financiero para el ingreso y permanencia a programas técnicos, técnico profesional, tecnólogicos y/o profesional</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</si>
  <si>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</si>
  <si>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</si>
  <si>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</si>
  <si>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</si>
  <si>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</si>
  <si>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</si>
  <si>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</si>
  <si>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</si>
  <si>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</si>
  <si>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</si>
  <si>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</si>
  <si>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</si>
  <si>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</si>
  <si>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</si>
  <si>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</si>
  <si>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</si>
  <si>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</si>
  <si>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</si>
  <si>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</si>
  <si>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</si>
  <si>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</si>
  <si>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</si>
  <si>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</si>
  <si>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</si>
  <si>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</si>
  <si>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</si>
  <si>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</si>
  <si>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</si>
  <si>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</si>
  <si>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</si>
  <si>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</si>
  <si>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</si>
  <si>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</si>
  <si>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</si>
  <si>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</si>
  <si>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</si>
  <si>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</si>
  <si>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</si>
  <si>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</si>
  <si>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</si>
  <si>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</si>
  <si>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</si>
  <si>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</si>
  <si>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</si>
  <si>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</si>
  <si>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</si>
  <si>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</si>
  <si>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</si>
  <si>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</si>
  <si>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</si>
  <si>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</si>
  <si>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</si>
  <si>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</si>
  <si>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</si>
  <si>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</si>
  <si>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</si>
  <si>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</si>
  <si>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</si>
  <si>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</si>
  <si>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</si>
  <si>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</si>
  <si>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</si>
  <si>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</si>
  <si>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</si>
  <si>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</si>
  <si>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</si>
  <si>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</si>
  <si>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</si>
  <si>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</si>
  <si>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</si>
  <si>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</si>
  <si>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</si>
  <si>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</si>
  <si>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</si>
  <si>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</si>
  <si>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</si>
  <si>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</si>
  <si>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</si>
  <si>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</si>
  <si>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</si>
  <si>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</si>
  <si>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</si>
  <si>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</si>
  <si>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</si>
  <si>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</si>
  <si>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</si>
  <si>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</si>
  <si>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</si>
  <si>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</si>
  <si>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</si>
  <si>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</si>
  <si>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</si>
  <si>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</si>
  <si>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</si>
  <si>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</si>
  <si>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</si>
  <si>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</si>
  <si>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</si>
  <si>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</si>
  <si>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</si>
  <si>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</si>
  <si>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</si>
  <si>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</si>
  <si>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</si>
  <si>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</si>
  <si>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</si>
  <si>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</si>
  <si>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</si>
  <si>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</si>
  <si>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</si>
  <si>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</si>
  <si>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</si>
  <si>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</si>
  <si>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</si>
  <si>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</si>
  <si>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</si>
  <si>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</si>
  <si>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</si>
  <si>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</si>
  <si>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</si>
  <si>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</si>
  <si>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</si>
  <si>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</si>
  <si>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</si>
  <si>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</si>
  <si>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</si>
  <si>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</si>
  <si>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</si>
  <si>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</si>
  <si>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</si>
  <si>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</si>
  <si>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</si>
  <si>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</si>
  <si>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</si>
  <si>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</si>
  <si>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</si>
  <si>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</si>
  <si>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</si>
  <si>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</si>
  <si>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</si>
  <si>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</si>
  <si>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</si>
  <si>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</si>
  <si>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</si>
  <si>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</si>
  <si>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</si>
  <si>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</si>
  <si>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</si>
  <si>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</si>
  <si>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</si>
  <si>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</si>
  <si>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</si>
  <si>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</si>
  <si>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</si>
  <si>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</si>
  <si>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</si>
  <si>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</si>
  <si>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</si>
  <si>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</si>
  <si>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</si>
  <si>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</si>
  <si>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</si>
  <si>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</si>
  <si>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</si>
  <si>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</si>
  <si>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</si>
  <si>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</si>
  <si>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</si>
  <si>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</si>
  <si>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</si>
  <si>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</si>
  <si>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</si>
  <si>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</si>
  <si>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</si>
  <si>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</si>
  <si>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</si>
  <si>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</si>
  <si>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</si>
  <si>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</si>
  <si>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</si>
  <si>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</si>
  <si>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</si>
  <si>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</si>
  <si>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</si>
  <si>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</si>
  <si>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</si>
  <si>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</si>
  <si>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</si>
  <si>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</si>
  <si>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</si>
  <si>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</si>
  <si>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</si>
  <si>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</si>
  <si>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</si>
  <si>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</si>
  <si>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</si>
  <si>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</si>
  <si>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</si>
  <si>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</si>
  <si>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</si>
  <si>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</si>
  <si>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</si>
  <si>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</si>
  <si>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</si>
  <si>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</si>
  <si>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</si>
  <si>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</si>
  <si>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</si>
  <si>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</si>
  <si>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</si>
  <si>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</si>
  <si>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</si>
  <si>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</si>
  <si>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</si>
  <si>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</si>
  <si>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</si>
  <si>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</si>
  <si>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</si>
  <si>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</si>
  <si>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</si>
  <si>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</si>
  <si>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</si>
  <si>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</si>
  <si>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</si>
  <si>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</si>
  <si>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</si>
  <si>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</si>
  <si>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</si>
  <si>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</si>
  <si>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</si>
  <si>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</si>
  <si>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</si>
  <si>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</si>
  <si>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</si>
  <si>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</si>
  <si>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</si>
  <si>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</si>
  <si>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</si>
  <si>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</si>
  <si>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</si>
  <si>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</si>
  <si>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</si>
  <si>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</si>
  <si>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</si>
  <si>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</si>
  <si>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</si>
  <si>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</si>
  <si>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</si>
  <si>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</si>
  <si>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</si>
  <si>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</si>
  <si>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</si>
  <si>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</si>
  <si>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</si>
  <si>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</si>
  <si>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</si>
  <si>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</si>
  <si>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</si>
  <si>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Infraestructura para la apropiación de la ciencia, la tecnología y la innovación operando</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</si>
  <si>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</si>
  <si>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</si>
  <si>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</si>
  <si>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</si>
  <si>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</si>
  <si>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</si>
  <si>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</si>
  <si>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</si>
  <si>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</si>
  <si>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Iniciativas implementadas para el fortalecimiento del ecosistema empresarial I+D+i (Investigación, Desarrollo e Innovación)</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</si>
  <si>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</si>
  <si>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</si>
  <si>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</si>
  <si>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</si>
  <si>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</si>
  <si>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</si>
  <si>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</si>
  <si>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</si>
  <si>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</si>
  <si>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Investigaciones en matería de economía, politicas públicas,competitividad y empleabilidad elaborados</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</si>
  <si>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</si>
  <si>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</si>
  <si>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</si>
  <si>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</si>
  <si>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</si>
  <si>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</si>
  <si>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</si>
  <si>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</si>
  <si>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</si>
  <si>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</si>
  <si>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</si>
  <si>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</si>
  <si>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</si>
  <si>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</si>
  <si>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</si>
  <si>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</si>
  <si>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</si>
  <si>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</si>
  <si>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</si>
  <si>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</si>
  <si>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</si>
  <si>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</si>
  <si>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</si>
  <si>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</si>
  <si>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</si>
  <si>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</si>
  <si>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</si>
  <si>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Personas formadas en bilingüismo para el cierre de brechas de capital humano</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</si>
  <si>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</si>
  <si>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</si>
  <si>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</si>
  <si>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</si>
  <si>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</si>
  <si>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</si>
  <si>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</si>
  <si>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</si>
  <si>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</si>
  <si>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Personas formadas en competencias laborales para el cierre de brechas de capital humano</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</si>
  <si>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</si>
  <si>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</si>
  <si>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</si>
  <si>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</si>
  <si>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</si>
  <si>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</si>
  <si>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</si>
  <si>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</si>
  <si>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</si>
  <si>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Iniciativas de economia verde implementadas</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</si>
  <si>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</si>
  <si>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</si>
  <si>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</si>
  <si>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</si>
  <si>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</si>
  <si>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</si>
  <si>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</si>
  <si>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</si>
  <si>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</si>
  <si>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</si>
  <si>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</si>
  <si>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</si>
  <si>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</si>
  <si>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</si>
  <si>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</si>
  <si>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</si>
  <si>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</si>
  <si>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</si>
  <si>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Contenidos artísticos y culturales en circulación</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</si>
  <si>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</si>
  <si>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</si>
  <si>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</si>
  <si>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</si>
  <si>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</si>
  <si>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</si>
  <si>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</si>
  <si>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</si>
  <si>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</si>
  <si>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Estímulos otorgados en el sector artístico y cultural</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</si>
  <si>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</si>
  <si>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</si>
  <si>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</si>
  <si>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</si>
  <si>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</si>
  <si>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</si>
  <si>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</si>
  <si>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</si>
  <si>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</si>
  <si>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Eventos de promoción de la cultura a nivel local, distrital e internacional realizados</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</si>
  <si>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</si>
  <si>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</si>
  <si>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</si>
  <si>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</si>
  <si>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</si>
  <si>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</si>
  <si>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</si>
  <si>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</si>
  <si>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</si>
  <si>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</si>
  <si>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</si>
  <si>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</si>
  <si>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</si>
  <si>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</si>
  <si>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</si>
  <si>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</si>
  <si>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</si>
  <si>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</si>
  <si>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</si>
  <si>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</si>
  <si>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</si>
  <si>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</si>
  <si>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</si>
  <si>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</si>
  <si>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</si>
  <si>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</si>
  <si>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</si>
  <si>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</si>
  <si>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</si>
  <si>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</si>
  <si>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</si>
  <si>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</si>
  <si>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</si>
  <si>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</si>
  <si>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</si>
  <si>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</si>
  <si>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</si>
  <si>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</si>
  <si>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</si>
  <si>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</si>
  <si>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</si>
  <si>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</si>
  <si>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</si>
  <si>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</si>
  <si>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</si>
  <si>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</si>
  <si>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</si>
  <si>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</si>
  <si>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</si>
  <si>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</si>
  <si>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</si>
  <si>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</si>
  <si>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</si>
  <si>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</si>
  <si>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</si>
  <si>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</si>
  <si>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</si>
  <si>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</si>
  <si>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</si>
  <si>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</si>
  <si>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</si>
  <si>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</si>
  <si>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</si>
  <si>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</si>
  <si>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</si>
  <si>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</si>
  <si>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</si>
  <si>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</si>
  <si>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</si>
  <si>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</si>
  <si>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</si>
  <si>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</si>
  <si>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</si>
  <si>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</si>
  <si>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</si>
  <si>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</si>
  <si>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</si>
  <si>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</si>
  <si>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</si>
  <si>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</si>
  <si>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</si>
  <si>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</si>
  <si>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</si>
  <si>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</si>
  <si>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</si>
  <si>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</si>
  <si>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</si>
  <si>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</si>
  <si>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</si>
  <si>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</si>
  <si>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</si>
  <si>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</si>
  <si>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</si>
  <si>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</si>
  <si>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</si>
  <si>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</si>
  <si>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</si>
  <si>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</si>
  <si>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</si>
  <si>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</si>
  <si>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</si>
  <si>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</si>
  <si>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</si>
  <si>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</si>
  <si>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</si>
  <si>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</si>
  <si>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</si>
  <si>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</si>
  <si>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</si>
  <si>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</si>
  <si>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</si>
  <si>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</si>
  <si>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</si>
  <si>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</si>
  <si>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</si>
  <si>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</si>
  <si>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</si>
  <si>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</si>
  <si>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</si>
  <si>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</si>
  <si>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</si>
  <si>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</si>
  <si>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</si>
  <si>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</si>
  <si>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</si>
  <si>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</si>
  <si>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</si>
  <si>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</si>
  <si>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</si>
  <si>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62010010012-0804</t>
  </si>
  <si>
    <t>A diciembre de 2027, se ha dotado 1 espacio cultural de la comuna 8</t>
  </si>
  <si>
    <t>2.3.1.01.02.008.03</t>
  </si>
  <si>
    <t>Aportes a la ESAP Administrativo</t>
  </si>
  <si>
    <t>1.2.3.2.07.02</t>
  </si>
  <si>
    <t xml:space="preserve">Multa Violencia Intrafamiliar </t>
  </si>
  <si>
    <t>1202016</t>
  </si>
  <si>
    <t>120201600</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</si>
  <si>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</si>
  <si>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</si>
  <si>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</si>
  <si>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</si>
  <si>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</si>
  <si>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</si>
  <si>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</si>
  <si>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</si>
  <si>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</si>
  <si>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</si>
  <si>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</si>
  <si>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</si>
  <si>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</si>
  <si>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</si>
  <si>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</si>
  <si>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</si>
  <si>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</si>
  <si>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</si>
  <si>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</si>
  <si>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</si>
  <si>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</si>
  <si>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</si>
  <si>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</si>
  <si>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</si>
  <si>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</si>
  <si>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</si>
  <si>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</si>
  <si>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</si>
  <si>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</si>
  <si>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</si>
  <si>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</si>
  <si>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</si>
  <si>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</si>
  <si>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</si>
  <si>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</si>
  <si>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</si>
  <si>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</si>
  <si>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</si>
  <si>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</si>
  <si>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</si>
  <si>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</si>
  <si>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</si>
  <si>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</si>
  <si>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</si>
  <si>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</si>
  <si>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</si>
  <si>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</si>
  <si>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</si>
  <si>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</si>
  <si>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</si>
  <si>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</si>
  <si>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</si>
  <si>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</si>
  <si>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</si>
  <si>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</si>
  <si>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</si>
  <si>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</si>
  <si>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</si>
  <si>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</si>
  <si>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</si>
  <si>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</si>
  <si>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</si>
  <si>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</si>
  <si>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</si>
  <si>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</si>
  <si>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</si>
  <si>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</si>
  <si>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</si>
  <si>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</si>
  <si>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</si>
  <si>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</si>
  <si>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</si>
  <si>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</si>
  <si>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</si>
  <si>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</si>
  <si>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</si>
  <si>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</si>
  <si>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</si>
  <si>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</si>
  <si>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</si>
  <si>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</si>
  <si>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</si>
  <si>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</si>
  <si>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</si>
  <si>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</si>
  <si>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</si>
  <si>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</si>
  <si>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</si>
  <si>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</si>
  <si>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</si>
  <si>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</si>
  <si>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</si>
  <si>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</si>
  <si>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</si>
  <si>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</si>
  <si>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</si>
  <si>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</si>
  <si>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</si>
  <si>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</si>
  <si>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</si>
  <si>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</si>
  <si>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</si>
  <si>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</si>
  <si>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</si>
  <si>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</si>
  <si>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</si>
  <si>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</si>
  <si>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</si>
  <si>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</si>
  <si>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</si>
  <si>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</si>
  <si>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</si>
  <si>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</si>
  <si>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</si>
  <si>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</si>
  <si>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</si>
  <si>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</si>
  <si>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</si>
  <si>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</si>
  <si>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</si>
  <si>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</si>
  <si>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</si>
  <si>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</si>
  <si>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</si>
  <si>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</si>
  <si>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</si>
  <si>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</si>
  <si>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</si>
  <si>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</si>
  <si>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</si>
  <si>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</si>
  <si>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</si>
  <si>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</si>
  <si>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</si>
  <si>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</si>
  <si>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</si>
  <si>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</si>
  <si>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</si>
  <si>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</si>
  <si>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</si>
  <si>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</si>
  <si>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</si>
  <si>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</si>
  <si>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</si>
  <si>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</si>
  <si>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</si>
  <si>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</si>
  <si>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</si>
  <si>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</si>
  <si>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</si>
  <si>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</si>
  <si>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</si>
  <si>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</si>
  <si>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</si>
  <si>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</si>
  <si>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</si>
  <si>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</si>
  <si>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</si>
  <si>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</si>
  <si>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</si>
  <si>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</si>
  <si>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</si>
  <si>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</si>
  <si>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</si>
  <si>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</si>
  <si>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</si>
  <si>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</si>
  <si>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</si>
  <si>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</si>
  <si>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</si>
  <si>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</si>
  <si>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</si>
  <si>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</si>
  <si>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</si>
  <si>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</si>
  <si>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</si>
  <si>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</si>
  <si>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</si>
  <si>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</si>
  <si>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</si>
  <si>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</si>
  <si>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</si>
  <si>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</si>
  <si>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</si>
  <si>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</si>
  <si>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</si>
  <si>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</si>
  <si>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</si>
  <si>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</si>
  <si>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</si>
  <si>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</si>
  <si>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</si>
  <si>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</si>
  <si>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</si>
  <si>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</si>
  <si>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</si>
  <si>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</si>
  <si>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</si>
  <si>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</si>
  <si>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</si>
  <si>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</si>
  <si>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</si>
  <si>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</si>
  <si>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</si>
  <si>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</si>
  <si>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</si>
  <si>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</si>
  <si>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</si>
  <si>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</si>
  <si>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</si>
  <si>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</si>
  <si>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</si>
  <si>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</si>
  <si>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</si>
  <si>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</si>
  <si>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</si>
  <si>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</si>
  <si>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</si>
  <si>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</si>
  <si>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</si>
  <si>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</si>
  <si>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</si>
  <si>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</si>
  <si>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</si>
  <si>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</si>
  <si>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</si>
  <si>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</si>
  <si>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</si>
  <si>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</si>
  <si>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</si>
  <si>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</si>
  <si>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</si>
  <si>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</si>
  <si>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</si>
  <si>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</si>
  <si>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</si>
  <si>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</si>
  <si>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</si>
  <si>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</si>
  <si>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</si>
  <si>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</si>
  <si>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</si>
  <si>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</si>
  <si>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</si>
  <si>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</si>
  <si>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</si>
  <si>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</si>
  <si>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</si>
  <si>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</si>
  <si>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</si>
  <si>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</si>
  <si>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</si>
  <si>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</si>
  <si>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</si>
  <si>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</si>
  <si>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</si>
  <si>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</si>
  <si>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</si>
  <si>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</si>
  <si>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</si>
  <si>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</si>
  <si>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</si>
  <si>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</si>
  <si>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</si>
  <si>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</si>
  <si>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</si>
  <si>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</si>
  <si>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</si>
  <si>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</si>
  <si>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</si>
  <si>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</si>
  <si>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</si>
  <si>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</si>
  <si>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</si>
  <si>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</si>
  <si>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</si>
  <si>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</si>
  <si>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</si>
  <si>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</si>
  <si>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</si>
  <si>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</si>
  <si>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</si>
  <si>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</si>
  <si>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</si>
  <si>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</si>
  <si>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</si>
  <si>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</si>
  <si>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</si>
  <si>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</si>
  <si>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</si>
  <si>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</si>
  <si>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</si>
  <si>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</si>
  <si>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</si>
  <si>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</si>
  <si>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</si>
  <si>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</si>
  <si>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</si>
  <si>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</si>
  <si>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</si>
  <si>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</si>
  <si>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</si>
  <si>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</si>
  <si>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</si>
  <si>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</si>
  <si>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</si>
  <si>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</si>
  <si>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</si>
  <si>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</si>
  <si>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</si>
  <si>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</si>
  <si>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</si>
  <si>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</si>
  <si>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</si>
  <si>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</si>
  <si>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</si>
  <si>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</si>
  <si>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</si>
  <si>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</si>
  <si>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</si>
  <si>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</si>
  <si>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</si>
  <si>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</si>
  <si>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</si>
  <si>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</si>
  <si>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</si>
  <si>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</si>
  <si>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</si>
  <si>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</si>
  <si>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</si>
  <si>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</si>
  <si>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</si>
  <si>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</si>
  <si>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</si>
  <si>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</si>
  <si>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</si>
  <si>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</si>
  <si>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</si>
  <si>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</si>
  <si>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</si>
  <si>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</si>
  <si>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</si>
  <si>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</si>
  <si>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</si>
  <si>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</si>
  <si>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</si>
  <si>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</si>
  <si>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</si>
  <si>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</si>
  <si>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</si>
  <si>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</si>
  <si>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</si>
  <si>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</si>
  <si>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</si>
  <si>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</si>
  <si>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</si>
  <si>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</si>
  <si>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</si>
  <si>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</si>
  <si>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</si>
  <si>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</si>
  <si>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</si>
  <si>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</si>
  <si>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</si>
  <si>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</si>
  <si>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</si>
  <si>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</si>
  <si>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</si>
  <si>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</si>
  <si>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</si>
  <si>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</si>
  <si>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</si>
  <si>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</si>
  <si>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</si>
  <si>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</si>
  <si>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</si>
  <si>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</si>
  <si>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</si>
  <si>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</si>
  <si>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</si>
  <si>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</si>
  <si>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</si>
  <si>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</si>
  <si>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</si>
  <si>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</si>
  <si>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</si>
  <si>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</si>
  <si>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</si>
  <si>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</si>
  <si>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</si>
  <si>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</si>
  <si>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</si>
  <si>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</si>
  <si>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</si>
  <si>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</si>
  <si>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</si>
  <si>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</si>
  <si>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</si>
  <si>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</si>
  <si>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</si>
  <si>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</si>
  <si>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</si>
  <si>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</si>
  <si>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</si>
  <si>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</si>
  <si>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</si>
  <si>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</si>
  <si>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</si>
  <si>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</si>
  <si>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</si>
  <si>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</si>
  <si>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</si>
  <si>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</si>
  <si>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</si>
  <si>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</si>
  <si>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</si>
  <si>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</si>
  <si>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</si>
  <si>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</si>
  <si>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</si>
  <si>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</si>
  <si>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</si>
  <si>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</si>
  <si>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</si>
  <si>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</si>
  <si>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</si>
  <si>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</si>
  <si>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</si>
  <si>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</si>
  <si>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</si>
  <si>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</si>
  <si>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</si>
  <si>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</si>
  <si>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</si>
  <si>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</si>
  <si>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</si>
  <si>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</si>
  <si>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</si>
  <si>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</si>
  <si>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</si>
  <si>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</si>
  <si>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</si>
  <si>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</si>
  <si>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</si>
  <si>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</si>
  <si>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</si>
  <si>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</si>
  <si>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</si>
  <si>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</si>
  <si>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</si>
  <si>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</si>
  <si>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</si>
  <si>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</si>
  <si>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</si>
  <si>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</si>
  <si>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</si>
  <si>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</si>
  <si>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</si>
  <si>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</si>
  <si>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</si>
  <si>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</si>
  <si>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</si>
  <si>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</si>
  <si>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</si>
  <si>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</si>
  <si>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</si>
  <si>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</si>
  <si>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</si>
  <si>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</si>
  <si>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</si>
  <si>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</si>
  <si>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</si>
  <si>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</si>
  <si>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</si>
  <si>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</si>
  <si>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</si>
  <si>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</si>
  <si>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</si>
  <si>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</si>
  <si>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</si>
  <si>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</si>
  <si>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</si>
  <si>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</si>
  <si>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</si>
  <si>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</si>
  <si>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</si>
  <si>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</si>
  <si>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</si>
  <si>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</si>
  <si>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</si>
  <si>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</si>
  <si>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</si>
  <si>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</si>
  <si>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</si>
  <si>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</si>
  <si>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</si>
  <si>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</si>
  <si>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</si>
  <si>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</si>
  <si>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</si>
  <si>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</si>
  <si>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</si>
  <si>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</si>
  <si>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</si>
  <si>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</si>
  <si>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</si>
  <si>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</si>
  <si>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</si>
  <si>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</si>
  <si>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</si>
  <si>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</si>
  <si>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</si>
  <si>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</si>
  <si>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</si>
  <si>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</si>
  <si>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</si>
  <si>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</si>
  <si>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</si>
  <si>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</si>
  <si>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</si>
  <si>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</si>
  <si>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</si>
  <si>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</si>
  <si>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</si>
  <si>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</si>
  <si>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</si>
  <si>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</si>
  <si>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</si>
  <si>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</si>
  <si>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</si>
  <si>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</si>
  <si>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</si>
  <si>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</si>
  <si>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</si>
  <si>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</si>
  <si>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</si>
  <si>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</si>
  <si>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</si>
  <si>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</si>
  <si>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</si>
  <si>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</si>
  <si>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</si>
  <si>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</si>
  <si>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</si>
  <si>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</si>
  <si>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</si>
  <si>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</si>
  <si>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</si>
  <si>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</si>
  <si>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</si>
  <si>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</si>
  <si>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</si>
  <si>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</si>
  <si>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</si>
  <si>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</si>
  <si>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</si>
  <si>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</si>
  <si>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</si>
  <si>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</si>
  <si>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</si>
  <si>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</si>
  <si>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</si>
  <si>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</si>
  <si>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</si>
  <si>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</si>
  <si>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</si>
  <si>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</si>
  <si>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</si>
  <si>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</si>
  <si>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</si>
  <si>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</si>
  <si>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</si>
  <si>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</si>
  <si>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</si>
  <si>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</si>
  <si>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</si>
  <si>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</si>
  <si>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</si>
  <si>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61010020001-1212</t>
  </si>
  <si>
    <t>NO* 2.3.1.02.01.001.08.01</t>
  </si>
  <si>
    <t>1.2.4.1.01.02</t>
  </si>
  <si>
    <t>SGP-Educación-Prestación de servicios SSF</t>
  </si>
  <si>
    <t>1207002</t>
  </si>
  <si>
    <t>120700200</t>
  </si>
  <si>
    <t>Casas de la reconciliación para la paz y las memorias del conflicto adecuadas y en funcionamiento</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</si>
  <si>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</si>
  <si>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</si>
  <si>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</si>
  <si>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</si>
  <si>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</si>
  <si>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</si>
  <si>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</si>
  <si>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</si>
  <si>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</si>
  <si>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</si>
  <si>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</si>
  <si>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</si>
  <si>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</si>
  <si>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</si>
  <si>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</si>
  <si>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</si>
  <si>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</si>
  <si>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</si>
  <si>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</si>
  <si>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</si>
  <si>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</si>
  <si>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</si>
  <si>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</si>
  <si>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</si>
  <si>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</si>
  <si>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</si>
  <si>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</si>
  <si>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</si>
  <si>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</si>
  <si>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</si>
  <si>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</si>
  <si>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</si>
  <si>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</si>
  <si>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</si>
  <si>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</si>
  <si>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</si>
  <si>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</si>
  <si>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</si>
  <si>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</si>
  <si>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</si>
  <si>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</si>
  <si>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</si>
  <si>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</si>
  <si>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</si>
  <si>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</si>
  <si>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</si>
  <si>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</si>
  <si>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</si>
  <si>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</si>
  <si>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</si>
  <si>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</si>
  <si>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</si>
  <si>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</si>
  <si>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</si>
  <si>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</si>
  <si>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</si>
  <si>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</si>
  <si>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</si>
  <si>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</si>
  <si>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</si>
  <si>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</si>
  <si>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</si>
  <si>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</si>
  <si>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</si>
  <si>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</si>
  <si>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</si>
  <si>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</si>
  <si>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</si>
  <si>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</si>
  <si>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</si>
  <si>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</si>
  <si>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</si>
  <si>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</si>
  <si>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</si>
  <si>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</si>
  <si>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</si>
  <si>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</si>
  <si>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</si>
  <si>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</si>
  <si>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</si>
  <si>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</si>
  <si>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</si>
  <si>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</si>
  <si>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</si>
  <si>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</si>
  <si>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</si>
  <si>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</si>
  <si>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</si>
  <si>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</si>
  <si>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</si>
  <si>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</si>
  <si>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</si>
  <si>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</si>
  <si>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</si>
  <si>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</si>
  <si>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</si>
  <si>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</si>
  <si>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</si>
  <si>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</si>
  <si>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</si>
  <si>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</si>
  <si>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</si>
  <si>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</si>
  <si>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</si>
  <si>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</si>
  <si>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</si>
  <si>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</si>
  <si>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</si>
  <si>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</si>
  <si>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</si>
  <si>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</si>
  <si>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</si>
  <si>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</si>
  <si>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</si>
  <si>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</si>
  <si>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</si>
  <si>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</si>
  <si>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</si>
  <si>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</si>
  <si>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</si>
  <si>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</si>
  <si>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</si>
  <si>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</si>
  <si>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</si>
  <si>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</si>
  <si>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</si>
  <si>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</si>
  <si>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</si>
  <si>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</si>
  <si>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</si>
  <si>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</si>
  <si>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</si>
  <si>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</si>
  <si>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</si>
  <si>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</si>
  <si>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</si>
  <si>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</si>
  <si>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</si>
  <si>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</si>
  <si>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</si>
  <si>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</si>
  <si>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</si>
  <si>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</si>
  <si>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</si>
  <si>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</si>
  <si>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</si>
  <si>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</si>
  <si>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</si>
  <si>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</si>
  <si>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</si>
  <si>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</si>
  <si>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</si>
  <si>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</si>
  <si>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</si>
  <si>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</si>
  <si>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</si>
  <si>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</si>
  <si>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</si>
  <si>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</si>
  <si>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</si>
  <si>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</si>
  <si>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</si>
  <si>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</si>
  <si>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</si>
  <si>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</si>
  <si>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</si>
  <si>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</si>
  <si>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</si>
  <si>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</si>
  <si>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</si>
  <si>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</si>
  <si>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</si>
  <si>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</si>
  <si>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</si>
  <si>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</si>
  <si>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</si>
  <si>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</si>
  <si>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</si>
  <si>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</si>
  <si>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</si>
  <si>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</si>
  <si>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</si>
  <si>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</si>
  <si>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</si>
  <si>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</si>
  <si>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</si>
  <si>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</si>
  <si>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</si>
  <si>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</si>
  <si>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</si>
  <si>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</si>
  <si>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</si>
  <si>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</si>
  <si>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</si>
  <si>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</si>
  <si>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</si>
  <si>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</si>
  <si>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</si>
  <si>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</si>
  <si>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</si>
  <si>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</si>
  <si>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</si>
  <si>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</si>
  <si>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</si>
  <si>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</si>
  <si>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</si>
  <si>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</si>
  <si>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</si>
  <si>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</si>
  <si>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</si>
  <si>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</si>
  <si>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</si>
  <si>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</si>
  <si>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</si>
  <si>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</si>
  <si>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</si>
  <si>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</si>
  <si>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</si>
  <si>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</si>
  <si>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</si>
  <si>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</si>
  <si>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</si>
  <si>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</si>
  <si>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</si>
  <si>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</si>
  <si>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</si>
  <si>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</si>
  <si>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</si>
  <si>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</si>
  <si>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</si>
  <si>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</si>
  <si>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</si>
  <si>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</si>
  <si>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</si>
  <si>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</si>
  <si>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</si>
  <si>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</si>
  <si>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</si>
  <si>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</si>
  <si>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</si>
  <si>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</si>
  <si>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</si>
  <si>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</si>
  <si>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</si>
  <si>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</si>
  <si>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</si>
  <si>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</si>
  <si>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</si>
  <si>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</si>
  <si>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</si>
  <si>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</si>
  <si>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</si>
  <si>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</si>
  <si>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</si>
  <si>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</si>
  <si>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</si>
  <si>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</si>
  <si>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</si>
  <si>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</si>
  <si>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</si>
  <si>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</si>
  <si>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</si>
  <si>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</si>
  <si>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</si>
  <si>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</si>
  <si>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</si>
  <si>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</si>
  <si>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</si>
  <si>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</si>
  <si>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</si>
  <si>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</si>
  <si>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</si>
  <si>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</si>
  <si>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</si>
  <si>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</si>
  <si>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</si>
  <si>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</si>
  <si>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</si>
  <si>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</si>
  <si>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</si>
  <si>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</si>
  <si>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</si>
  <si>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</si>
  <si>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</si>
  <si>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</si>
  <si>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</si>
  <si>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</si>
  <si>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</si>
  <si>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</si>
  <si>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</si>
  <si>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</si>
  <si>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</si>
  <si>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</si>
  <si>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</si>
  <si>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</si>
  <si>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</si>
  <si>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</si>
  <si>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</si>
  <si>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</si>
  <si>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</si>
  <si>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</si>
  <si>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</si>
  <si>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</si>
  <si>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</si>
  <si>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</si>
  <si>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</si>
  <si>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</si>
  <si>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</si>
  <si>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</si>
  <si>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</si>
  <si>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</si>
  <si>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</si>
  <si>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</si>
  <si>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</si>
  <si>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</si>
  <si>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</si>
  <si>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</si>
  <si>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</si>
  <si>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</si>
  <si>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</si>
  <si>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</si>
  <si>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</si>
  <si>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</si>
  <si>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</si>
  <si>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</si>
  <si>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</si>
  <si>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</si>
  <si>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</si>
  <si>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</si>
  <si>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</si>
  <si>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</si>
  <si>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</si>
  <si>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</si>
  <si>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</si>
  <si>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</si>
  <si>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</si>
  <si>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</si>
  <si>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</si>
  <si>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</si>
  <si>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</si>
  <si>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</si>
  <si>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</si>
  <si>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</si>
  <si>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</si>
  <si>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</si>
  <si>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</si>
  <si>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</si>
  <si>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</si>
  <si>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</si>
  <si>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</si>
  <si>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</si>
  <si>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</si>
  <si>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</si>
  <si>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</si>
  <si>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</si>
  <si>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</si>
  <si>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</si>
  <si>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</si>
  <si>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</si>
  <si>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</si>
  <si>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</si>
  <si>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</si>
  <si>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</si>
  <si>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</si>
  <si>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</si>
  <si>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</si>
  <si>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</si>
  <si>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</si>
  <si>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</si>
  <si>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</si>
  <si>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</si>
  <si>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</si>
  <si>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</si>
  <si>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</si>
  <si>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</si>
  <si>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</si>
  <si>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</si>
  <si>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</si>
  <si>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</si>
  <si>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</si>
  <si>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</si>
  <si>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</si>
  <si>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</si>
  <si>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</si>
  <si>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</si>
  <si>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</si>
  <si>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</si>
  <si>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</si>
  <si>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</si>
  <si>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</si>
  <si>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</si>
  <si>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</si>
  <si>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</si>
  <si>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</si>
  <si>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</si>
  <si>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</si>
  <si>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</si>
  <si>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</si>
  <si>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</si>
  <si>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</si>
  <si>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</si>
  <si>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</si>
  <si>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</si>
  <si>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</si>
  <si>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</si>
  <si>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</si>
  <si>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</si>
  <si>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</si>
  <si>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</si>
  <si>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</si>
  <si>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</si>
  <si>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</si>
  <si>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</si>
  <si>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</si>
  <si>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</si>
  <si>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</si>
  <si>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</si>
  <si>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</si>
  <si>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</si>
  <si>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</si>
  <si>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</si>
  <si>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</si>
  <si>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</si>
  <si>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</si>
  <si>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</si>
  <si>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</si>
  <si>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</si>
  <si>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</si>
  <si>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</si>
  <si>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</si>
  <si>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</si>
  <si>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</si>
  <si>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</si>
  <si>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</si>
  <si>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</si>
  <si>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</si>
  <si>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</si>
  <si>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</si>
  <si>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</si>
  <si>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</si>
  <si>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</si>
  <si>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</si>
  <si>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</si>
  <si>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</si>
  <si>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</si>
  <si>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</si>
  <si>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</si>
  <si>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</si>
  <si>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</si>
  <si>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</si>
  <si>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</si>
  <si>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</si>
  <si>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</si>
  <si>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</si>
  <si>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</si>
  <si>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</si>
  <si>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</si>
  <si>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</si>
  <si>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</si>
  <si>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</si>
  <si>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</si>
  <si>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</si>
  <si>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</si>
  <si>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</si>
  <si>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</si>
  <si>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</si>
  <si>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</si>
  <si>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</si>
  <si>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</si>
  <si>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</si>
  <si>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</si>
  <si>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</si>
  <si>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</si>
  <si>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</si>
  <si>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</si>
  <si>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</si>
  <si>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</si>
  <si>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</si>
  <si>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</si>
  <si>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</si>
  <si>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</si>
  <si>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</si>
  <si>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</si>
  <si>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</si>
  <si>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</si>
  <si>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</si>
  <si>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</si>
  <si>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</si>
  <si>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</si>
  <si>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</si>
  <si>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</si>
  <si>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</si>
  <si>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</si>
  <si>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</si>
  <si>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</si>
  <si>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</si>
  <si>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</si>
  <si>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</si>
  <si>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</si>
  <si>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</si>
  <si>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</si>
  <si>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</si>
  <si>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</si>
  <si>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</si>
  <si>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</si>
  <si>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</si>
  <si>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</si>
  <si>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</si>
  <si>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</si>
  <si>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</si>
  <si>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</si>
  <si>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</si>
  <si>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</si>
  <si>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</si>
  <si>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</si>
  <si>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</si>
  <si>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</si>
  <si>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</si>
  <si>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</si>
  <si>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</si>
  <si>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</si>
  <si>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</si>
  <si>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</si>
  <si>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</si>
  <si>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</si>
  <si>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</si>
  <si>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</si>
  <si>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</si>
  <si>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</si>
  <si>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</si>
  <si>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</si>
  <si>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</si>
  <si>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</si>
  <si>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</si>
  <si>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</si>
  <si>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</si>
  <si>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</si>
  <si>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</si>
  <si>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</si>
  <si>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</si>
  <si>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</si>
  <si>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</si>
  <si>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</si>
  <si>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</si>
  <si>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</si>
  <si>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</si>
  <si>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</si>
  <si>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</si>
  <si>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</si>
  <si>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</si>
  <si>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</si>
  <si>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</si>
  <si>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</si>
  <si>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</si>
  <si>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</si>
  <si>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</si>
  <si>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</si>
  <si>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</si>
  <si>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</si>
  <si>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</si>
  <si>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</si>
  <si>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</si>
  <si>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</si>
  <si>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</si>
  <si>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</si>
  <si>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</si>
  <si>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</si>
  <si>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</si>
  <si>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</si>
  <si>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</si>
  <si>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</si>
  <si>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</si>
  <si>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</si>
  <si>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</si>
  <si>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</si>
  <si>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</si>
  <si>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</si>
  <si>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</si>
  <si>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</si>
  <si>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</si>
  <si>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</si>
  <si>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</si>
  <si>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</si>
  <si>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</si>
  <si>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</si>
  <si>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</si>
  <si>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</si>
  <si>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</si>
  <si>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</si>
  <si>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</si>
  <si>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</si>
  <si>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</si>
  <si>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</si>
  <si>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</si>
  <si>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</si>
  <si>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</si>
  <si>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</si>
  <si>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</si>
  <si>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</si>
  <si>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</si>
  <si>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</si>
  <si>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</si>
  <si>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</si>
  <si>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</si>
  <si>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</si>
  <si>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</si>
  <si>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</si>
  <si>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</si>
  <si>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</si>
  <si>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</si>
  <si>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</si>
  <si>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</si>
  <si>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</si>
  <si>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</si>
  <si>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</si>
  <si>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</si>
  <si>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</si>
  <si>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</si>
  <si>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</si>
  <si>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</si>
  <si>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</si>
  <si>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</si>
  <si>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</si>
  <si>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</si>
  <si>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</si>
  <si>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</si>
  <si>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</si>
  <si>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</si>
  <si>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</si>
  <si>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</si>
  <si>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</si>
  <si>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</si>
  <si>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</si>
  <si>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</si>
  <si>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</si>
  <si>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</si>
  <si>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</si>
  <si>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</si>
  <si>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</si>
  <si>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</si>
  <si>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</si>
  <si>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</si>
  <si>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</si>
  <si>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</si>
  <si>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</si>
  <si>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</si>
  <si>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</si>
  <si>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</si>
  <si>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</si>
  <si>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</si>
  <si>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</si>
  <si>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</si>
  <si>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</si>
  <si>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</si>
  <si>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</si>
  <si>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</si>
  <si>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</si>
  <si>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</si>
  <si>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</si>
  <si>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</si>
  <si>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</si>
  <si>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</si>
  <si>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</si>
  <si>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</si>
  <si>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</si>
  <si>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</si>
  <si>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</si>
  <si>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</si>
  <si>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</si>
  <si>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</si>
  <si>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</si>
  <si>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</si>
  <si>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</si>
  <si>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</si>
  <si>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</si>
  <si>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</si>
  <si>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</si>
  <si>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</si>
  <si>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</si>
  <si>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</si>
  <si>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</si>
  <si>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</si>
  <si>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</si>
  <si>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</si>
  <si>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</si>
  <si>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</si>
  <si>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</si>
  <si>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</si>
  <si>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</si>
  <si>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</si>
  <si>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</si>
  <si>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</si>
  <si>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</si>
  <si>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</si>
  <si>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</si>
  <si>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</si>
  <si>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</si>
  <si>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</si>
  <si>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</si>
  <si>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</si>
  <si>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</si>
  <si>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</si>
  <si>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</si>
  <si>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</si>
  <si>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</si>
  <si>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</si>
  <si>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</si>
  <si>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</si>
  <si>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</si>
  <si>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</si>
  <si>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</si>
  <si>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</si>
  <si>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</si>
  <si>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</si>
  <si>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</si>
  <si>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</si>
  <si>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</si>
  <si>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</si>
  <si>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</si>
  <si>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</si>
  <si>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</si>
  <si>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</si>
  <si>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</si>
  <si>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</si>
  <si>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</si>
  <si>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</si>
  <si>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</si>
  <si>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</si>
  <si>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</si>
  <si>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</si>
  <si>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</si>
  <si>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</si>
  <si>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</si>
  <si>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</si>
  <si>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</si>
  <si>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</si>
  <si>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</si>
  <si>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</si>
  <si>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</si>
  <si>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</si>
  <si>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</si>
  <si>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</si>
  <si>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</si>
  <si>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</si>
  <si>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</si>
  <si>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</si>
  <si>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</si>
  <si>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</si>
  <si>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</si>
  <si>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</si>
  <si>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</si>
  <si>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</si>
  <si>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</si>
  <si>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</si>
  <si>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</si>
  <si>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</si>
  <si>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</si>
  <si>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</si>
  <si>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</si>
  <si>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</si>
  <si>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</si>
  <si>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</si>
  <si>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</si>
  <si>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</si>
  <si>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</si>
  <si>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</si>
  <si>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</si>
  <si>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</si>
  <si>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</si>
  <si>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</si>
  <si>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</si>
  <si>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</si>
  <si>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</si>
  <si>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</si>
  <si>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</si>
  <si>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</si>
  <si>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</si>
  <si>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</si>
  <si>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</si>
  <si>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</si>
  <si>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</si>
  <si>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</si>
  <si>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</si>
  <si>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</si>
  <si>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</si>
  <si>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</si>
  <si>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</si>
  <si>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</si>
  <si>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</si>
  <si>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</si>
  <si>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</si>
  <si>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</si>
  <si>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</si>
  <si>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</si>
  <si>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</si>
  <si>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</si>
  <si>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</si>
  <si>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</si>
  <si>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</si>
  <si>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</si>
  <si>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</si>
  <si>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</si>
  <si>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</si>
  <si>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</si>
  <si>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</si>
  <si>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</si>
  <si>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</si>
  <si>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</si>
  <si>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</si>
  <si>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</si>
  <si>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</si>
  <si>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</si>
  <si>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</si>
  <si>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</si>
  <si>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</si>
  <si>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</si>
  <si>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</si>
  <si>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</si>
  <si>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</si>
  <si>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</si>
  <si>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</si>
  <si>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</si>
  <si>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</si>
  <si>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</si>
  <si>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</si>
  <si>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</si>
  <si>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</si>
  <si>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</si>
  <si>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</si>
  <si>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</si>
  <si>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</si>
  <si>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</si>
  <si>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</si>
  <si>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</si>
  <si>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</si>
  <si>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</si>
  <si>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</si>
  <si>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</si>
  <si>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</si>
  <si>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</si>
  <si>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</si>
  <si>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</si>
  <si>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</si>
  <si>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</si>
  <si>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</si>
  <si>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</si>
  <si>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</si>
  <si>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</si>
  <si>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</si>
  <si>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</si>
  <si>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</si>
  <si>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</si>
  <si>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</si>
  <si>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</si>
  <si>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</si>
  <si>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</si>
  <si>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</si>
  <si>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</si>
  <si>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</si>
  <si>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</si>
  <si>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</si>
  <si>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</si>
  <si>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</si>
  <si>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</si>
  <si>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</si>
  <si>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</si>
  <si>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</si>
  <si>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</si>
  <si>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</si>
  <si>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</si>
  <si>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</si>
  <si>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</si>
  <si>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</si>
  <si>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</si>
  <si>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</si>
  <si>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</si>
  <si>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</si>
  <si>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</si>
  <si>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</si>
  <si>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</si>
  <si>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</si>
  <si>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</si>
  <si>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</si>
  <si>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</si>
  <si>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</si>
  <si>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</si>
  <si>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</si>
  <si>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</si>
  <si>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</si>
  <si>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</si>
  <si>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</si>
  <si>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</si>
  <si>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</si>
  <si>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</si>
  <si>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</si>
  <si>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</si>
  <si>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</si>
  <si>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</si>
  <si>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</si>
  <si>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</si>
  <si>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</si>
  <si>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</si>
  <si>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</si>
  <si>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</si>
  <si>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</si>
  <si>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</si>
  <si>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</si>
  <si>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</si>
  <si>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</si>
  <si>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</si>
  <si>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</si>
  <si>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</si>
  <si>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</si>
  <si>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</si>
  <si>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</si>
  <si>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</si>
  <si>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</si>
  <si>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</si>
  <si>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</si>
  <si>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</si>
  <si>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</si>
  <si>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</si>
  <si>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</si>
  <si>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</si>
  <si>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</si>
  <si>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</si>
  <si>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</si>
  <si>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</si>
  <si>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</si>
  <si>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</si>
  <si>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</si>
  <si>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</si>
  <si>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</si>
  <si>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</si>
  <si>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</si>
  <si>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</si>
  <si>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</si>
  <si>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</si>
  <si>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</si>
  <si>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</si>
  <si>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</si>
  <si>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</si>
  <si>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</si>
  <si>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</si>
  <si>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</si>
  <si>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</si>
  <si>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</si>
  <si>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</si>
  <si>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</si>
  <si>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</si>
  <si>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</si>
  <si>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</si>
  <si>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</si>
  <si>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</si>
  <si>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</si>
  <si>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</si>
  <si>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</si>
  <si>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</si>
  <si>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</si>
  <si>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</si>
  <si>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</si>
  <si>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</si>
  <si>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</si>
  <si>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</si>
  <si>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</si>
  <si>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</si>
  <si>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</si>
  <si>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</si>
  <si>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</si>
  <si>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</si>
  <si>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</si>
  <si>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</si>
  <si>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</si>
  <si>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</si>
  <si>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</si>
  <si>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</si>
  <si>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</si>
  <si>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</si>
  <si>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</si>
  <si>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</si>
  <si>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</si>
  <si>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</si>
  <si>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</si>
  <si>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</si>
  <si>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</si>
  <si>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</si>
  <si>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</si>
  <si>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</si>
  <si>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</si>
  <si>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</si>
  <si>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</si>
  <si>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</si>
  <si>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</si>
  <si>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</si>
  <si>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</si>
  <si>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</si>
  <si>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</si>
  <si>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</si>
  <si>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</si>
  <si>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</si>
  <si>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</si>
  <si>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</si>
  <si>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</si>
  <si>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</si>
  <si>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</si>
  <si>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</si>
  <si>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</si>
  <si>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</si>
  <si>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</si>
  <si>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</si>
  <si>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</si>
  <si>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</si>
  <si>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</si>
  <si>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</si>
  <si>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</si>
  <si>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</si>
  <si>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</si>
  <si>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</si>
  <si>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</si>
  <si>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</si>
  <si>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</si>
  <si>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</si>
  <si>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</si>
  <si>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</si>
  <si>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</si>
  <si>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</si>
  <si>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</si>
  <si>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</si>
  <si>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</si>
  <si>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</si>
  <si>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</si>
  <si>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</si>
  <si>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</si>
  <si>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</si>
  <si>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</si>
  <si>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</si>
  <si>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</si>
  <si>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</si>
  <si>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</si>
  <si>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</si>
  <si>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</si>
  <si>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</si>
  <si>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</si>
  <si>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</si>
  <si>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</si>
  <si>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</si>
  <si>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</si>
  <si>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</si>
  <si>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</si>
  <si>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</si>
  <si>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</si>
  <si>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</si>
  <si>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</si>
  <si>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</si>
  <si>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</si>
  <si>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</si>
  <si>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</si>
  <si>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</si>
  <si>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</si>
  <si>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</si>
  <si>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</si>
  <si>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</si>
  <si>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</si>
  <si>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</si>
  <si>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</si>
  <si>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</si>
  <si>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</si>
  <si>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</si>
  <si>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</si>
  <si>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</si>
  <si>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</si>
  <si>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</si>
  <si>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</si>
  <si>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</si>
  <si>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</si>
  <si>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</si>
  <si>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</si>
  <si>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</si>
  <si>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</si>
  <si>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</si>
  <si>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</si>
  <si>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</si>
  <si>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</si>
  <si>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</si>
  <si>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</si>
  <si>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</si>
  <si>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</si>
  <si>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</si>
  <si>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</si>
  <si>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</si>
  <si>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</si>
  <si>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</si>
  <si>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</si>
  <si>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</si>
  <si>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</si>
  <si>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</si>
  <si>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</si>
  <si>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</si>
  <si>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</si>
  <si>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</si>
  <si>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</si>
  <si>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</si>
  <si>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</si>
  <si>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</si>
  <si>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</si>
  <si>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</si>
  <si>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</si>
  <si>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</si>
  <si>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</si>
  <si>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</si>
  <si>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</si>
  <si>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</si>
  <si>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</si>
  <si>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</si>
  <si>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</si>
  <si>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</si>
  <si>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</si>
  <si>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</si>
  <si>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</si>
  <si>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</si>
  <si>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</si>
  <si>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</si>
  <si>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</si>
  <si>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</si>
  <si>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</si>
  <si>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</si>
  <si>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</si>
  <si>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</si>
  <si>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</si>
  <si>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</si>
  <si>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</si>
  <si>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</si>
  <si>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</si>
  <si>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</si>
  <si>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</si>
  <si>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</si>
  <si>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</si>
  <si>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</si>
  <si>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</si>
  <si>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</si>
  <si>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</si>
  <si>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</si>
  <si>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</si>
  <si>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</si>
  <si>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</si>
  <si>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</si>
  <si>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</si>
  <si>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</si>
  <si>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</si>
  <si>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</si>
  <si>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</si>
  <si>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</si>
  <si>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</si>
  <si>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</si>
  <si>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</si>
  <si>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</si>
  <si>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</si>
  <si>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</si>
  <si>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</si>
  <si>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</si>
  <si>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</si>
  <si>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</si>
  <si>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</si>
  <si>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</si>
  <si>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</si>
  <si>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</si>
  <si>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</si>
  <si>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</si>
  <si>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</si>
  <si>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</si>
  <si>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</si>
  <si>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</si>
  <si>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</si>
  <si>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</si>
  <si>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</si>
  <si>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</si>
  <si>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</si>
  <si>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</si>
  <si>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</si>
  <si>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</si>
  <si>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</si>
  <si>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</si>
  <si>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</si>
  <si>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</si>
  <si>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</si>
  <si>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</si>
  <si>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</si>
  <si>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</si>
  <si>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</si>
  <si>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</si>
  <si>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</si>
  <si>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</si>
  <si>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</si>
  <si>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</si>
  <si>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</si>
  <si>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</si>
  <si>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</si>
  <si>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</si>
  <si>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</si>
  <si>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</si>
  <si>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</si>
  <si>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</si>
  <si>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</si>
  <si>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</si>
  <si>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</si>
  <si>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</si>
  <si>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</si>
  <si>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</si>
  <si>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</si>
  <si>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</si>
  <si>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</si>
  <si>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</si>
  <si>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</si>
  <si>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</si>
  <si>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</si>
  <si>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</si>
  <si>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</si>
  <si>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</si>
  <si>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</si>
  <si>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</si>
  <si>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</si>
  <si>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</si>
  <si>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</si>
  <si>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</si>
  <si>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</si>
  <si>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</si>
  <si>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</si>
  <si>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</si>
  <si>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</si>
  <si>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</si>
  <si>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</si>
  <si>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</si>
  <si>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</si>
  <si>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</si>
  <si>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</si>
  <si>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</si>
  <si>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</si>
  <si>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</si>
  <si>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</si>
  <si>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</si>
  <si>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</si>
  <si>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</si>
  <si>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</si>
  <si>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</si>
  <si>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</si>
  <si>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</si>
  <si>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</si>
  <si>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</si>
  <si>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</si>
  <si>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</si>
  <si>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</si>
  <si>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</si>
  <si>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</si>
  <si>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</si>
  <si>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</si>
  <si>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</si>
  <si>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</si>
  <si>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</si>
  <si>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</si>
  <si>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</si>
  <si>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</si>
  <si>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</si>
  <si>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</si>
  <si>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</si>
  <si>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</si>
  <si>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</si>
  <si>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</si>
  <si>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</si>
  <si>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</si>
  <si>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</si>
  <si>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</si>
  <si>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</si>
  <si>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</si>
  <si>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</si>
  <si>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</si>
  <si>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</si>
  <si>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</si>
  <si>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</si>
  <si>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</si>
  <si>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</si>
  <si>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</si>
  <si>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</si>
  <si>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</si>
  <si>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</si>
  <si>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</si>
  <si>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</si>
  <si>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</si>
  <si>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</si>
  <si>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</si>
  <si>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</si>
  <si>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</si>
  <si>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</si>
  <si>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</si>
  <si>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</si>
  <si>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</si>
  <si>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</si>
  <si>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</si>
  <si>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</si>
  <si>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</si>
  <si>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</si>
  <si>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</si>
  <si>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</si>
  <si>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</si>
  <si>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</si>
  <si>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</si>
  <si>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</si>
  <si>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</si>
  <si>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</si>
  <si>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</si>
  <si>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</si>
  <si>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</si>
  <si>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</si>
  <si>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</si>
  <si>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</si>
  <si>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</si>
  <si>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</si>
  <si>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</si>
  <si>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</si>
  <si>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</si>
  <si>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</si>
  <si>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</si>
  <si>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</si>
  <si>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</si>
  <si>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</si>
  <si>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</si>
  <si>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</si>
  <si>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</si>
  <si>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</si>
  <si>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</si>
  <si>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</si>
  <si>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</si>
  <si>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</si>
  <si>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</si>
  <si>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</si>
  <si>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</si>
  <si>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</si>
  <si>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</si>
  <si>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</si>
  <si>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</si>
  <si>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</si>
  <si>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</si>
  <si>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</si>
  <si>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</si>
  <si>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</si>
  <si>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</si>
  <si>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</si>
  <si>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</si>
  <si>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</si>
  <si>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</si>
  <si>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</si>
  <si>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</si>
  <si>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</si>
  <si>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</si>
  <si>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</si>
  <si>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</si>
  <si>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</si>
  <si>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</si>
  <si>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</si>
  <si>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</si>
  <si>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</si>
  <si>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</si>
  <si>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</si>
  <si>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</si>
  <si>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</si>
  <si>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</si>
  <si>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</si>
  <si>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</si>
  <si>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</si>
  <si>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</si>
  <si>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</si>
  <si>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</si>
  <si>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</si>
  <si>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</si>
  <si>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</si>
  <si>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</si>
  <si>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</si>
  <si>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</si>
  <si>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</si>
  <si>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</si>
  <si>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</si>
  <si>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</si>
  <si>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</si>
  <si>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</si>
  <si>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</si>
  <si>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</si>
  <si>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</si>
  <si>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</si>
  <si>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</si>
  <si>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</si>
  <si>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</si>
  <si>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</si>
  <si>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</si>
  <si>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</si>
  <si>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</si>
  <si>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</si>
  <si>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</si>
  <si>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</si>
  <si>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</si>
  <si>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</si>
  <si>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</si>
  <si>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</si>
  <si>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</si>
  <si>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</si>
  <si>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</si>
  <si>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</si>
  <si>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</si>
  <si>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</si>
  <si>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</si>
  <si>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</si>
  <si>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</si>
  <si>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</si>
  <si>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</si>
  <si>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</si>
  <si>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</si>
  <si>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</si>
  <si>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</si>
  <si>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</si>
  <si>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</si>
  <si>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</si>
  <si>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</si>
  <si>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</si>
  <si>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</si>
  <si>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</si>
  <si>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</si>
  <si>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</si>
  <si>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</si>
  <si>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</si>
  <si>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</si>
  <si>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</si>
  <si>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</si>
  <si>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</si>
  <si>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</si>
  <si>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</si>
  <si>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</si>
  <si>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</si>
  <si>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</si>
  <si>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</si>
  <si>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</si>
  <si>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</si>
  <si>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</si>
  <si>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</si>
  <si>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</si>
  <si>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</si>
  <si>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</si>
  <si>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</si>
  <si>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</si>
  <si>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</si>
  <si>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</si>
  <si>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</si>
  <si>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</si>
  <si>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</si>
  <si>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</si>
  <si>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</si>
  <si>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</si>
  <si>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</si>
  <si>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</si>
  <si>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</si>
  <si>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</si>
  <si>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</si>
  <si>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</si>
  <si>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</si>
  <si>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</si>
  <si>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</si>
  <si>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</si>
  <si>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</si>
  <si>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</si>
  <si>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</si>
  <si>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</si>
  <si>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</si>
  <si>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</si>
  <si>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</si>
  <si>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</si>
  <si>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</si>
  <si>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</si>
  <si>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</si>
  <si>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</si>
  <si>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</si>
  <si>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</si>
  <si>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</si>
  <si>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</si>
  <si>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</si>
  <si>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</si>
  <si>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</si>
  <si>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</si>
  <si>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</si>
  <si>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</si>
  <si>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</si>
  <si>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</si>
  <si>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</si>
  <si>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</si>
  <si>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</si>
  <si>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</si>
  <si>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</si>
  <si>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</si>
  <si>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</si>
  <si>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</si>
  <si>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</si>
  <si>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</si>
  <si>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</si>
  <si>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</si>
  <si>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</si>
  <si>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</si>
  <si>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</si>
  <si>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</si>
  <si>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</si>
  <si>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</si>
  <si>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</si>
  <si>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</si>
  <si>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</si>
  <si>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</si>
  <si>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</si>
  <si>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</si>
  <si>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</si>
  <si>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</si>
  <si>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</si>
  <si>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</si>
  <si>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</si>
  <si>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</si>
  <si>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</si>
  <si>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</si>
  <si>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</si>
  <si>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</si>
  <si>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</si>
  <si>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</si>
  <si>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</si>
  <si>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</si>
  <si>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</si>
  <si>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</si>
  <si>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</si>
  <si>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</si>
  <si>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</si>
  <si>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</si>
  <si>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</si>
  <si>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</si>
  <si>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</si>
  <si>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</si>
  <si>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</si>
  <si>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</si>
  <si>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</si>
  <si>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</si>
  <si>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</si>
  <si>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</si>
  <si>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</si>
  <si>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</si>
  <si>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</si>
  <si>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</si>
  <si>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</si>
  <si>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</si>
  <si>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</si>
  <si>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</si>
  <si>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</si>
  <si>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</si>
  <si>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</si>
  <si>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</si>
  <si>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</si>
  <si>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</si>
  <si>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</si>
  <si>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</si>
  <si>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</si>
  <si>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</si>
  <si>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</si>
  <si>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</si>
  <si>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</si>
  <si>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</si>
  <si>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</si>
  <si>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</si>
  <si>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</si>
  <si>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</si>
  <si>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</si>
  <si>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</si>
  <si>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</si>
  <si>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</si>
  <si>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</si>
  <si>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</si>
  <si>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</si>
  <si>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</si>
  <si>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</si>
  <si>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</si>
  <si>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</si>
  <si>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</si>
  <si>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</si>
  <si>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</si>
  <si>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</si>
  <si>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</si>
  <si>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</si>
  <si>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</si>
  <si>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</si>
  <si>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</si>
  <si>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</si>
  <si>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</si>
  <si>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</si>
  <si>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</si>
  <si>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</si>
  <si>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</si>
  <si>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</si>
  <si>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</si>
  <si>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</si>
  <si>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</si>
  <si>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</si>
  <si>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</si>
  <si>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</si>
  <si>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</si>
  <si>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</si>
  <si>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</si>
  <si>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</si>
  <si>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</si>
  <si>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</si>
  <si>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</si>
  <si>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</si>
  <si>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</si>
  <si>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</si>
  <si>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</si>
  <si>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</si>
  <si>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</si>
  <si>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</si>
  <si>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</si>
  <si>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</si>
  <si>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</si>
  <si>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</si>
  <si>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</si>
  <si>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</si>
  <si>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</si>
  <si>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</si>
  <si>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</si>
  <si>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</si>
  <si>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</si>
  <si>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</si>
  <si>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</si>
  <si>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</si>
  <si>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</si>
  <si>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</si>
  <si>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</si>
  <si>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</si>
  <si>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</si>
  <si>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</si>
  <si>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</si>
  <si>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</si>
  <si>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</si>
  <si>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</si>
  <si>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</si>
  <si>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</si>
  <si>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</si>
  <si>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</si>
  <si>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</si>
  <si>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</si>
  <si>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</si>
  <si>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</si>
  <si>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</si>
  <si>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</si>
  <si>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</si>
  <si>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</si>
  <si>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</si>
  <si>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</si>
  <si>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</si>
  <si>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</si>
  <si>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</si>
  <si>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</si>
  <si>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</si>
  <si>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</si>
  <si>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</si>
  <si>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</si>
  <si>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</si>
  <si>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</si>
  <si>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</si>
  <si>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</si>
  <si>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</si>
  <si>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</si>
  <si>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</si>
  <si>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</si>
  <si>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</si>
  <si>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</si>
  <si>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</si>
  <si>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</si>
  <si>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</si>
  <si>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</si>
  <si>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</si>
  <si>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</si>
  <si>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</si>
  <si>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</si>
  <si>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</si>
  <si>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</si>
  <si>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</si>
  <si>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</si>
  <si>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</si>
  <si>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</si>
  <si>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</si>
  <si>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</si>
  <si>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</si>
  <si>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</si>
  <si>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</si>
  <si>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</si>
  <si>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</si>
  <si>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</si>
  <si>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</si>
  <si>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</si>
  <si>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</si>
  <si>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</si>
  <si>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</si>
  <si>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</si>
  <si>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</si>
  <si>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</si>
  <si>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</si>
  <si>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</si>
  <si>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</si>
  <si>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</si>
  <si>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</si>
  <si>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</si>
  <si>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</si>
  <si>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</si>
  <si>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</si>
  <si>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</si>
  <si>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</si>
  <si>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</si>
  <si>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</si>
  <si>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</si>
  <si>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</si>
  <si>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</si>
  <si>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</si>
  <si>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</si>
  <si>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</si>
  <si>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</si>
  <si>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</si>
  <si>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</si>
  <si>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</si>
  <si>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</si>
  <si>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</si>
  <si>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</si>
  <si>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</si>
  <si>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</si>
  <si>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</si>
  <si>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</si>
  <si>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</si>
  <si>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</si>
  <si>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</si>
  <si>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</si>
  <si>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</si>
  <si>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</si>
  <si>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</si>
  <si>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</si>
  <si>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</si>
  <si>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</si>
  <si>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</si>
  <si>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</si>
  <si>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</si>
  <si>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</si>
  <si>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</si>
  <si>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</si>
  <si>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</si>
  <si>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</si>
  <si>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</si>
  <si>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</si>
  <si>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</si>
  <si>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</si>
  <si>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</si>
  <si>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</si>
  <si>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</si>
  <si>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</si>
  <si>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</si>
  <si>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</si>
  <si>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</si>
  <si>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</si>
  <si>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</si>
  <si>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</si>
  <si>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</si>
  <si>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</si>
  <si>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</si>
  <si>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</si>
  <si>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</si>
  <si>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</si>
  <si>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</si>
  <si>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</si>
  <si>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</si>
  <si>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</si>
  <si>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</si>
  <si>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</si>
  <si>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</si>
  <si>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</si>
  <si>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</si>
  <si>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</si>
  <si>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</si>
  <si>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</si>
  <si>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</si>
  <si>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</si>
  <si>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</si>
  <si>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</si>
  <si>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</si>
  <si>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</si>
  <si>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</si>
  <si>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</si>
  <si>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</si>
  <si>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</si>
  <si>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</si>
  <si>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</si>
  <si>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</si>
  <si>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</si>
  <si>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</si>
  <si>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</si>
  <si>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</si>
  <si>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</si>
  <si>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</si>
  <si>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</si>
  <si>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</si>
  <si>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</si>
  <si>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</si>
  <si>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</si>
  <si>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</si>
  <si>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</si>
  <si>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</si>
  <si>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</si>
  <si>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</si>
  <si>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</si>
  <si>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</si>
  <si>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</si>
  <si>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</si>
  <si>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</si>
  <si>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</si>
  <si>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</si>
  <si>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</si>
  <si>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</si>
  <si>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</si>
  <si>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</si>
  <si>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</si>
  <si>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</si>
  <si>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</si>
  <si>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</si>
  <si>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</si>
  <si>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</si>
  <si>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</si>
  <si>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</si>
  <si>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</si>
  <si>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</si>
  <si>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</si>
  <si>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</si>
  <si>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</si>
  <si>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</si>
  <si>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</si>
  <si>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</si>
  <si>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</si>
  <si>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</si>
  <si>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</si>
  <si>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</si>
  <si>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</si>
  <si>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</si>
  <si>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</si>
  <si>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</si>
  <si>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</si>
  <si>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</si>
  <si>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</si>
  <si>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</si>
  <si>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</si>
  <si>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</si>
  <si>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</si>
  <si>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</si>
  <si>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</si>
  <si>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</si>
  <si>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</si>
  <si>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</si>
  <si>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</si>
  <si>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</si>
  <si>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</si>
  <si>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</si>
  <si>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</si>
  <si>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</si>
  <si>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</si>
  <si>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</si>
  <si>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</si>
  <si>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</si>
  <si>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</si>
  <si>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</si>
  <si>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</si>
  <si>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</si>
  <si>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</si>
  <si>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</si>
  <si>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</si>
  <si>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</si>
  <si>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</si>
  <si>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</si>
  <si>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</si>
  <si>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</si>
  <si>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</si>
  <si>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</si>
  <si>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</si>
  <si>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</si>
  <si>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</si>
  <si>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</si>
  <si>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</si>
  <si>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</si>
  <si>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</si>
  <si>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</si>
  <si>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</si>
  <si>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</si>
  <si>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</si>
  <si>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</si>
  <si>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</si>
  <si>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</si>
  <si>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</si>
  <si>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</si>
  <si>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</si>
  <si>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</si>
  <si>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</si>
  <si>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</si>
  <si>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</si>
  <si>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</si>
  <si>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</si>
  <si>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</si>
  <si>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</si>
  <si>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</si>
  <si>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</si>
  <si>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</si>
  <si>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</si>
  <si>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</si>
  <si>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</si>
  <si>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</si>
  <si>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</si>
  <si>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</si>
  <si>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</si>
  <si>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</si>
  <si>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</si>
  <si>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</si>
  <si>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</si>
  <si>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</si>
  <si>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</si>
  <si>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</si>
  <si>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</si>
  <si>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</si>
  <si>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</si>
  <si>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</si>
  <si>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</si>
  <si>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</si>
  <si>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</si>
  <si>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</si>
  <si>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</si>
  <si>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</si>
  <si>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</si>
  <si>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</si>
  <si>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</si>
  <si>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</si>
  <si>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</si>
  <si>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</si>
  <si>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</si>
  <si>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</si>
  <si>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</si>
  <si>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</si>
  <si>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</si>
  <si>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</si>
  <si>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</si>
  <si>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</si>
  <si>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</si>
  <si>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</si>
  <si>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</si>
  <si>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</si>
  <si>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</si>
  <si>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</si>
  <si>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</si>
  <si>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</si>
  <si>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</si>
  <si>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</si>
  <si>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</si>
  <si>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</si>
  <si>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</si>
  <si>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</si>
  <si>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</si>
  <si>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</si>
  <si>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</si>
  <si>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</si>
  <si>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</si>
  <si>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</si>
  <si>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</si>
  <si>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</si>
  <si>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</si>
  <si>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</si>
  <si>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</si>
  <si>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</si>
  <si>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</si>
  <si>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</si>
  <si>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</si>
  <si>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</si>
  <si>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</si>
  <si>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</si>
  <si>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</si>
  <si>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</si>
  <si>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</si>
  <si>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</si>
  <si>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</si>
  <si>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</si>
  <si>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</si>
  <si>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</si>
  <si>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</si>
  <si>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</si>
  <si>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</si>
  <si>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</si>
  <si>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</si>
  <si>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</si>
  <si>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</si>
  <si>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</si>
  <si>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</si>
  <si>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</si>
  <si>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</si>
  <si>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</si>
  <si>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</si>
  <si>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</si>
  <si>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</si>
  <si>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</si>
  <si>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</si>
  <si>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</si>
  <si>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</si>
  <si>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</si>
  <si>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</si>
  <si>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</si>
  <si>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</si>
  <si>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</si>
  <si>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</si>
  <si>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</si>
  <si>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</si>
  <si>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</si>
  <si>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</si>
  <si>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</si>
  <si>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</si>
  <si>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</si>
  <si>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</si>
  <si>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</si>
  <si>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</si>
  <si>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</si>
  <si>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</si>
  <si>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</si>
  <si>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</si>
  <si>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</si>
  <si>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</si>
  <si>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</si>
  <si>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</si>
  <si>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</si>
  <si>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</si>
  <si>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</si>
  <si>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</si>
  <si>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</si>
  <si>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</si>
  <si>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</si>
  <si>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</si>
  <si>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</si>
  <si>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</si>
  <si>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</si>
  <si>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</si>
  <si>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</si>
  <si>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</si>
  <si>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</si>
  <si>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</si>
  <si>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</si>
  <si>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</si>
  <si>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</si>
  <si>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</si>
  <si>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</si>
  <si>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</si>
  <si>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</si>
  <si>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</si>
  <si>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</si>
  <si>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</si>
  <si>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</si>
  <si>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</si>
  <si>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</si>
  <si>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</si>
  <si>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</si>
  <si>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</si>
  <si>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</si>
  <si>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</si>
  <si>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</si>
  <si>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</si>
  <si>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</si>
  <si>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</si>
  <si>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</si>
  <si>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</si>
  <si>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</si>
  <si>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</si>
  <si>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</si>
  <si>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</si>
  <si>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</si>
  <si>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</si>
  <si>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</si>
  <si>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</si>
  <si>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</si>
  <si>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</si>
  <si>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</si>
  <si>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</si>
  <si>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</si>
  <si>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</si>
  <si>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</si>
  <si>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</si>
  <si>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</si>
  <si>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</si>
  <si>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</si>
  <si>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</si>
  <si>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</si>
  <si>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</si>
  <si>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</si>
  <si>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</si>
  <si>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</si>
  <si>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</si>
  <si>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</si>
  <si>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</si>
  <si>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</si>
  <si>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</si>
  <si>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</si>
  <si>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</si>
  <si>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</si>
  <si>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</si>
  <si>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</si>
  <si>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</si>
  <si>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</si>
  <si>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</si>
  <si>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</si>
  <si>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</si>
  <si>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</si>
  <si>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</si>
  <si>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</si>
  <si>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</si>
  <si>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</si>
  <si>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</si>
  <si>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</si>
  <si>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</si>
  <si>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</si>
  <si>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</si>
  <si>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</si>
  <si>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</si>
  <si>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</si>
  <si>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</si>
  <si>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</si>
  <si>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</si>
  <si>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</si>
  <si>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</si>
  <si>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</si>
  <si>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</si>
  <si>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</si>
  <si>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</si>
  <si>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</si>
  <si>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</si>
  <si>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</si>
  <si>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</si>
  <si>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</si>
  <si>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</si>
  <si>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</si>
  <si>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</si>
  <si>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</si>
  <si>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</si>
  <si>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</si>
  <si>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</si>
  <si>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</si>
  <si>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</si>
  <si>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</si>
  <si>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</si>
  <si>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</si>
  <si>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</si>
  <si>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</si>
  <si>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</si>
  <si>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</si>
  <si>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</si>
  <si>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</si>
  <si>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</si>
  <si>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</si>
  <si>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</si>
  <si>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</si>
  <si>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</si>
  <si>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</si>
  <si>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</si>
  <si>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</si>
  <si>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</si>
  <si>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</si>
  <si>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</si>
  <si>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</si>
  <si>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</si>
  <si>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</si>
  <si>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</si>
  <si>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</si>
  <si>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</si>
  <si>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</si>
  <si>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</si>
  <si>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</si>
  <si>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</si>
  <si>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</si>
  <si>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</si>
  <si>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</si>
  <si>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</si>
  <si>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</si>
  <si>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</si>
  <si>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</si>
  <si>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</si>
  <si>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</si>
  <si>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</si>
  <si>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</si>
  <si>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</si>
  <si>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</si>
  <si>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</si>
  <si>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</si>
  <si>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</si>
  <si>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</si>
  <si>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</si>
  <si>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</si>
  <si>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</si>
  <si>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</si>
  <si>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</si>
  <si>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</si>
  <si>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</si>
  <si>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</si>
  <si>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</si>
  <si>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</si>
  <si>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</si>
  <si>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</si>
  <si>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</si>
  <si>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</si>
  <si>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</si>
  <si>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</si>
  <si>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</si>
  <si>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</si>
  <si>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</si>
  <si>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</si>
  <si>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</si>
  <si>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</si>
  <si>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</si>
  <si>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</si>
  <si>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</si>
  <si>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</si>
  <si>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</si>
  <si>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</si>
  <si>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</si>
  <si>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</si>
  <si>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</si>
  <si>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</si>
  <si>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</si>
  <si>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</si>
  <si>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</si>
  <si>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</si>
  <si>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</si>
  <si>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</si>
  <si>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</si>
  <si>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</si>
  <si>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</si>
  <si>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</si>
  <si>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</si>
  <si>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</si>
  <si>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</si>
  <si>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</si>
  <si>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</si>
  <si>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</si>
  <si>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</si>
  <si>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</si>
  <si>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</si>
  <si>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</si>
  <si>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</si>
  <si>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</si>
  <si>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</si>
  <si>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</si>
  <si>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</si>
  <si>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</si>
  <si>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</si>
  <si>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</si>
  <si>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</si>
  <si>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</si>
  <si>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</si>
  <si>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</si>
  <si>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</si>
  <si>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</si>
  <si>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</si>
  <si>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</si>
  <si>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</si>
  <si>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</si>
  <si>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</si>
  <si>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</si>
  <si>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</si>
  <si>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</si>
  <si>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</si>
  <si>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</si>
  <si>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</si>
  <si>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</si>
  <si>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</si>
  <si>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</si>
  <si>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</si>
  <si>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</si>
  <si>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</si>
  <si>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</si>
  <si>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</si>
  <si>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</si>
  <si>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</si>
  <si>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</si>
  <si>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</si>
  <si>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</si>
  <si>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</si>
  <si>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</si>
  <si>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</si>
  <si>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</si>
  <si>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</si>
  <si>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</si>
  <si>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</si>
  <si>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</si>
  <si>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</si>
  <si>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</si>
  <si>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</si>
  <si>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</si>
  <si>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</si>
  <si>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</si>
  <si>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</si>
  <si>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</si>
  <si>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</si>
  <si>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</si>
  <si>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</si>
  <si>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</si>
  <si>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</si>
  <si>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</si>
  <si>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</si>
  <si>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</si>
  <si>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</si>
  <si>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</si>
  <si>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</si>
  <si>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</si>
  <si>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</si>
  <si>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</si>
  <si>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</si>
  <si>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</si>
  <si>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</si>
  <si>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</si>
  <si>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</si>
  <si>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</si>
  <si>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</si>
  <si>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</si>
  <si>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</si>
  <si>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</si>
  <si>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</si>
  <si>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</si>
  <si>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</si>
  <si>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</si>
  <si>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</si>
  <si>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</si>
  <si>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</si>
  <si>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</si>
  <si>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</si>
  <si>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</si>
  <si>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</si>
  <si>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</si>
  <si>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</si>
  <si>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</si>
  <si>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</si>
  <si>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</si>
  <si>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</si>
  <si>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</si>
  <si>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</si>
  <si>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</si>
  <si>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</si>
  <si>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</si>
  <si>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</si>
  <si>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</si>
  <si>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</si>
  <si>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</si>
  <si>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</si>
  <si>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</si>
  <si>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</si>
  <si>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</si>
  <si>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</si>
  <si>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</si>
  <si>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</si>
  <si>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</si>
  <si>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</si>
  <si>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</si>
  <si>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</si>
  <si>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</si>
  <si>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</si>
  <si>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</si>
  <si>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</si>
  <si>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</si>
  <si>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</si>
  <si>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</si>
  <si>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</si>
  <si>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</si>
  <si>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</si>
  <si>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</si>
  <si>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</si>
  <si>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</si>
  <si>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</si>
  <si>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</si>
  <si>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</si>
  <si>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</si>
  <si>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</si>
  <si>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</si>
  <si>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</si>
  <si>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</si>
  <si>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</si>
  <si>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</si>
  <si>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</si>
  <si>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</si>
  <si>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</si>
  <si>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</si>
  <si>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</si>
  <si>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</si>
  <si>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</si>
  <si>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</si>
  <si>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</si>
  <si>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</si>
  <si>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</si>
  <si>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</si>
  <si>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</si>
  <si>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</si>
  <si>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</si>
  <si>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</si>
  <si>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</si>
  <si>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</si>
  <si>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</si>
  <si>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</si>
  <si>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</si>
  <si>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</si>
  <si>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</si>
  <si>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</si>
  <si>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</si>
  <si>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</si>
  <si>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</si>
  <si>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</si>
  <si>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</si>
  <si>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</si>
  <si>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</si>
  <si>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</si>
  <si>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</si>
  <si>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</si>
  <si>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</si>
  <si>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</si>
  <si>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</si>
  <si>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</si>
  <si>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</si>
  <si>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</si>
  <si>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</si>
  <si>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</si>
  <si>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</si>
  <si>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</si>
  <si>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</si>
  <si>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</si>
  <si>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</si>
  <si>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</si>
  <si>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</si>
  <si>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</si>
  <si>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</si>
  <si>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</si>
  <si>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</si>
  <si>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</si>
  <si>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</si>
  <si>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</si>
  <si>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</si>
  <si>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</si>
  <si>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</si>
  <si>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</si>
  <si>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</si>
  <si>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</si>
  <si>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</si>
  <si>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</si>
  <si>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</si>
  <si>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</si>
  <si>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</si>
  <si>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</si>
  <si>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</si>
  <si>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</si>
  <si>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</si>
  <si>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</si>
  <si>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</si>
  <si>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</si>
  <si>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</si>
  <si>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</si>
  <si>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</si>
  <si>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</si>
  <si>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</si>
  <si>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</si>
  <si>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</si>
  <si>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</si>
  <si>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</si>
  <si>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</si>
  <si>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</si>
  <si>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</si>
  <si>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</si>
  <si>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</si>
  <si>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</si>
  <si>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</si>
  <si>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</si>
  <si>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</si>
  <si>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</si>
  <si>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</si>
  <si>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</si>
  <si>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</si>
  <si>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</si>
  <si>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</si>
  <si>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</si>
  <si>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</si>
  <si>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</si>
  <si>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</si>
  <si>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</si>
  <si>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</si>
  <si>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</si>
  <si>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</si>
  <si>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</si>
  <si>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</si>
  <si>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</si>
  <si>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</si>
  <si>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</si>
  <si>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</si>
  <si>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</si>
  <si>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</si>
  <si>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</si>
  <si>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</si>
  <si>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</si>
  <si>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</si>
  <si>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</si>
  <si>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</si>
  <si>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</si>
  <si>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</si>
  <si>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</si>
  <si>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</si>
  <si>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</si>
  <si>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</si>
  <si>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</si>
  <si>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</si>
  <si>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</si>
  <si>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</si>
  <si>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</si>
  <si>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</si>
  <si>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</si>
  <si>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</si>
  <si>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</si>
  <si>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</si>
  <si>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</si>
  <si>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</si>
  <si>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</si>
  <si>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</si>
  <si>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</si>
  <si>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</si>
  <si>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</si>
  <si>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</si>
  <si>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</si>
  <si>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</si>
  <si>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</si>
  <si>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</si>
  <si>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</si>
  <si>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</si>
  <si>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</si>
  <si>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</si>
  <si>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</si>
  <si>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</si>
  <si>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</si>
  <si>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</si>
  <si>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</si>
  <si>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</si>
  <si>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</si>
  <si>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</si>
  <si>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</si>
  <si>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</si>
  <si>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</si>
  <si>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</si>
  <si>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</si>
  <si>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</si>
  <si>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</si>
  <si>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</si>
  <si>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</si>
  <si>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</si>
  <si>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</si>
  <si>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</si>
  <si>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</si>
  <si>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</si>
  <si>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</si>
  <si>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</si>
  <si>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</si>
  <si>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</si>
  <si>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</si>
  <si>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</si>
  <si>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</si>
  <si>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</si>
  <si>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</si>
  <si>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</si>
  <si>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</si>
  <si>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</si>
  <si>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</si>
  <si>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</si>
  <si>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</si>
  <si>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</si>
  <si>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</si>
  <si>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</si>
  <si>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</si>
  <si>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</si>
  <si>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</si>
  <si>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</si>
  <si>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</si>
  <si>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</si>
  <si>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</si>
  <si>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</si>
  <si>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</si>
  <si>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</si>
  <si>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</si>
  <si>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</si>
  <si>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</si>
  <si>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</si>
  <si>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</si>
  <si>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</si>
  <si>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</si>
  <si>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</si>
  <si>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</si>
  <si>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</si>
  <si>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</si>
  <si>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</si>
  <si>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</si>
  <si>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</si>
  <si>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</si>
  <si>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</si>
  <si>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</si>
  <si>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</si>
  <si>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</si>
  <si>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</si>
  <si>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</si>
  <si>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</si>
  <si>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</si>
  <si>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</si>
  <si>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</si>
  <si>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</si>
  <si>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</si>
  <si>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</si>
  <si>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</si>
  <si>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</si>
  <si>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</si>
  <si>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</si>
  <si>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</si>
  <si>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</si>
  <si>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</si>
  <si>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</si>
  <si>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</si>
  <si>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</si>
  <si>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</si>
  <si>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</si>
  <si>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</si>
  <si>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</si>
  <si>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</si>
  <si>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</si>
  <si>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</si>
  <si>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</si>
  <si>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</si>
  <si>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</si>
  <si>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</si>
  <si>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</si>
  <si>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</si>
  <si>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</si>
  <si>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</si>
  <si>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</si>
  <si>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</si>
  <si>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</si>
  <si>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</si>
  <si>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</si>
  <si>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</si>
  <si>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</si>
  <si>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</si>
  <si>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</si>
  <si>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</si>
  <si>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</si>
  <si>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</si>
  <si>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</si>
  <si>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</si>
  <si>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</si>
  <si>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</si>
  <si>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</si>
  <si>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</si>
  <si>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</si>
  <si>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</si>
  <si>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</si>
  <si>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</si>
  <si>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</si>
  <si>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</si>
  <si>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</si>
  <si>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</si>
  <si>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</si>
  <si>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</si>
  <si>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</si>
  <si>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</si>
  <si>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</si>
  <si>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</si>
  <si>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</si>
  <si>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</si>
  <si>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</si>
  <si>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</si>
  <si>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</si>
  <si>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</si>
  <si>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</si>
  <si>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</si>
  <si>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</si>
  <si>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</si>
  <si>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</si>
  <si>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</si>
  <si>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</si>
  <si>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</si>
  <si>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</si>
  <si>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</si>
  <si>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</si>
  <si>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</si>
  <si>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</si>
  <si>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</si>
  <si>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</si>
  <si>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</si>
  <si>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</si>
  <si>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</si>
  <si>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</si>
  <si>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</si>
  <si>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</si>
  <si>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</si>
  <si>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</si>
  <si>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</si>
  <si>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</si>
  <si>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</si>
  <si>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</si>
  <si>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</si>
  <si>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</si>
  <si>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</si>
  <si>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</si>
  <si>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</si>
  <si>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</si>
  <si>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</si>
  <si>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</si>
  <si>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</si>
  <si>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</si>
  <si>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</si>
  <si>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</si>
  <si>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</si>
  <si>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</si>
  <si>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</si>
  <si>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</si>
  <si>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</si>
  <si>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</si>
  <si>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</si>
  <si>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</si>
  <si>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</si>
  <si>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</si>
  <si>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</si>
  <si>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</si>
  <si>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</si>
  <si>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</si>
  <si>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</si>
  <si>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</si>
  <si>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</si>
  <si>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</si>
  <si>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</si>
  <si>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</si>
  <si>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</si>
  <si>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</si>
  <si>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</si>
  <si>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</si>
  <si>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</si>
  <si>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</si>
  <si>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</si>
  <si>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</si>
  <si>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</si>
  <si>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</si>
  <si>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</si>
  <si>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</si>
  <si>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</si>
  <si>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</si>
  <si>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</si>
  <si>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</si>
  <si>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</si>
  <si>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</si>
  <si>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</si>
  <si>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</si>
  <si>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</si>
  <si>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</si>
  <si>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</si>
  <si>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</si>
  <si>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</si>
  <si>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</si>
  <si>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</si>
  <si>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</si>
  <si>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</si>
  <si>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</si>
  <si>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</si>
  <si>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</si>
  <si>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</si>
  <si>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</si>
  <si>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</si>
  <si>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</si>
  <si>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</si>
  <si>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</si>
  <si>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</si>
  <si>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</si>
  <si>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</si>
  <si>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</si>
  <si>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</si>
  <si>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</si>
  <si>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</si>
  <si>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</si>
  <si>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</si>
  <si>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</si>
  <si>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</si>
  <si>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</si>
  <si>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</si>
  <si>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</si>
  <si>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</si>
  <si>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</si>
  <si>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</si>
  <si>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</si>
  <si>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</si>
  <si>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</si>
  <si>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</si>
  <si>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</si>
  <si>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</si>
  <si>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</si>
  <si>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</si>
  <si>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</si>
  <si>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</si>
  <si>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</si>
  <si>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</si>
  <si>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</si>
  <si>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</si>
  <si>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</si>
  <si>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</si>
  <si>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</si>
  <si>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</si>
  <si>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</si>
  <si>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</si>
  <si>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</si>
  <si>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</si>
  <si>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</si>
  <si>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</si>
  <si>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</si>
  <si>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</si>
  <si>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</si>
  <si>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</si>
  <si>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</si>
  <si>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</si>
  <si>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</si>
  <si>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</si>
  <si>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</si>
  <si>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</si>
  <si>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</si>
  <si>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</si>
  <si>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</si>
  <si>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</si>
  <si>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</si>
  <si>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</si>
  <si>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</si>
  <si>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</si>
  <si>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</si>
  <si>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</si>
  <si>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</si>
  <si>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</si>
  <si>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</si>
  <si>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</si>
  <si>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</si>
  <si>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</si>
  <si>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</si>
  <si>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</si>
  <si>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</si>
  <si>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</si>
  <si>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</si>
  <si>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</si>
  <si>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</si>
  <si>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</si>
  <si>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</si>
  <si>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</si>
  <si>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</si>
  <si>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</si>
  <si>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</si>
  <si>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</si>
  <si>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</si>
  <si>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</si>
  <si>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</si>
  <si>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</si>
  <si>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</si>
  <si>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</si>
  <si>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</si>
  <si>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</si>
  <si>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</si>
  <si>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</si>
  <si>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</si>
  <si>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</si>
  <si>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</si>
  <si>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</si>
  <si>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</si>
  <si>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</si>
  <si>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</si>
  <si>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</si>
  <si>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</si>
  <si>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</si>
  <si>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</si>
  <si>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</si>
  <si>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</si>
  <si>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</si>
  <si>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</si>
  <si>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</si>
  <si>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</si>
  <si>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</si>
  <si>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</si>
  <si>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</si>
  <si>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</si>
  <si>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</si>
  <si>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</si>
  <si>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</si>
  <si>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</si>
  <si>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</si>
  <si>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</si>
  <si>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</si>
  <si>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</si>
  <si>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</si>
  <si>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</si>
  <si>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</si>
  <si>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</si>
  <si>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</si>
  <si>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</si>
  <si>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</si>
  <si>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</si>
  <si>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</si>
  <si>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</si>
  <si>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</si>
  <si>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</si>
  <si>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</si>
  <si>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</si>
  <si>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</si>
  <si>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</si>
  <si>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</si>
  <si>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</si>
  <si>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</si>
  <si>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</si>
  <si>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</si>
  <si>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</si>
  <si>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</si>
  <si>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</si>
  <si>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</si>
  <si>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</si>
  <si>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</si>
  <si>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</si>
  <si>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</si>
  <si>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</si>
  <si>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</si>
  <si>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</si>
  <si>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</si>
  <si>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</si>
  <si>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</si>
  <si>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</si>
  <si>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</si>
  <si>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</si>
  <si>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</si>
  <si>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</si>
  <si>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</si>
  <si>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</si>
  <si>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</si>
  <si>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</si>
  <si>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</si>
  <si>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</si>
  <si>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</si>
  <si>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</si>
  <si>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</si>
  <si>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</si>
  <si>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</si>
  <si>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</si>
  <si>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</si>
  <si>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</si>
  <si>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</si>
  <si>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</si>
  <si>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</si>
  <si>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</si>
  <si>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</si>
  <si>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</si>
  <si>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</si>
  <si>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</si>
  <si>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</si>
  <si>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</si>
  <si>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</si>
  <si>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</si>
  <si>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</si>
  <si>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</si>
  <si>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</si>
  <si>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</si>
  <si>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</si>
  <si>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</si>
  <si>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</si>
  <si>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</si>
  <si>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</si>
  <si>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</si>
  <si>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</si>
  <si>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</si>
  <si>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</si>
  <si>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</si>
  <si>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</si>
  <si>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</si>
  <si>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</si>
  <si>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</si>
  <si>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</si>
  <si>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</si>
  <si>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</si>
  <si>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</si>
  <si>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</si>
  <si>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</si>
  <si>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</si>
  <si>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</si>
  <si>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</si>
  <si>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</si>
  <si>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</si>
  <si>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</si>
  <si>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</si>
  <si>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</si>
  <si>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</si>
  <si>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</si>
  <si>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</si>
  <si>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</si>
  <si>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</si>
  <si>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</si>
  <si>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</si>
  <si>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</si>
  <si>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</si>
  <si>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</si>
  <si>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</si>
  <si>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</si>
  <si>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</si>
  <si>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</si>
  <si>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</si>
  <si>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</si>
  <si>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</si>
  <si>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</si>
  <si>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</si>
  <si>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</si>
  <si>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</si>
  <si>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</si>
  <si>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</si>
  <si>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</si>
  <si>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</si>
  <si>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</si>
  <si>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</si>
  <si>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</si>
  <si>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</si>
  <si>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</si>
  <si>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</si>
  <si>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</si>
  <si>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</si>
  <si>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</si>
  <si>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</si>
  <si>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</si>
  <si>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</si>
  <si>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</si>
  <si>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</si>
  <si>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</si>
  <si>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</si>
  <si>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</si>
  <si>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</si>
  <si>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</si>
  <si>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</si>
  <si>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</si>
  <si>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</si>
  <si>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</si>
  <si>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</si>
  <si>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</si>
  <si>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</si>
  <si>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</si>
  <si>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</si>
  <si>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</si>
  <si>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</si>
  <si>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</si>
  <si>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</si>
  <si>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</si>
  <si>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</si>
  <si>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</si>
  <si>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</si>
  <si>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</si>
  <si>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</si>
  <si>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</si>
  <si>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</si>
  <si>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</si>
  <si>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</si>
  <si>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</si>
  <si>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</si>
  <si>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</si>
  <si>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</si>
  <si>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</si>
  <si>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</si>
  <si>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</si>
  <si>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</si>
  <si>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</si>
  <si>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</si>
  <si>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</si>
  <si>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</si>
  <si>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</si>
  <si>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</si>
  <si>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</si>
  <si>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</si>
  <si>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</si>
  <si>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</si>
  <si>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</si>
  <si>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</si>
  <si>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</si>
  <si>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</si>
  <si>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</si>
  <si>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</si>
  <si>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</si>
  <si>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</si>
  <si>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</si>
  <si>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</si>
  <si>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</si>
  <si>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</si>
  <si>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</si>
  <si>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</si>
  <si>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</si>
  <si>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</si>
  <si>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</si>
  <si>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</si>
  <si>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</si>
  <si>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</si>
  <si>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</si>
  <si>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</si>
  <si>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</si>
  <si>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</si>
  <si>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</si>
  <si>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</si>
  <si>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</si>
  <si>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</si>
  <si>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</si>
  <si>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</si>
  <si>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</si>
  <si>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</si>
  <si>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</si>
  <si>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</si>
  <si>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</si>
  <si>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</si>
  <si>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</si>
  <si>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</si>
  <si>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</si>
  <si>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</si>
  <si>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</si>
  <si>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</si>
  <si>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</si>
  <si>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</si>
  <si>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</si>
  <si>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</si>
  <si>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</si>
  <si>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</si>
  <si>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</si>
  <si>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</si>
  <si>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</si>
  <si>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</si>
  <si>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</si>
  <si>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</si>
  <si>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</si>
  <si>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</si>
  <si>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</si>
  <si>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</si>
  <si>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</si>
  <si>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</si>
  <si>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</si>
  <si>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</si>
  <si>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</si>
  <si>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</si>
  <si>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</si>
  <si>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</si>
  <si>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</si>
  <si>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</si>
  <si>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</si>
  <si>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</si>
  <si>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</si>
  <si>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</si>
  <si>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</si>
  <si>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</si>
  <si>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</si>
  <si>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</si>
  <si>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</si>
  <si>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</si>
  <si>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</si>
  <si>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</si>
  <si>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</si>
  <si>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</si>
  <si>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</si>
  <si>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</si>
  <si>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</si>
  <si>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</si>
  <si>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</si>
  <si>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</si>
  <si>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</si>
  <si>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</si>
  <si>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</si>
  <si>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</si>
  <si>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</si>
  <si>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</si>
  <si>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</si>
  <si>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</si>
  <si>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</si>
  <si>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</si>
  <si>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</si>
  <si>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</si>
  <si>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</si>
  <si>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</si>
  <si>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</si>
  <si>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</si>
  <si>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</si>
  <si>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</si>
  <si>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</si>
  <si>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</si>
  <si>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</si>
  <si>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</si>
  <si>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</si>
  <si>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</si>
  <si>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</si>
  <si>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</si>
  <si>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</si>
  <si>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</si>
  <si>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</si>
  <si>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</si>
  <si>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</si>
  <si>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</si>
  <si>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</si>
  <si>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</si>
  <si>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</si>
  <si>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</si>
  <si>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</si>
  <si>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</si>
  <si>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</si>
  <si>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</si>
  <si>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</si>
  <si>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</si>
  <si>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</si>
  <si>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</si>
  <si>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</si>
  <si>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</si>
  <si>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</si>
  <si>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</si>
  <si>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</si>
  <si>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</si>
  <si>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</si>
  <si>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</si>
  <si>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</si>
  <si>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</si>
  <si>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</si>
  <si>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</si>
  <si>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</si>
  <si>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</si>
  <si>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</si>
  <si>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</si>
  <si>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</si>
  <si>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</si>
  <si>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</si>
  <si>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</si>
  <si>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</si>
  <si>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</si>
  <si>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</si>
  <si>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</si>
  <si>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</si>
  <si>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</si>
  <si>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</si>
  <si>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</si>
  <si>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</si>
  <si>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</si>
  <si>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</si>
  <si>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</si>
  <si>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</si>
  <si>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</si>
  <si>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</si>
  <si>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</si>
  <si>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</si>
  <si>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</si>
  <si>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</si>
  <si>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</si>
  <si>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</si>
  <si>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</si>
  <si>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</si>
  <si>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</si>
  <si>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</si>
  <si>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</si>
  <si>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</si>
  <si>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</si>
  <si>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</si>
  <si>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</si>
  <si>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</si>
  <si>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</si>
  <si>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</si>
  <si>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</si>
  <si>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</si>
  <si>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</si>
  <si>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</si>
  <si>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</si>
  <si>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</si>
  <si>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</si>
  <si>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</si>
  <si>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</si>
  <si>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</si>
  <si>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</si>
  <si>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</si>
  <si>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</si>
  <si>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</si>
  <si>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</si>
  <si>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</si>
  <si>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</si>
  <si>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</si>
  <si>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</si>
  <si>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</si>
  <si>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</si>
  <si>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</si>
  <si>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</si>
  <si>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</si>
  <si>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</si>
  <si>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</si>
  <si>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</si>
  <si>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</si>
  <si>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</si>
  <si>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</si>
  <si>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</si>
  <si>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</si>
  <si>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</si>
  <si>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</si>
  <si>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</si>
  <si>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</si>
  <si>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</si>
  <si>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</si>
  <si>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</si>
  <si>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</si>
  <si>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</si>
  <si>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</si>
  <si>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</si>
  <si>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</si>
  <si>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</si>
  <si>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</si>
  <si>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</si>
  <si>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</si>
  <si>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</si>
  <si>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</si>
  <si>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</si>
  <si>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</si>
  <si>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</si>
  <si>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</si>
  <si>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</si>
  <si>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</si>
  <si>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</si>
  <si>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</si>
  <si>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</si>
  <si>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</si>
  <si>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</si>
  <si>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</si>
  <si>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</si>
  <si>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</si>
  <si>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</si>
  <si>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</si>
  <si>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</si>
  <si>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</si>
  <si>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</si>
  <si>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</si>
  <si>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</si>
  <si>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</si>
  <si>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</si>
  <si>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</si>
  <si>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</si>
  <si>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</si>
  <si>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</si>
  <si>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</si>
  <si>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</si>
  <si>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</si>
  <si>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</si>
  <si>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</si>
  <si>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</si>
  <si>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</si>
  <si>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</si>
  <si>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</si>
  <si>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</si>
  <si>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</si>
  <si>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</si>
  <si>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</si>
  <si>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</si>
  <si>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</si>
  <si>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</si>
  <si>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</si>
  <si>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</si>
  <si>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</si>
  <si>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</si>
  <si>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</si>
  <si>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</si>
  <si>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</si>
  <si>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</si>
  <si>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</si>
  <si>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</si>
  <si>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</si>
  <si>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</si>
  <si>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</si>
  <si>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</si>
  <si>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</si>
  <si>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</si>
  <si>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</si>
  <si>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</si>
  <si>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</si>
  <si>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</si>
  <si>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</si>
  <si>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</si>
  <si>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</si>
  <si>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</si>
  <si>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</si>
  <si>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</si>
  <si>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</si>
  <si>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</si>
  <si>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</si>
  <si>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</si>
  <si>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</si>
  <si>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</si>
  <si>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</si>
  <si>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</si>
  <si>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</si>
  <si>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</si>
  <si>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</si>
  <si>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</si>
  <si>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</si>
  <si>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</si>
  <si>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</si>
  <si>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</si>
  <si>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</si>
  <si>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</si>
  <si>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</si>
  <si>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</si>
  <si>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</si>
  <si>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</si>
  <si>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</si>
  <si>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</si>
  <si>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</si>
  <si>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</si>
  <si>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</si>
  <si>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</si>
  <si>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</si>
  <si>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</si>
  <si>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</si>
  <si>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</si>
  <si>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</si>
  <si>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</si>
  <si>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</si>
  <si>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</si>
  <si>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</si>
  <si>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</si>
  <si>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</si>
  <si>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</si>
  <si>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</si>
  <si>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</si>
  <si>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</si>
  <si>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</si>
  <si>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</si>
  <si>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</si>
  <si>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</si>
  <si>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</si>
  <si>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</si>
  <si>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</si>
  <si>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</si>
  <si>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</si>
  <si>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</si>
  <si>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</si>
  <si>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</si>
  <si>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</si>
  <si>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</si>
  <si>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</si>
  <si>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</si>
  <si>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</si>
  <si>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</si>
  <si>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</si>
  <si>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</si>
  <si>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</si>
  <si>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</si>
  <si>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</si>
  <si>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</si>
  <si>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</si>
  <si>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</si>
  <si>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</si>
  <si>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</si>
  <si>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</si>
  <si>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</si>
  <si>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</si>
  <si>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</si>
  <si>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</si>
  <si>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</si>
  <si>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</si>
  <si>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</si>
  <si>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</si>
  <si>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</si>
  <si>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</si>
  <si>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</si>
  <si>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</si>
  <si>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</si>
  <si>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</si>
  <si>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</si>
  <si>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</si>
  <si>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</si>
  <si>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</si>
  <si>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</si>
  <si>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</si>
  <si>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</si>
  <si>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</si>
  <si>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</si>
  <si>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</si>
  <si>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</si>
  <si>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</si>
  <si>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</si>
  <si>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</si>
  <si>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</si>
  <si>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</si>
  <si>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</si>
  <si>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</si>
  <si>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</si>
  <si>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</si>
  <si>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</si>
  <si>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</si>
  <si>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</si>
  <si>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</si>
  <si>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</si>
  <si>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</si>
  <si>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</si>
  <si>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</si>
  <si>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</si>
  <si>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</si>
  <si>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</si>
  <si>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</si>
  <si>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</si>
  <si>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</si>
  <si>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</si>
  <si>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</si>
  <si>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</si>
  <si>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</si>
  <si>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</si>
  <si>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</si>
  <si>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</si>
  <si>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</si>
  <si>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</si>
  <si>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</si>
  <si>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</si>
  <si>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</si>
  <si>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</si>
  <si>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</si>
  <si>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</si>
  <si>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</si>
  <si>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</si>
  <si>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</si>
  <si>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</si>
  <si>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</si>
  <si>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</si>
  <si>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</si>
  <si>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</si>
  <si>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</si>
  <si>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</si>
  <si>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</si>
  <si>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</si>
  <si>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</si>
  <si>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</si>
  <si>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</si>
  <si>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</si>
  <si>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</si>
  <si>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</si>
  <si>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</si>
  <si>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</si>
  <si>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</si>
  <si>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</si>
  <si>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</si>
  <si>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</si>
  <si>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</si>
  <si>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</si>
  <si>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</si>
  <si>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</si>
  <si>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</si>
  <si>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</si>
  <si>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</si>
  <si>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</si>
  <si>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</si>
  <si>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</si>
  <si>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</si>
  <si>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</si>
  <si>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</si>
  <si>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</si>
  <si>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</si>
  <si>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</si>
  <si>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</si>
  <si>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</si>
  <si>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</si>
  <si>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</si>
  <si>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</si>
  <si>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</si>
  <si>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</si>
  <si>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</si>
  <si>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</si>
  <si>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</si>
  <si>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</si>
  <si>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</si>
  <si>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</si>
  <si>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</si>
  <si>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</si>
  <si>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</si>
  <si>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</si>
  <si>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</si>
  <si>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</si>
  <si>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</si>
  <si>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</si>
  <si>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</si>
  <si>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</si>
  <si>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</si>
  <si>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</si>
  <si>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</si>
  <si>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</si>
  <si>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</si>
  <si>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</si>
  <si>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</si>
  <si>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</si>
  <si>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</si>
  <si>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</si>
  <si>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</si>
  <si>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</si>
  <si>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</si>
  <si>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</si>
  <si>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</si>
  <si>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</si>
  <si>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</si>
  <si>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</si>
  <si>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</si>
  <si>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</si>
  <si>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</si>
  <si>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</si>
  <si>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</si>
  <si>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</si>
  <si>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</si>
  <si>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</si>
  <si>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</si>
  <si>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</si>
  <si>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</si>
  <si>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</si>
  <si>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</si>
  <si>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</si>
  <si>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</si>
  <si>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</si>
  <si>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</si>
  <si>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</si>
  <si>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</si>
  <si>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</si>
  <si>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</si>
  <si>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</si>
  <si>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</si>
  <si>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</si>
  <si>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</si>
  <si>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</si>
  <si>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</si>
  <si>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</si>
  <si>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</si>
  <si>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</si>
  <si>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</si>
  <si>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</si>
  <si>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</si>
  <si>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</si>
  <si>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</si>
  <si>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</si>
  <si>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</si>
  <si>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</si>
  <si>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</si>
  <si>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</si>
  <si>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</si>
  <si>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</si>
  <si>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</si>
  <si>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</si>
  <si>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</si>
  <si>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</si>
  <si>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</si>
  <si>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</si>
  <si>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</si>
  <si>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</si>
  <si>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</si>
  <si>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</si>
  <si>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</si>
  <si>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</si>
  <si>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</si>
  <si>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</si>
  <si>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</si>
  <si>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</si>
  <si>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</si>
  <si>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</si>
  <si>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</si>
  <si>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</si>
  <si>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</si>
  <si>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</si>
  <si>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</si>
  <si>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</si>
  <si>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</si>
  <si>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</si>
  <si>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</si>
  <si>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</si>
  <si>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</si>
  <si>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</si>
  <si>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</si>
  <si>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</si>
  <si>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</si>
  <si>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</si>
  <si>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</si>
  <si>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</si>
  <si>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</si>
  <si>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</si>
  <si>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</si>
  <si>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</si>
  <si>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</si>
  <si>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</si>
  <si>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</si>
  <si>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</si>
  <si>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</si>
  <si>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</si>
  <si>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</si>
  <si>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</si>
  <si>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</si>
  <si>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</si>
  <si>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</si>
  <si>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</si>
  <si>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</si>
  <si>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</si>
  <si>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</si>
  <si>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</si>
  <si>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</si>
  <si>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</si>
  <si>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</si>
  <si>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</si>
  <si>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</si>
  <si>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</si>
  <si>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</si>
  <si>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</si>
  <si>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</si>
  <si>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</si>
  <si>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</si>
  <si>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</si>
  <si>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</si>
  <si>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</si>
  <si>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</si>
  <si>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</si>
  <si>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</si>
  <si>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</si>
  <si>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</si>
  <si>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</si>
  <si>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</si>
  <si>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</si>
  <si>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</si>
  <si>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</si>
  <si>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</si>
  <si>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</si>
  <si>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</si>
  <si>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</si>
  <si>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</si>
  <si>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</si>
  <si>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</si>
  <si>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</si>
  <si>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</si>
  <si>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</si>
  <si>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</si>
  <si>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</si>
  <si>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</si>
  <si>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</si>
  <si>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</si>
  <si>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</si>
  <si>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</si>
  <si>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</si>
  <si>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</si>
  <si>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</si>
  <si>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</si>
  <si>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</si>
  <si>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</si>
  <si>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</si>
  <si>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</si>
  <si>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</si>
  <si>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</si>
  <si>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</si>
  <si>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</si>
  <si>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</si>
  <si>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</si>
  <si>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</si>
  <si>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</si>
  <si>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</si>
  <si>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</si>
  <si>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</si>
  <si>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</si>
  <si>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</si>
  <si>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</si>
  <si>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</si>
  <si>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</si>
  <si>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</si>
  <si>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</si>
  <si>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</si>
  <si>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</si>
  <si>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</si>
  <si>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</si>
  <si>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</si>
  <si>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</si>
  <si>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</si>
  <si>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</si>
  <si>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</si>
  <si>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</si>
  <si>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</si>
  <si>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</si>
  <si>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</si>
  <si>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</si>
  <si>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</si>
  <si>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</si>
  <si>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</si>
  <si>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</si>
  <si>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</si>
  <si>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</si>
  <si>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</si>
  <si>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</si>
  <si>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</si>
  <si>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</si>
  <si>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</si>
  <si>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</si>
  <si>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</si>
  <si>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</si>
  <si>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</si>
  <si>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</si>
  <si>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</si>
  <si>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</si>
  <si>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</si>
  <si>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</si>
  <si>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</si>
  <si>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</si>
  <si>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</si>
  <si>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</si>
  <si>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</si>
  <si>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</si>
  <si>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</si>
  <si>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</si>
  <si>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</si>
  <si>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</si>
  <si>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</si>
  <si>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</si>
  <si>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</si>
  <si>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</si>
  <si>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</si>
  <si>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</si>
  <si>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</si>
  <si>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</si>
  <si>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</si>
  <si>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</si>
  <si>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</si>
  <si>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</si>
  <si>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</si>
  <si>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</si>
  <si>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</si>
  <si>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</si>
  <si>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</si>
  <si>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</si>
  <si>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</si>
  <si>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</si>
  <si>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</si>
  <si>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</si>
  <si>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</si>
  <si>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</si>
  <si>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</si>
  <si>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</si>
  <si>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</si>
  <si>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</si>
  <si>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</si>
  <si>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</si>
  <si>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</si>
  <si>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</si>
  <si>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</si>
  <si>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</si>
  <si>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</si>
  <si>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</si>
  <si>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</si>
  <si>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</si>
  <si>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</si>
  <si>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</si>
  <si>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</si>
  <si>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</si>
  <si>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</si>
  <si>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</si>
  <si>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</si>
  <si>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</si>
  <si>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</si>
  <si>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</si>
  <si>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</si>
  <si>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</si>
  <si>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</si>
  <si>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</si>
  <si>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</si>
  <si>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</si>
  <si>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</si>
  <si>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</si>
  <si>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</si>
  <si>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</si>
  <si>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</si>
  <si>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</si>
  <si>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</si>
  <si>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</si>
  <si>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</si>
  <si>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</si>
  <si>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</si>
  <si>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</si>
  <si>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</si>
  <si>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</si>
  <si>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</si>
  <si>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</si>
  <si>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</si>
  <si>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</si>
  <si>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</si>
  <si>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</si>
  <si>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</si>
  <si>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</si>
  <si>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</si>
  <si>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</si>
  <si>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</si>
  <si>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</si>
  <si>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</si>
  <si>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</si>
  <si>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</si>
  <si>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</si>
  <si>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</si>
  <si>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</si>
  <si>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</si>
  <si>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</si>
  <si>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</si>
  <si>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</si>
  <si>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</si>
  <si>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</si>
  <si>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</si>
  <si>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</si>
  <si>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</si>
  <si>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</si>
  <si>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</si>
  <si>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</si>
  <si>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</si>
  <si>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</si>
  <si>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</si>
  <si>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</si>
  <si>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</si>
  <si>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</si>
  <si>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</si>
  <si>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</si>
  <si>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</si>
  <si>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</si>
  <si>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</si>
  <si>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</si>
  <si>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</si>
  <si>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</si>
  <si>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</si>
  <si>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</si>
  <si>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</si>
  <si>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</si>
  <si>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</si>
  <si>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</si>
  <si>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</si>
  <si>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</si>
  <si>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</si>
  <si>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</si>
  <si>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</si>
  <si>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</si>
  <si>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</si>
  <si>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</si>
  <si>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</si>
  <si>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</si>
  <si>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</si>
  <si>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</si>
  <si>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</si>
  <si>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</si>
  <si>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</si>
  <si>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</si>
  <si>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</si>
  <si>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</si>
  <si>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</si>
  <si>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</si>
  <si>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</si>
  <si>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</si>
  <si>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</si>
  <si>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</si>
  <si>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</si>
  <si>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</si>
  <si>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</si>
  <si>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</si>
  <si>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</si>
  <si>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</si>
  <si>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</si>
  <si>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</si>
  <si>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</si>
  <si>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</si>
  <si>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</si>
  <si>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</si>
  <si>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</si>
  <si>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</si>
  <si>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</si>
  <si>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</si>
  <si>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</si>
  <si>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</si>
  <si>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</si>
  <si>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</si>
  <si>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</si>
  <si>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</si>
  <si>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</si>
  <si>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</si>
  <si>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</si>
  <si>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</si>
  <si>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</si>
  <si>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</si>
  <si>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</si>
  <si>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</si>
  <si>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</si>
  <si>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</si>
  <si>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</si>
  <si>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</si>
  <si>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</si>
  <si>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</si>
  <si>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</si>
  <si>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</si>
  <si>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</si>
  <si>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</si>
  <si>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</si>
  <si>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</si>
  <si>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</si>
  <si>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</si>
  <si>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</si>
  <si>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</si>
  <si>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</si>
  <si>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</si>
  <si>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</si>
  <si>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</si>
  <si>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</si>
  <si>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</si>
  <si>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</si>
  <si>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</si>
  <si>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</si>
  <si>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</si>
  <si>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</si>
  <si>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</si>
  <si>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</si>
  <si>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</si>
  <si>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</si>
  <si>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</si>
  <si>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</si>
  <si>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</si>
  <si>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</si>
  <si>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</si>
  <si>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</si>
  <si>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</si>
  <si>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</si>
  <si>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</si>
  <si>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</si>
  <si>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</si>
  <si>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</si>
  <si>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</si>
  <si>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</si>
  <si>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</si>
  <si>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</si>
  <si>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</si>
  <si>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</si>
  <si>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</si>
  <si>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</si>
  <si>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</si>
  <si>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</si>
  <si>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</si>
  <si>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</si>
  <si>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</si>
  <si>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</si>
  <si>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</si>
  <si>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</si>
  <si>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</si>
  <si>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</si>
  <si>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</si>
  <si>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</si>
  <si>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</si>
  <si>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</si>
  <si>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</si>
  <si>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</si>
  <si>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</si>
  <si>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</si>
  <si>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</si>
  <si>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</si>
  <si>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</si>
  <si>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</si>
  <si>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</si>
  <si>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</si>
  <si>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</si>
  <si>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</si>
  <si>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</si>
  <si>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</si>
  <si>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</si>
  <si>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</si>
  <si>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</si>
  <si>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</si>
  <si>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</si>
  <si>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</si>
  <si>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</si>
  <si>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</si>
  <si>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</si>
  <si>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</si>
  <si>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</si>
  <si>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</si>
  <si>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</si>
  <si>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</si>
  <si>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</si>
  <si>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</si>
  <si>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</si>
  <si>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</si>
  <si>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</si>
  <si>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</si>
  <si>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</si>
  <si>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</si>
  <si>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</si>
  <si>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</si>
  <si>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</si>
  <si>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</si>
  <si>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</si>
  <si>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</si>
  <si>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</si>
  <si>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</si>
  <si>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</si>
  <si>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</si>
  <si>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</si>
  <si>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</si>
  <si>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</si>
  <si>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</si>
  <si>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</si>
  <si>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</si>
  <si>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</si>
  <si>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</si>
  <si>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</si>
  <si>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</si>
  <si>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</si>
  <si>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</si>
  <si>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</si>
  <si>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</si>
  <si>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</si>
  <si>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</si>
  <si>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</si>
  <si>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</si>
  <si>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</si>
  <si>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</si>
  <si>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</si>
  <si>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</si>
  <si>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</si>
  <si>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</si>
  <si>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</si>
  <si>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</si>
  <si>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</si>
  <si>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</si>
  <si>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</si>
  <si>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</si>
  <si>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</si>
  <si>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</si>
  <si>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</si>
  <si>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</si>
  <si>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</si>
  <si>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</si>
  <si>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</si>
  <si>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</si>
  <si>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</si>
  <si>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</si>
  <si>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</si>
  <si>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</si>
  <si>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</si>
  <si>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</si>
  <si>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</si>
  <si>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</si>
  <si>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</si>
  <si>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</si>
  <si>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</si>
  <si>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</si>
  <si>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</si>
  <si>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</si>
  <si>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</si>
  <si>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</si>
  <si>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</si>
  <si>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</si>
  <si>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</si>
  <si>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</si>
  <si>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</si>
  <si>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</si>
  <si>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</si>
  <si>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</si>
  <si>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</si>
  <si>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</si>
  <si>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</si>
  <si>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</si>
  <si>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</si>
  <si>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</si>
  <si>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</si>
  <si>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</si>
  <si>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</si>
  <si>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</si>
  <si>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</si>
  <si>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</si>
  <si>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</si>
  <si>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</si>
  <si>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</si>
  <si>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</si>
  <si>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</si>
  <si>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</si>
  <si>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</si>
  <si>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</si>
  <si>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</si>
  <si>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</si>
  <si>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</si>
  <si>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</si>
  <si>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</si>
  <si>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</si>
  <si>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</si>
  <si>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</si>
  <si>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</si>
  <si>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</si>
  <si>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</si>
  <si>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</si>
  <si>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</si>
  <si>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</si>
  <si>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</si>
  <si>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</si>
  <si>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</si>
  <si>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</si>
  <si>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</si>
  <si>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</si>
  <si>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</si>
  <si>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</si>
  <si>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</si>
  <si>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</si>
  <si>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</si>
  <si>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</si>
  <si>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</si>
  <si>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</si>
  <si>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</si>
  <si>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</si>
  <si>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</si>
  <si>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</si>
  <si>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</si>
  <si>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</si>
  <si>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</si>
  <si>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</si>
  <si>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</si>
  <si>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</si>
  <si>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</si>
  <si>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</si>
  <si>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</si>
  <si>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</si>
  <si>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</si>
  <si>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</si>
  <si>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</si>
  <si>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</si>
  <si>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</si>
  <si>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</si>
  <si>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</si>
  <si>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</si>
  <si>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</si>
  <si>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</si>
  <si>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</si>
  <si>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</si>
  <si>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</si>
  <si>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</si>
  <si>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</si>
  <si>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</si>
  <si>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</si>
  <si>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</si>
  <si>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</si>
  <si>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</si>
  <si>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</si>
  <si>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</si>
  <si>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</si>
  <si>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</si>
  <si>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</si>
  <si>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</si>
  <si>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</si>
  <si>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</si>
  <si>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</si>
  <si>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</si>
  <si>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</si>
  <si>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</si>
  <si>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</si>
  <si>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</si>
  <si>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</si>
  <si>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</si>
  <si>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</si>
  <si>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</si>
  <si>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</si>
  <si>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</si>
  <si>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</si>
  <si>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</si>
  <si>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</si>
  <si>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</si>
  <si>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</si>
  <si>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</si>
  <si>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</si>
  <si>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</si>
  <si>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</si>
  <si>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</si>
  <si>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</si>
  <si>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</si>
  <si>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</si>
  <si>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</si>
  <si>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</si>
  <si>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</si>
  <si>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</si>
  <si>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</si>
  <si>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</si>
  <si>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</si>
  <si>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</si>
  <si>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</si>
  <si>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</si>
  <si>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</si>
  <si>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</si>
  <si>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</si>
  <si>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</si>
  <si>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</si>
  <si>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</si>
  <si>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</si>
  <si>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</si>
  <si>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</si>
  <si>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</si>
  <si>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</si>
  <si>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</si>
  <si>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</si>
  <si>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</si>
  <si>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</si>
  <si>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</si>
  <si>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</si>
  <si>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</si>
  <si>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</si>
  <si>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</si>
  <si>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</si>
  <si>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</si>
  <si>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</si>
  <si>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</si>
  <si>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</si>
  <si>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</si>
  <si>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</si>
  <si>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</si>
  <si>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</si>
  <si>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</si>
  <si>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</si>
  <si>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</si>
  <si>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</si>
  <si>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</si>
  <si>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</si>
  <si>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</si>
  <si>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</si>
  <si>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</si>
  <si>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</si>
  <si>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</si>
  <si>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</si>
  <si>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</si>
  <si>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</si>
  <si>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</si>
  <si>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</si>
  <si>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</si>
  <si>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</si>
  <si>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</si>
  <si>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</si>
  <si>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</si>
  <si>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</si>
  <si>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</si>
  <si>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</si>
  <si>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</si>
  <si>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</si>
  <si>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</si>
  <si>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</si>
  <si>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</si>
  <si>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</si>
  <si>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</si>
  <si>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</si>
  <si>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</si>
  <si>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</si>
  <si>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</si>
  <si>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</si>
  <si>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</si>
  <si>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</si>
  <si>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</si>
  <si>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</si>
  <si>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</si>
  <si>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</si>
  <si>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</si>
  <si>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</si>
  <si>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</si>
  <si>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</si>
  <si>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</si>
  <si>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</si>
  <si>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</si>
  <si>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</si>
  <si>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</si>
  <si>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</si>
  <si>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</si>
  <si>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</si>
  <si>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</si>
  <si>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</si>
  <si>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</si>
  <si>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</si>
  <si>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</si>
  <si>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</si>
  <si>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</si>
  <si>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</si>
  <si>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</si>
  <si>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</si>
  <si>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</si>
  <si>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</si>
  <si>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</si>
  <si>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</si>
  <si>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</si>
  <si>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</si>
  <si>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</si>
  <si>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</si>
  <si>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</si>
  <si>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</si>
  <si>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</si>
  <si>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</si>
  <si>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</si>
  <si>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</si>
  <si>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</si>
  <si>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</si>
  <si>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</si>
  <si>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</si>
  <si>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</si>
  <si>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</si>
  <si>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</si>
  <si>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</si>
  <si>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</si>
  <si>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</si>
  <si>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</si>
  <si>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</si>
  <si>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</si>
  <si>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</si>
  <si>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</si>
  <si>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</si>
  <si>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</si>
  <si>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</si>
  <si>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</si>
  <si>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</si>
  <si>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</si>
  <si>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</si>
  <si>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</si>
  <si>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</si>
  <si>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</si>
  <si>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</si>
  <si>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</si>
  <si>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</si>
  <si>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</si>
  <si>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</si>
  <si>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</si>
  <si>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</si>
  <si>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</si>
  <si>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</si>
  <si>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</si>
  <si>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</si>
  <si>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</si>
  <si>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</si>
  <si>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</si>
  <si>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</si>
  <si>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</si>
  <si>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</si>
  <si>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</si>
  <si>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</si>
  <si>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</si>
  <si>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</si>
  <si>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</si>
  <si>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</si>
  <si>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</si>
  <si>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</si>
  <si>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</si>
  <si>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</si>
  <si>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</si>
  <si>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</si>
  <si>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</si>
  <si>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</si>
  <si>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</si>
  <si>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</si>
  <si>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</si>
  <si>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</si>
  <si>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</si>
  <si>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</si>
  <si>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</si>
  <si>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</si>
  <si>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</si>
  <si>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</si>
  <si>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</si>
  <si>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</si>
  <si>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</si>
  <si>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</si>
  <si>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</si>
  <si>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</si>
  <si>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</si>
  <si>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</si>
  <si>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</si>
  <si>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</si>
  <si>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</si>
  <si>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</si>
  <si>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</si>
  <si>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</si>
  <si>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</si>
  <si>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</si>
  <si>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</si>
  <si>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</si>
  <si>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</si>
  <si>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</si>
  <si>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</si>
  <si>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</si>
  <si>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</si>
  <si>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</si>
  <si>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</si>
  <si>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</si>
  <si>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</si>
  <si>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</si>
  <si>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</si>
  <si>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</si>
  <si>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</si>
  <si>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</si>
  <si>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</si>
  <si>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</si>
  <si>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</si>
  <si>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</si>
  <si>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</si>
  <si>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</si>
  <si>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</si>
  <si>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</si>
  <si>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</si>
  <si>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</si>
  <si>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</si>
  <si>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</si>
  <si>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</si>
  <si>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</si>
  <si>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</si>
  <si>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</si>
  <si>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</si>
  <si>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</si>
  <si>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</si>
  <si>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</si>
  <si>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</si>
  <si>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</si>
  <si>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</si>
  <si>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</si>
  <si>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</si>
  <si>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</si>
  <si>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</si>
  <si>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</si>
  <si>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</si>
  <si>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</si>
  <si>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</si>
  <si>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</si>
  <si>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</si>
  <si>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</si>
  <si>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</si>
  <si>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</si>
  <si>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</si>
  <si>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</si>
  <si>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</si>
  <si>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</si>
  <si>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</si>
  <si>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</si>
  <si>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</si>
  <si>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</si>
  <si>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</si>
  <si>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</si>
  <si>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</si>
  <si>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</si>
  <si>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</si>
  <si>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</si>
  <si>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</si>
  <si>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</si>
  <si>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</si>
  <si>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</si>
  <si>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</si>
  <si>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</si>
  <si>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</si>
  <si>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</si>
  <si>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</si>
  <si>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</si>
  <si>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</si>
  <si>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</si>
  <si>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</si>
  <si>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</si>
  <si>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</si>
  <si>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</si>
  <si>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</si>
  <si>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</si>
  <si>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</si>
  <si>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</si>
  <si>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</si>
  <si>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</si>
  <si>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</si>
  <si>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</si>
  <si>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</si>
  <si>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</si>
  <si>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</si>
  <si>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</si>
  <si>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</si>
  <si>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</si>
  <si>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</si>
  <si>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</si>
  <si>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</si>
  <si>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</si>
  <si>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</si>
  <si>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</si>
  <si>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</si>
  <si>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</si>
  <si>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</si>
  <si>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</si>
  <si>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</si>
  <si>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</si>
  <si>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</si>
  <si>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</si>
  <si>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</si>
  <si>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</si>
  <si>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</si>
  <si>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</si>
  <si>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</si>
  <si>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</si>
  <si>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</si>
  <si>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</si>
  <si>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</si>
  <si>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</si>
  <si>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</si>
  <si>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</si>
  <si>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</si>
  <si>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</si>
  <si>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</si>
  <si>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</si>
  <si>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</si>
  <si>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</si>
  <si>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</si>
  <si>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</si>
  <si>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</si>
  <si>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</si>
  <si>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</si>
  <si>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</si>
  <si>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</si>
  <si>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</si>
  <si>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</si>
  <si>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</si>
  <si>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</si>
  <si>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</si>
  <si>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</si>
  <si>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</si>
  <si>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</si>
  <si>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</si>
  <si>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</si>
  <si>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</si>
  <si>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</si>
  <si>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</si>
  <si>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</si>
  <si>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</si>
  <si>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</si>
  <si>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</si>
  <si>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</si>
  <si>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</si>
  <si>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</si>
  <si>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</si>
  <si>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</si>
  <si>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</si>
  <si>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</si>
  <si>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</si>
  <si>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</si>
  <si>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</si>
  <si>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</si>
  <si>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</si>
  <si>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</si>
  <si>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</si>
  <si>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</si>
  <si>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</si>
  <si>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</si>
  <si>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</si>
  <si>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</si>
  <si>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</si>
  <si>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</si>
  <si>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</si>
  <si>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</si>
  <si>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</si>
  <si>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</si>
  <si>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</si>
  <si>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</si>
  <si>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</si>
  <si>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</si>
  <si>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</si>
  <si>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</si>
  <si>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</si>
  <si>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</si>
  <si>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</si>
  <si>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</si>
  <si>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</si>
  <si>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</si>
  <si>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</si>
  <si>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</si>
  <si>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</si>
  <si>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</si>
  <si>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</si>
  <si>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</si>
  <si>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</si>
  <si>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</si>
  <si>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</si>
  <si>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</si>
  <si>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</si>
  <si>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</si>
  <si>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</si>
  <si>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</si>
  <si>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</si>
  <si>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</si>
  <si>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</si>
  <si>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</si>
  <si>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</si>
  <si>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</si>
  <si>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</si>
  <si>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</si>
  <si>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</si>
  <si>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</si>
  <si>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</si>
  <si>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</si>
  <si>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</si>
  <si>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</si>
  <si>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</si>
  <si>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</si>
  <si>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</si>
  <si>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</si>
  <si>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</si>
  <si>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</si>
  <si>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</si>
  <si>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</si>
  <si>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</si>
  <si>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</si>
  <si>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</si>
  <si>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</si>
  <si>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</si>
  <si>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</si>
  <si>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</si>
  <si>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</si>
  <si>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</si>
  <si>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</si>
  <si>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</si>
  <si>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</si>
  <si>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</si>
  <si>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</si>
  <si>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</si>
  <si>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</si>
  <si>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</si>
  <si>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</si>
  <si>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</si>
  <si>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</si>
  <si>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</si>
  <si>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</si>
  <si>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</si>
  <si>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</si>
  <si>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</si>
  <si>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</si>
  <si>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</si>
  <si>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</si>
  <si>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</si>
  <si>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</si>
  <si>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</si>
  <si>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</si>
  <si>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</si>
  <si>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</si>
  <si>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</si>
  <si>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</si>
  <si>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</si>
  <si>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</si>
  <si>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</si>
  <si>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</si>
  <si>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</si>
  <si>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</si>
  <si>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</si>
  <si>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</si>
  <si>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</si>
  <si>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</si>
  <si>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</si>
  <si>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</si>
  <si>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</si>
  <si>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</si>
  <si>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</si>
  <si>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</si>
  <si>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</si>
  <si>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</si>
  <si>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</si>
  <si>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</si>
  <si>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</si>
  <si>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</si>
  <si>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</si>
  <si>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</si>
  <si>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</si>
  <si>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</si>
  <si>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</si>
  <si>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</si>
  <si>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</si>
  <si>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</si>
  <si>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</si>
  <si>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</si>
  <si>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</si>
  <si>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</si>
  <si>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</si>
  <si>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</si>
  <si>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</si>
  <si>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</si>
  <si>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</si>
  <si>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</si>
  <si>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</si>
  <si>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</si>
  <si>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</si>
  <si>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</si>
  <si>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</si>
  <si>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</si>
  <si>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</si>
  <si>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</si>
  <si>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</si>
  <si>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</si>
  <si>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</si>
  <si>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</si>
  <si>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</si>
  <si>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</si>
  <si>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</si>
  <si>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</si>
  <si>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</si>
  <si>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</si>
  <si>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</si>
  <si>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</si>
  <si>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</si>
  <si>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</si>
  <si>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</si>
  <si>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</si>
  <si>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</si>
  <si>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</si>
  <si>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</si>
  <si>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</si>
  <si>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</si>
  <si>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</si>
  <si>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</si>
  <si>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</si>
  <si>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</si>
  <si>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</si>
  <si>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</si>
  <si>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</si>
  <si>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</si>
  <si>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</si>
  <si>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</si>
  <si>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</si>
  <si>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</si>
  <si>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</si>
  <si>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</si>
  <si>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</si>
  <si>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</si>
  <si>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</si>
  <si>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</si>
  <si>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</si>
  <si>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</si>
  <si>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</si>
  <si>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</si>
  <si>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</si>
  <si>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</si>
  <si>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</si>
  <si>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</si>
  <si>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</si>
  <si>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</si>
  <si>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</si>
  <si>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</si>
  <si>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</si>
  <si>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</si>
  <si>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</si>
  <si>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</si>
  <si>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</si>
  <si>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</si>
  <si>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</si>
  <si>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</si>
  <si>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</si>
  <si>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</si>
  <si>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</si>
  <si>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</si>
  <si>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</si>
  <si>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</si>
  <si>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</si>
  <si>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</si>
  <si>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</si>
  <si>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</si>
  <si>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</si>
  <si>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</si>
  <si>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</si>
  <si>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</si>
  <si>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</si>
  <si>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</si>
  <si>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</si>
  <si>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</si>
  <si>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</si>
  <si>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</si>
  <si>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</si>
  <si>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</si>
  <si>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</si>
  <si>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</si>
  <si>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</si>
  <si>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</si>
  <si>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</si>
  <si>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</si>
  <si>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</si>
  <si>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</si>
  <si>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</si>
  <si>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</si>
  <si>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</si>
  <si>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</si>
  <si>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</si>
  <si>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</si>
  <si>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</si>
  <si>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</si>
  <si>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</si>
  <si>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</si>
  <si>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</si>
  <si>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</si>
  <si>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</si>
  <si>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</si>
  <si>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</si>
  <si>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</si>
  <si>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</si>
  <si>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</si>
  <si>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</si>
  <si>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</si>
  <si>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</si>
  <si>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</si>
  <si>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</si>
  <si>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</si>
  <si>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</si>
  <si>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</si>
  <si>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</si>
  <si>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</si>
  <si>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</si>
  <si>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</si>
  <si>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</si>
  <si>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</si>
  <si>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</si>
  <si>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</si>
  <si>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</si>
  <si>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</si>
  <si>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</si>
  <si>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</si>
  <si>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</si>
  <si>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</si>
  <si>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</si>
  <si>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</si>
  <si>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</si>
  <si>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</si>
  <si>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</si>
  <si>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</si>
  <si>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</si>
  <si>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</si>
  <si>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</si>
  <si>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</si>
  <si>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</si>
  <si>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</si>
  <si>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</si>
  <si>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</si>
  <si>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</si>
  <si>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</si>
  <si>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</si>
  <si>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</si>
  <si>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</si>
  <si>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</si>
  <si>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</si>
  <si>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</si>
  <si>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</si>
  <si>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</si>
  <si>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</si>
  <si>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</si>
  <si>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</si>
  <si>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</si>
  <si>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</si>
  <si>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</si>
  <si>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</si>
  <si>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</si>
  <si>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</si>
  <si>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</si>
  <si>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</si>
  <si>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</si>
  <si>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</si>
  <si>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</si>
  <si>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</si>
  <si>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</si>
  <si>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</si>
  <si>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</si>
  <si>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</si>
  <si>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</si>
  <si>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</si>
  <si>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</si>
  <si>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</si>
  <si>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</si>
  <si>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</si>
  <si>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</si>
  <si>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</si>
  <si>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</si>
  <si>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</si>
  <si>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</si>
  <si>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</si>
  <si>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</si>
  <si>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</si>
  <si>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</si>
  <si>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</si>
  <si>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</si>
  <si>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</si>
  <si>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</si>
  <si>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</si>
  <si>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</si>
  <si>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</si>
  <si>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</si>
  <si>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</si>
  <si>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</si>
  <si>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</si>
  <si>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</si>
  <si>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</si>
  <si>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</si>
  <si>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</si>
  <si>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</si>
  <si>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</si>
  <si>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</si>
  <si>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</si>
  <si>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</si>
  <si>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</si>
  <si>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</si>
  <si>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</si>
  <si>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</si>
  <si>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</si>
  <si>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</si>
  <si>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</si>
  <si>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</si>
  <si>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</si>
  <si>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</si>
  <si>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</si>
  <si>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</si>
  <si>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</si>
  <si>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</si>
  <si>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</si>
  <si>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</si>
  <si>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</si>
  <si>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</si>
  <si>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</si>
  <si>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</si>
  <si>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</si>
  <si>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</si>
  <si>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</si>
  <si>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</si>
  <si>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</si>
  <si>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</si>
  <si>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</si>
  <si>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</si>
  <si>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</si>
  <si>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</si>
  <si>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</si>
  <si>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</si>
  <si>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</si>
  <si>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</si>
  <si>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</si>
  <si>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</si>
  <si>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</si>
  <si>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</si>
  <si>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</si>
  <si>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</si>
  <si>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</si>
  <si>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</si>
  <si>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</si>
  <si>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</si>
  <si>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</si>
  <si>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</si>
  <si>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</si>
  <si>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</si>
  <si>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</si>
  <si>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</si>
  <si>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</si>
  <si>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</si>
  <si>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</si>
  <si>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</si>
  <si>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</si>
  <si>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</si>
  <si>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</si>
  <si>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</si>
  <si>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</si>
  <si>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</si>
  <si>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</si>
  <si>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</si>
  <si>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</si>
  <si>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</si>
  <si>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</si>
  <si>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</si>
  <si>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</si>
  <si>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</si>
  <si>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</si>
  <si>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</si>
  <si>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</si>
  <si>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</si>
  <si>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</si>
  <si>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</si>
  <si>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</si>
  <si>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</si>
  <si>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</si>
  <si>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</si>
  <si>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</si>
  <si>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</si>
  <si>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</si>
  <si>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</si>
  <si>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</si>
  <si>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</si>
  <si>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</si>
  <si>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</si>
  <si>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</si>
  <si>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</si>
  <si>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</si>
  <si>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</si>
  <si>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</si>
  <si>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</si>
  <si>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</si>
  <si>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</si>
  <si>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</si>
  <si>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</si>
  <si>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</si>
  <si>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</si>
  <si>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</si>
  <si>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</si>
  <si>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</si>
  <si>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</si>
  <si>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</si>
  <si>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</si>
  <si>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</si>
  <si>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</si>
  <si>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</si>
  <si>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</si>
  <si>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</si>
  <si>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</si>
  <si>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</si>
  <si>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</si>
  <si>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</si>
  <si>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</si>
  <si>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</si>
  <si>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</si>
  <si>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</si>
  <si>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</si>
  <si>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</si>
  <si>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</si>
  <si>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</si>
  <si>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</si>
  <si>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</si>
  <si>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</si>
  <si>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</si>
  <si>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</si>
  <si>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</si>
  <si>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</si>
  <si>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</si>
  <si>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</si>
  <si>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</si>
  <si>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</si>
  <si>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</si>
  <si>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</si>
  <si>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</si>
  <si>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</si>
  <si>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</si>
  <si>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</si>
  <si>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</si>
  <si>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</si>
  <si>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</si>
  <si>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</si>
  <si>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</si>
  <si>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</si>
  <si>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</si>
  <si>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</si>
  <si>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</si>
  <si>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</si>
  <si>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</si>
  <si>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</si>
  <si>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</si>
  <si>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</si>
  <si>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</si>
  <si>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</si>
  <si>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</si>
  <si>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</si>
  <si>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</si>
  <si>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</si>
  <si>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</si>
  <si>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</si>
  <si>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</si>
  <si>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</si>
  <si>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</si>
  <si>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</si>
  <si>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</si>
  <si>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</si>
  <si>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</si>
  <si>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</si>
  <si>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</si>
  <si>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</si>
  <si>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</si>
  <si>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</si>
  <si>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</si>
  <si>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</si>
  <si>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</si>
  <si>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</si>
  <si>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</si>
  <si>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</si>
  <si>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</si>
  <si>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</si>
  <si>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</si>
  <si>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</si>
  <si>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</si>
  <si>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</si>
  <si>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</si>
  <si>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</si>
  <si>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</si>
  <si>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</si>
  <si>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</si>
  <si>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</si>
  <si>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</si>
  <si>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</si>
  <si>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</si>
  <si>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</si>
  <si>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</si>
  <si>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</si>
  <si>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</si>
  <si>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</si>
  <si>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</si>
  <si>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</si>
  <si>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</si>
  <si>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</si>
  <si>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</si>
  <si>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</si>
  <si>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</si>
  <si>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</si>
  <si>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</si>
  <si>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</si>
  <si>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</si>
  <si>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</si>
  <si>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</si>
  <si>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</si>
  <si>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</si>
  <si>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</si>
  <si>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</si>
  <si>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</si>
  <si>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</si>
  <si>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</si>
  <si>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</si>
  <si>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</si>
  <si>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</si>
  <si>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</si>
  <si>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</si>
  <si>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</si>
  <si>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</si>
  <si>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</si>
  <si>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</si>
  <si>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</si>
  <si>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</si>
  <si>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</si>
  <si>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</si>
  <si>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</si>
  <si>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</si>
  <si>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</si>
  <si>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</si>
  <si>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</si>
  <si>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</si>
  <si>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</si>
  <si>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</si>
  <si>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</si>
  <si>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</si>
  <si>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</si>
  <si>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</si>
  <si>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</si>
  <si>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</si>
  <si>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</si>
  <si>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</si>
  <si>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</si>
  <si>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</si>
  <si>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</si>
  <si>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</si>
  <si>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</si>
  <si>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</si>
  <si>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</si>
  <si>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</si>
  <si>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</si>
  <si>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</si>
  <si>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</si>
  <si>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</si>
  <si>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</si>
  <si>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</si>
  <si>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</si>
  <si>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</si>
  <si>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</si>
  <si>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</si>
  <si>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</si>
  <si>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</si>
  <si>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</si>
  <si>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</si>
  <si>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</si>
  <si>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</si>
  <si>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</si>
  <si>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</si>
  <si>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</si>
  <si>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</si>
  <si>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</si>
  <si>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</si>
  <si>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</si>
  <si>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</si>
  <si>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</si>
  <si>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</si>
  <si>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</si>
  <si>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</si>
  <si>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</si>
  <si>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</si>
  <si>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</si>
  <si>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</si>
  <si>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</si>
  <si>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</si>
  <si>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</si>
  <si>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</si>
  <si>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</si>
  <si>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</si>
  <si>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</si>
  <si>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</si>
  <si>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</si>
  <si>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</si>
  <si>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</si>
  <si>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</si>
  <si>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</si>
  <si>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</si>
  <si>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</si>
  <si>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</si>
  <si>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</si>
  <si>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</si>
  <si>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</si>
  <si>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</si>
  <si>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</si>
  <si>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</si>
  <si>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</si>
  <si>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</si>
  <si>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</si>
  <si>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</si>
  <si>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</si>
  <si>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</si>
  <si>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</si>
  <si>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</si>
  <si>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</si>
  <si>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</si>
  <si>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</si>
  <si>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</si>
  <si>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</si>
  <si>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</si>
  <si>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</si>
  <si>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</si>
  <si>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</si>
  <si>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</si>
  <si>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</si>
  <si>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</si>
  <si>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</si>
  <si>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</si>
  <si>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</si>
  <si>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</si>
  <si>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</si>
  <si>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</si>
  <si>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</si>
  <si>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</si>
  <si>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</si>
  <si>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</si>
  <si>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</si>
  <si>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</si>
  <si>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</si>
  <si>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</si>
  <si>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</si>
  <si>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</si>
  <si>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</si>
  <si>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</si>
  <si>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</si>
  <si>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</si>
  <si>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</si>
  <si>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</si>
  <si>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</si>
  <si>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</si>
  <si>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</si>
  <si>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</si>
  <si>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</si>
  <si>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</si>
  <si>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</si>
  <si>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</si>
  <si>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</si>
  <si>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</si>
  <si>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</si>
  <si>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</si>
  <si>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</si>
  <si>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</si>
  <si>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</si>
  <si>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</si>
  <si>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</si>
  <si>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</si>
  <si>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</si>
  <si>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</si>
  <si>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</si>
  <si>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</si>
  <si>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</si>
  <si>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</si>
  <si>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</si>
  <si>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</si>
  <si>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</si>
  <si>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</si>
  <si>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</si>
  <si>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</si>
  <si>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</si>
  <si>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</si>
  <si>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</si>
  <si>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</si>
  <si>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</si>
  <si>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</si>
  <si>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</si>
  <si>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</si>
  <si>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</si>
  <si>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</si>
  <si>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</si>
  <si>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</si>
  <si>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</si>
  <si>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</si>
  <si>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</si>
  <si>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</si>
  <si>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</si>
  <si>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</si>
  <si>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</si>
  <si>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</si>
  <si>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</si>
  <si>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</si>
  <si>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</si>
  <si>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</si>
  <si>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</si>
  <si>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</si>
  <si>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</si>
  <si>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</si>
  <si>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</si>
  <si>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</si>
  <si>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</si>
  <si>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</si>
  <si>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</si>
  <si>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</si>
  <si>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</si>
  <si>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</si>
  <si>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</si>
  <si>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</si>
  <si>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</si>
  <si>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</si>
  <si>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</si>
  <si>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</si>
  <si>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</si>
  <si>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</si>
  <si>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</si>
  <si>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</si>
  <si>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</si>
  <si>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</si>
  <si>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</si>
  <si>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</si>
  <si>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</si>
  <si>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</si>
  <si>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</si>
  <si>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</si>
  <si>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</si>
  <si>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</si>
  <si>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</si>
  <si>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</si>
  <si>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</si>
  <si>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</si>
  <si>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</si>
  <si>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</si>
  <si>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</si>
  <si>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</si>
  <si>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</si>
  <si>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</si>
  <si>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</si>
  <si>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</si>
  <si>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</si>
  <si>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</si>
  <si>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</si>
  <si>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</si>
  <si>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</si>
  <si>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</si>
  <si>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</si>
  <si>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</si>
  <si>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</si>
  <si>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</si>
  <si>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</si>
  <si>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</si>
  <si>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</si>
  <si>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</si>
  <si>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</si>
  <si>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</si>
  <si>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</si>
  <si>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</si>
  <si>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</si>
  <si>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</si>
  <si>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</si>
  <si>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</si>
  <si>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</si>
  <si>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</si>
  <si>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</si>
  <si>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</si>
  <si>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</si>
  <si>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</si>
  <si>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</si>
  <si>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</si>
  <si>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</si>
  <si>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</si>
  <si>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</si>
  <si>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</si>
  <si>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</si>
  <si>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</si>
  <si>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</si>
  <si>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</si>
  <si>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</si>
  <si>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</si>
  <si>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</si>
  <si>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</si>
  <si>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</si>
  <si>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</si>
  <si>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</si>
  <si>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</si>
  <si>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</si>
  <si>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</si>
  <si>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</si>
  <si>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</si>
  <si>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</si>
  <si>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</si>
  <si>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</si>
  <si>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</si>
  <si>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</si>
  <si>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</si>
  <si>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</si>
  <si>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</si>
  <si>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</si>
  <si>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</si>
  <si>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</si>
  <si>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</si>
  <si>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</si>
  <si>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</si>
  <si>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</si>
  <si>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</si>
  <si>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</si>
  <si>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</si>
  <si>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</si>
  <si>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</si>
  <si>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</si>
  <si>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</si>
  <si>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</si>
  <si>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</si>
  <si>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</si>
  <si>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</si>
  <si>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</si>
  <si>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</si>
  <si>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</si>
  <si>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</si>
  <si>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</si>
  <si>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</si>
  <si>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</si>
  <si>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</si>
  <si>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</si>
  <si>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</si>
  <si>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</si>
  <si>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</si>
  <si>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</si>
  <si>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</si>
  <si>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</si>
  <si>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</si>
  <si>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</si>
  <si>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</si>
  <si>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</si>
  <si>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</si>
  <si>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</si>
  <si>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</si>
  <si>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</si>
  <si>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</si>
  <si>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</si>
  <si>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</si>
  <si>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</si>
  <si>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</si>
  <si>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</si>
  <si>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</si>
  <si>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</si>
  <si>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</si>
  <si>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</si>
  <si>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</si>
  <si>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</si>
  <si>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</si>
  <si>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</si>
  <si>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</si>
  <si>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</si>
  <si>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</si>
  <si>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</si>
  <si>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</si>
  <si>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</si>
  <si>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</si>
  <si>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</si>
  <si>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</si>
  <si>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</si>
  <si>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</si>
  <si>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</si>
  <si>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</si>
  <si>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</si>
  <si>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</si>
  <si>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</si>
  <si>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</si>
  <si>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</si>
  <si>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</si>
  <si>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</si>
  <si>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</si>
  <si>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</si>
  <si>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</si>
  <si>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</si>
  <si>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</si>
  <si>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</si>
  <si>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</si>
  <si>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</si>
  <si>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</si>
  <si>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</si>
  <si>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</si>
  <si>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</si>
  <si>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</si>
  <si>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</si>
  <si>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</si>
  <si>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</si>
  <si>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</si>
  <si>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</si>
  <si>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</si>
  <si>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</si>
  <si>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</si>
  <si>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</si>
  <si>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</si>
  <si>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</si>
  <si>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</si>
  <si>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</si>
  <si>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</si>
  <si>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</si>
  <si>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</si>
  <si>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</si>
  <si>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</si>
  <si>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</si>
  <si>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</si>
  <si>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</si>
  <si>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</si>
  <si>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</si>
  <si>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</si>
  <si>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</si>
  <si>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</si>
  <si>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</si>
  <si>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</si>
  <si>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</si>
  <si>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</si>
  <si>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</si>
  <si>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</si>
  <si>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</si>
  <si>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</si>
  <si>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</si>
  <si>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</si>
  <si>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</si>
  <si>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</si>
  <si>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</si>
  <si>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</si>
  <si>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</si>
  <si>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</si>
  <si>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</si>
  <si>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</si>
  <si>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</si>
  <si>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</si>
  <si>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</si>
  <si>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</si>
  <si>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</si>
  <si>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</si>
  <si>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</si>
  <si>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</si>
  <si>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</si>
  <si>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</si>
  <si>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</si>
  <si>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</si>
  <si>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</si>
  <si>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</si>
  <si>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</si>
  <si>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</si>
  <si>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</si>
  <si>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</si>
  <si>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</si>
  <si>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</si>
  <si>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</si>
  <si>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</si>
  <si>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</si>
  <si>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</si>
  <si>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</si>
  <si>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</si>
  <si>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</si>
  <si>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</si>
  <si>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</si>
  <si>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</si>
  <si>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</si>
  <si>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</si>
  <si>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</si>
  <si>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</si>
  <si>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</si>
  <si>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</si>
  <si>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</si>
  <si>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</si>
  <si>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</si>
  <si>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</si>
  <si>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</si>
  <si>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</si>
  <si>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</si>
  <si>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</si>
  <si>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</si>
  <si>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</si>
  <si>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</si>
  <si>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</si>
  <si>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</si>
  <si>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</si>
  <si>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</si>
  <si>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</si>
  <si>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</si>
  <si>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</si>
  <si>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</si>
  <si>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</si>
  <si>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</si>
  <si>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</si>
  <si>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</si>
  <si>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</si>
  <si>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</si>
  <si>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</si>
  <si>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</si>
  <si>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</si>
  <si>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</si>
  <si>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</si>
  <si>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</si>
  <si>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</si>
  <si>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</si>
  <si>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</si>
  <si>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</si>
  <si>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</si>
  <si>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</si>
  <si>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</si>
  <si>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</si>
  <si>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</si>
  <si>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</si>
  <si>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</si>
  <si>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</si>
  <si>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</si>
  <si>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</si>
  <si>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</si>
  <si>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</si>
  <si>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</si>
  <si>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</si>
  <si>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</si>
  <si>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</si>
  <si>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</si>
  <si>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</si>
  <si>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</si>
  <si>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</si>
  <si>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</si>
  <si>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</si>
  <si>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</si>
  <si>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</si>
  <si>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</si>
  <si>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</si>
  <si>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</si>
  <si>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</si>
  <si>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</si>
  <si>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</si>
  <si>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</si>
  <si>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</si>
  <si>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</si>
  <si>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</si>
  <si>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</si>
  <si>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</si>
  <si>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</si>
  <si>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</si>
  <si>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</si>
  <si>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</si>
  <si>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</si>
  <si>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</si>
  <si>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</si>
  <si>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</si>
  <si>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</si>
  <si>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</si>
  <si>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</si>
  <si>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</si>
  <si>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</si>
  <si>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</si>
  <si>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</si>
  <si>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</si>
  <si>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</si>
  <si>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</si>
  <si>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</si>
  <si>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</si>
  <si>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</si>
  <si>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</si>
  <si>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</si>
  <si>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</si>
  <si>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</si>
  <si>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</si>
  <si>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</si>
  <si>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</si>
  <si>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</si>
  <si>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</si>
  <si>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</si>
  <si>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</si>
  <si>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</si>
  <si>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</si>
  <si>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</si>
  <si>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</si>
  <si>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</si>
  <si>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</si>
  <si>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</si>
  <si>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</si>
  <si>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</si>
  <si>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</si>
  <si>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</si>
  <si>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</si>
  <si>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</si>
  <si>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</si>
  <si>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</si>
  <si>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</si>
  <si>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</si>
  <si>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</si>
  <si>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</si>
  <si>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</si>
  <si>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</si>
  <si>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</si>
  <si>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</si>
  <si>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</si>
  <si>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</si>
  <si>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</si>
  <si>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</si>
  <si>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</si>
  <si>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</si>
  <si>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</si>
  <si>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</si>
  <si>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</si>
  <si>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</si>
  <si>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</si>
  <si>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</si>
  <si>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</si>
  <si>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</si>
  <si>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</si>
  <si>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</si>
  <si>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</si>
  <si>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</si>
  <si>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</si>
  <si>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</si>
  <si>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</si>
  <si>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</si>
  <si>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</si>
  <si>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</si>
  <si>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</si>
  <si>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</si>
  <si>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</si>
  <si>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</si>
  <si>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</si>
  <si>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</si>
  <si>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</si>
  <si>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</si>
  <si>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</si>
  <si>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</si>
  <si>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</si>
  <si>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</si>
  <si>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</si>
  <si>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</si>
  <si>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</si>
  <si>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</si>
  <si>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</si>
  <si>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</si>
  <si>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</si>
  <si>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</si>
  <si>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</si>
  <si>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</si>
  <si>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</si>
  <si>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</si>
  <si>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</si>
  <si>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</si>
  <si>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</si>
  <si>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</si>
  <si>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</si>
  <si>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</si>
  <si>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</si>
  <si>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</si>
  <si>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</si>
  <si>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</si>
  <si>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</si>
  <si>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</si>
  <si>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</si>
  <si>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</si>
  <si>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</si>
  <si>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</si>
  <si>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</si>
  <si>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</si>
  <si>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</si>
  <si>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</si>
  <si>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</si>
  <si>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</si>
  <si>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</si>
  <si>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</si>
  <si>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</si>
  <si>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</si>
  <si>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</si>
  <si>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</si>
  <si>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</si>
  <si>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</si>
  <si>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</si>
  <si>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</si>
  <si>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</si>
  <si>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</si>
  <si>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</si>
  <si>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</si>
  <si>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</si>
  <si>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</si>
  <si>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</si>
  <si>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</si>
  <si>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</si>
  <si>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</si>
  <si>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</si>
  <si>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</si>
  <si>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</si>
  <si>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</si>
  <si>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</si>
  <si>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</si>
  <si>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</si>
  <si>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</si>
  <si>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</si>
  <si>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</si>
  <si>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</si>
  <si>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</si>
  <si>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</si>
  <si>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</si>
  <si>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</si>
  <si>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</si>
  <si>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</si>
  <si>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</si>
  <si>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</si>
  <si>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</si>
  <si>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</si>
  <si>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</si>
  <si>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</si>
  <si>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</si>
  <si>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</si>
  <si>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</si>
  <si>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</si>
  <si>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</si>
  <si>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</si>
  <si>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</si>
  <si>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</si>
  <si>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</si>
  <si>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</si>
  <si>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</si>
  <si>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</si>
  <si>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</si>
  <si>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</si>
  <si>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</si>
  <si>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</si>
  <si>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</si>
  <si>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</si>
  <si>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</si>
  <si>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</si>
  <si>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</si>
  <si>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</si>
  <si>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</si>
  <si>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</si>
  <si>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</si>
  <si>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</si>
  <si>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</si>
  <si>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</si>
  <si>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</si>
  <si>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</si>
  <si>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</si>
  <si>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</si>
  <si>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</si>
  <si>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</si>
  <si>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</si>
  <si>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</si>
  <si>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</si>
  <si>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</si>
  <si>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</si>
  <si>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</si>
  <si>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</si>
  <si>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</si>
  <si>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</si>
  <si>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</si>
  <si>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</si>
  <si>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</si>
  <si>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</si>
  <si>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</si>
  <si>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</si>
  <si>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</si>
  <si>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</si>
  <si>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</si>
  <si>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</si>
  <si>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</si>
  <si>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</si>
  <si>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</si>
  <si>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</si>
  <si>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</si>
  <si>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</si>
  <si>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</si>
  <si>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</si>
  <si>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</si>
  <si>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</si>
  <si>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</si>
  <si>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</si>
  <si>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</si>
  <si>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</si>
  <si>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</si>
  <si>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</si>
  <si>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</si>
  <si>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</si>
  <si>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</si>
  <si>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</si>
  <si>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</si>
  <si>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</si>
  <si>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</si>
  <si>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</si>
  <si>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</si>
  <si>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</si>
  <si>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</si>
  <si>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</si>
  <si>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</si>
  <si>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</si>
  <si>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</si>
  <si>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</si>
  <si>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</si>
  <si>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</si>
  <si>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</si>
  <si>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</si>
  <si>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</si>
  <si>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</si>
  <si>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</si>
  <si>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</si>
  <si>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</si>
  <si>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</si>
  <si>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</si>
  <si>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</si>
  <si>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</si>
  <si>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</si>
  <si>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</si>
  <si>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</si>
  <si>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</si>
  <si>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</si>
  <si>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</si>
  <si>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</si>
  <si>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</si>
  <si>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</si>
  <si>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</si>
  <si>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</si>
  <si>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</si>
  <si>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</si>
  <si>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</si>
  <si>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</si>
  <si>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</si>
  <si>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</si>
  <si>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</si>
  <si>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</si>
  <si>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</si>
  <si>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</si>
  <si>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</si>
  <si>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</si>
  <si>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</si>
  <si>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</si>
  <si>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</si>
  <si>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</si>
  <si>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</si>
  <si>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</si>
  <si>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</si>
  <si>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</si>
  <si>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</si>
  <si>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</si>
  <si>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</si>
  <si>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</si>
  <si>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</si>
  <si>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</si>
  <si>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</si>
  <si>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</si>
  <si>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</si>
  <si>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</si>
  <si>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</si>
  <si>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</si>
  <si>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</si>
  <si>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</si>
  <si>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</si>
  <si>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</si>
  <si>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</si>
  <si>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</si>
  <si>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</si>
  <si>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</si>
  <si>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</si>
  <si>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</si>
  <si>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</si>
  <si>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</si>
  <si>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</si>
  <si>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</si>
  <si>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</si>
  <si>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</si>
  <si>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</si>
  <si>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</si>
  <si>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</si>
  <si>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</si>
  <si>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</si>
  <si>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</si>
  <si>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</si>
  <si>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</si>
  <si>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</si>
  <si>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</si>
  <si>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</si>
  <si>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</si>
  <si>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</si>
  <si>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</si>
  <si>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</si>
  <si>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</si>
  <si>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</si>
  <si>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</si>
  <si>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</si>
  <si>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</si>
  <si>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</si>
  <si>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</si>
  <si>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</si>
  <si>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</si>
  <si>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</si>
  <si>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</si>
  <si>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</si>
  <si>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</si>
  <si>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</si>
  <si>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</si>
  <si>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</si>
  <si>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</si>
  <si>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</si>
  <si>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</si>
  <si>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</si>
  <si>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</si>
  <si>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</si>
  <si>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</si>
  <si>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</si>
  <si>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</si>
  <si>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</si>
  <si>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</si>
  <si>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</si>
  <si>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</si>
  <si>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</si>
  <si>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</si>
  <si>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</si>
  <si>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</si>
  <si>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</si>
  <si>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</si>
  <si>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</si>
  <si>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</si>
  <si>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</si>
  <si>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</si>
  <si>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</si>
  <si>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</si>
  <si>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</si>
  <si>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</si>
  <si>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</si>
  <si>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</si>
  <si>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</si>
  <si>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</si>
  <si>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</si>
  <si>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</si>
  <si>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</si>
  <si>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</si>
  <si>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</si>
  <si>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</si>
  <si>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</si>
  <si>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</si>
  <si>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</si>
  <si>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</si>
  <si>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</si>
  <si>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</si>
  <si>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</si>
  <si>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</si>
  <si>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</si>
  <si>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</si>
  <si>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</si>
  <si>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</si>
  <si>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</si>
  <si>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</si>
  <si>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</si>
  <si>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</si>
  <si>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</si>
  <si>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</si>
  <si>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</si>
  <si>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</si>
  <si>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</si>
  <si>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</si>
  <si>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</si>
  <si>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</si>
  <si>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</si>
  <si>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</si>
  <si>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</si>
  <si>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</si>
  <si>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</si>
  <si>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</si>
  <si>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</si>
  <si>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</si>
  <si>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</si>
  <si>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</si>
  <si>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</si>
  <si>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</si>
  <si>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</si>
  <si>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</si>
  <si>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</si>
  <si>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</si>
  <si>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</si>
  <si>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</si>
  <si>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</si>
  <si>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</si>
  <si>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</si>
  <si>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</si>
  <si>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</si>
  <si>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</si>
  <si>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</si>
  <si>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</si>
  <si>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</si>
  <si>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</si>
  <si>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</si>
  <si>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</si>
  <si>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</si>
  <si>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</si>
  <si>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</si>
  <si>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</si>
  <si>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</si>
  <si>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</si>
  <si>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</si>
  <si>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</si>
  <si>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</si>
  <si>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</si>
  <si>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</si>
  <si>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</si>
  <si>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</si>
  <si>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</si>
  <si>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</si>
  <si>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</si>
  <si>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</si>
  <si>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</si>
  <si>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</si>
  <si>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</si>
  <si>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</si>
  <si>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</si>
  <si>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</si>
  <si>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</si>
  <si>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</si>
  <si>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</si>
  <si>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</si>
  <si>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</si>
  <si>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</si>
  <si>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</si>
  <si>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</si>
  <si>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</si>
  <si>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</si>
  <si>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</si>
  <si>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</si>
  <si>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</si>
  <si>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</si>
  <si>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</si>
  <si>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</si>
  <si>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</si>
  <si>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</si>
  <si>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</si>
  <si>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</si>
  <si>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</si>
  <si>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</si>
  <si>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</si>
  <si>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</si>
  <si>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</si>
  <si>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</si>
  <si>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</si>
  <si>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</si>
  <si>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</si>
  <si>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</si>
  <si>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</si>
  <si>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</si>
  <si>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</si>
  <si>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</si>
  <si>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</si>
  <si>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</si>
  <si>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</si>
  <si>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</si>
  <si>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</si>
  <si>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</si>
  <si>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</si>
  <si>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</si>
  <si>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</si>
  <si>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</si>
  <si>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</si>
  <si>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</si>
  <si>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</si>
  <si>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</si>
  <si>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</si>
  <si>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</si>
  <si>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</si>
  <si>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</si>
  <si>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</si>
  <si>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</si>
  <si>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</si>
  <si>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</si>
  <si>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</si>
  <si>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</si>
  <si>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</si>
  <si>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</si>
  <si>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</si>
  <si>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</si>
  <si>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</si>
  <si>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</si>
  <si>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</si>
  <si>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</si>
  <si>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</si>
  <si>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</si>
  <si>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</si>
  <si>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</si>
  <si>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</si>
  <si>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</si>
  <si>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</si>
  <si>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</si>
  <si>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</si>
  <si>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</si>
  <si>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</si>
  <si>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</si>
  <si>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</si>
  <si>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</si>
  <si>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</si>
  <si>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</si>
  <si>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</si>
  <si>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</si>
  <si>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</si>
  <si>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</si>
  <si>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</si>
  <si>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</si>
  <si>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</si>
  <si>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</si>
  <si>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</si>
  <si>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</si>
  <si>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</si>
  <si>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</si>
  <si>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</si>
  <si>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</si>
  <si>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</si>
  <si>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</si>
  <si>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</si>
  <si>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</si>
  <si>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</si>
  <si>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</si>
  <si>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</si>
  <si>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</si>
  <si>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</si>
  <si>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</si>
  <si>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</si>
  <si>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</si>
  <si>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</si>
  <si>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</si>
  <si>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</si>
  <si>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</si>
  <si>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</si>
  <si>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</si>
  <si>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</si>
  <si>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</si>
  <si>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</si>
  <si>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</si>
  <si>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</si>
  <si>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</si>
  <si>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</si>
  <si>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</si>
  <si>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</si>
  <si>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</si>
  <si>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</si>
  <si>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</si>
  <si>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</si>
  <si>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</si>
  <si>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</si>
  <si>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</si>
  <si>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</si>
  <si>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</si>
  <si>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</si>
  <si>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</si>
  <si>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</si>
  <si>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</si>
  <si>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</si>
  <si>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</si>
  <si>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</si>
  <si>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</si>
  <si>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</si>
  <si>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</si>
  <si>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</si>
  <si>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</si>
  <si>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</si>
  <si>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</si>
  <si>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</si>
  <si>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</si>
  <si>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</si>
  <si>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</si>
  <si>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</si>
  <si>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</si>
  <si>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</si>
  <si>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</si>
  <si>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</si>
  <si>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</si>
  <si>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</si>
  <si>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</si>
  <si>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</si>
  <si>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</si>
  <si>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</si>
  <si>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</si>
  <si>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</si>
  <si>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</si>
  <si>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</si>
  <si>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</si>
  <si>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</si>
  <si>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</si>
  <si>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</si>
  <si>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</si>
  <si>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</si>
  <si>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</si>
  <si>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</si>
  <si>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</si>
  <si>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</si>
  <si>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</si>
  <si>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</si>
  <si>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</si>
  <si>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</si>
  <si>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</si>
  <si>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</si>
  <si>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</si>
  <si>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</si>
  <si>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</si>
  <si>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</si>
  <si>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</si>
  <si>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</si>
  <si>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</si>
  <si>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</si>
  <si>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</si>
  <si>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</si>
  <si>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</si>
  <si>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</si>
  <si>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</si>
  <si>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</si>
  <si>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</si>
  <si>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</si>
  <si>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</si>
  <si>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</si>
  <si>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</si>
  <si>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</si>
  <si>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</si>
  <si>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</si>
  <si>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</si>
  <si>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</si>
  <si>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</si>
  <si>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</si>
  <si>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</si>
  <si>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</si>
  <si>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</si>
  <si>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</si>
  <si>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</si>
  <si>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</si>
  <si>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</si>
  <si>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</si>
  <si>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</si>
  <si>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</si>
  <si>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</si>
  <si>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</si>
  <si>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</si>
  <si>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</si>
  <si>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</si>
  <si>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</si>
  <si>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</si>
  <si>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</si>
  <si>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</si>
  <si>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</si>
  <si>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</si>
  <si>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</si>
  <si>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</si>
  <si>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</si>
  <si>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</si>
  <si>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</si>
  <si>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</si>
  <si>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</si>
  <si>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</si>
  <si>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</si>
  <si>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</si>
  <si>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</si>
  <si>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</si>
  <si>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</si>
  <si>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</si>
  <si>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</si>
  <si>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</si>
  <si>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</si>
  <si>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</si>
  <si>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</si>
  <si>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</si>
  <si>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</si>
  <si>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</si>
  <si>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</si>
  <si>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</si>
  <si>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</si>
  <si>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</si>
  <si>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</si>
  <si>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</si>
  <si>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</si>
  <si>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</si>
  <si>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</si>
  <si>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</si>
  <si>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</si>
  <si>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</si>
  <si>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</si>
  <si>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</si>
  <si>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</si>
  <si>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</si>
  <si>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</si>
  <si>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</si>
  <si>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</si>
  <si>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</si>
  <si>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</si>
  <si>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</si>
  <si>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</si>
  <si>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</si>
  <si>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</si>
  <si>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</si>
  <si>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</si>
  <si>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</si>
  <si>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</si>
  <si>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</si>
  <si>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</si>
  <si>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</si>
  <si>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</si>
  <si>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</si>
  <si>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</si>
  <si>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</si>
  <si>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</si>
  <si>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</si>
  <si>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</si>
  <si>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</si>
  <si>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</si>
  <si>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</si>
  <si>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</si>
  <si>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</si>
  <si>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</si>
  <si>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</si>
  <si>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</si>
  <si>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</si>
  <si>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</si>
  <si>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</si>
  <si>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</si>
  <si>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</si>
  <si>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</si>
  <si>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</si>
  <si>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</si>
  <si>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</si>
  <si>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</si>
  <si>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</si>
  <si>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</si>
  <si>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</si>
  <si>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</si>
  <si>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</si>
  <si>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</si>
  <si>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</si>
  <si>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</si>
  <si>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</si>
  <si>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</si>
  <si>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</si>
  <si>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</si>
  <si>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</si>
  <si>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</si>
  <si>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</si>
  <si>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</si>
  <si>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</si>
  <si>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</si>
  <si>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</si>
  <si>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</si>
  <si>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</si>
  <si>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</si>
  <si>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</si>
  <si>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</si>
  <si>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</si>
  <si>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</si>
  <si>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</si>
  <si>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</si>
  <si>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</si>
  <si>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</si>
  <si>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</si>
  <si>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</si>
  <si>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</si>
  <si>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</si>
  <si>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</si>
  <si>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</si>
  <si>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</si>
  <si>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</si>
  <si>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</si>
  <si>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</si>
  <si>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</si>
  <si>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</si>
  <si>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</si>
  <si>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</si>
  <si>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</si>
  <si>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</si>
  <si>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</si>
  <si>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</si>
  <si>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</si>
  <si>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</si>
  <si>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</si>
  <si>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</si>
  <si>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</si>
  <si>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</si>
  <si>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</si>
  <si>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</si>
  <si>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</si>
  <si>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</si>
  <si>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</si>
  <si>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</si>
  <si>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</si>
  <si>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</si>
  <si>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</si>
  <si>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</si>
  <si>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</si>
  <si>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</si>
  <si>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</si>
  <si>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</si>
  <si>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</si>
  <si>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</si>
  <si>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</si>
  <si>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</si>
  <si>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</si>
  <si>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</si>
  <si>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</si>
  <si>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</si>
  <si>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</si>
  <si>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</si>
  <si>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</si>
  <si>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</si>
  <si>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</si>
  <si>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</si>
  <si>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</si>
  <si>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</si>
  <si>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</si>
  <si>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</si>
  <si>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</si>
  <si>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</si>
  <si>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</si>
  <si>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</si>
  <si>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</si>
  <si>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</si>
  <si>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</si>
  <si>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</si>
  <si>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</si>
  <si>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</si>
  <si>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</si>
  <si>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</si>
  <si>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</si>
  <si>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</si>
  <si>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</si>
  <si>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</si>
  <si>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</si>
  <si>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</si>
  <si>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</si>
  <si>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</si>
  <si>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</si>
  <si>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</si>
  <si>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</si>
  <si>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</si>
  <si>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</si>
  <si>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</si>
  <si>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</si>
  <si>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</si>
  <si>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</si>
  <si>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</si>
  <si>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</si>
  <si>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</si>
  <si>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</si>
  <si>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</si>
  <si>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</si>
  <si>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</si>
  <si>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</si>
  <si>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</si>
  <si>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</si>
  <si>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</si>
  <si>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</si>
  <si>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</si>
  <si>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</si>
  <si>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</si>
  <si>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</si>
  <si>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</si>
  <si>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</si>
  <si>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</si>
  <si>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</si>
  <si>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</si>
  <si>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</si>
  <si>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</si>
  <si>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</si>
  <si>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</si>
  <si>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</si>
  <si>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</si>
  <si>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</si>
  <si>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</si>
  <si>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</si>
  <si>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</si>
  <si>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</si>
  <si>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</si>
  <si>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</si>
  <si>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</si>
  <si>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</si>
  <si>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</si>
  <si>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</si>
  <si>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</si>
  <si>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</si>
  <si>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</si>
  <si>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</si>
  <si>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</si>
  <si>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</si>
  <si>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</si>
  <si>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</si>
  <si>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</si>
  <si>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</si>
  <si>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</si>
  <si>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</si>
  <si>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</si>
  <si>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</si>
  <si>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</si>
  <si>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</si>
  <si>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</si>
  <si>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</si>
  <si>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</si>
  <si>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</si>
  <si>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</si>
  <si>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</si>
  <si>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</si>
  <si>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</si>
  <si>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</si>
  <si>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</si>
  <si>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</si>
  <si>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</si>
  <si>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</si>
  <si>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</si>
  <si>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</si>
  <si>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</si>
  <si>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</si>
  <si>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</si>
  <si>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</si>
  <si>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</si>
  <si>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</si>
  <si>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</si>
  <si>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</si>
  <si>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</si>
  <si>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</si>
  <si>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</si>
  <si>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</si>
  <si>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</si>
  <si>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</si>
  <si>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</si>
  <si>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</si>
  <si>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</si>
  <si>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</si>
  <si>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</si>
  <si>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</si>
  <si>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</si>
  <si>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</si>
  <si>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</si>
  <si>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</si>
  <si>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</si>
  <si>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</si>
  <si>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</si>
  <si>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</si>
  <si>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</si>
  <si>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</si>
  <si>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</si>
  <si>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</si>
  <si>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</si>
  <si>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</si>
  <si>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</si>
  <si>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</si>
  <si>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</si>
  <si>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</si>
  <si>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</si>
  <si>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</si>
  <si>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</si>
  <si>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</si>
  <si>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</si>
  <si>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</si>
  <si>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</si>
  <si>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</si>
  <si>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</si>
  <si>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</si>
  <si>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</si>
  <si>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</si>
  <si>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</si>
  <si>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</si>
  <si>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</si>
  <si>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</si>
  <si>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</si>
  <si>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</si>
  <si>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</si>
  <si>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</si>
  <si>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</si>
  <si>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</si>
  <si>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</si>
  <si>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</si>
  <si>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</si>
  <si>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</si>
  <si>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</si>
  <si>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</si>
  <si>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</si>
  <si>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</si>
  <si>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</si>
  <si>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</si>
  <si>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</si>
  <si>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</si>
  <si>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</si>
  <si>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</si>
  <si>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</si>
  <si>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</si>
  <si>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</si>
  <si>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</si>
  <si>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</si>
  <si>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</si>
  <si>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</si>
  <si>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</si>
  <si>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</si>
  <si>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</si>
  <si>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</si>
  <si>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</si>
  <si>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</si>
  <si>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</si>
  <si>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</si>
  <si>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</si>
  <si>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</si>
  <si>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</si>
  <si>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</si>
  <si>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</si>
  <si>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</si>
  <si>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</si>
  <si>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</si>
  <si>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</si>
  <si>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</si>
  <si>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</si>
  <si>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</si>
  <si>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</si>
  <si>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</si>
  <si>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</si>
  <si>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</si>
  <si>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</si>
  <si>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</si>
  <si>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</si>
  <si>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</si>
  <si>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</si>
  <si>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</si>
  <si>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</si>
  <si>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</si>
  <si>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</si>
  <si>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</si>
  <si>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</si>
  <si>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</si>
  <si>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</si>
  <si>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</si>
  <si>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</si>
  <si>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</si>
  <si>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</si>
  <si>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</si>
  <si>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</si>
  <si>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</si>
  <si>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</si>
  <si>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</si>
  <si>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</si>
  <si>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</si>
  <si>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</si>
  <si>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</si>
  <si>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</si>
  <si>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</si>
  <si>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</si>
  <si>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</si>
  <si>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</si>
  <si>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</si>
  <si>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</si>
  <si>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</si>
  <si>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</si>
  <si>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</si>
  <si>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</si>
  <si>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</si>
  <si>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</si>
  <si>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</si>
  <si>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</si>
  <si>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</si>
  <si>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</si>
  <si>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</si>
  <si>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</si>
  <si>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</si>
  <si>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</si>
  <si>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</si>
  <si>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</si>
  <si>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</si>
  <si>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</si>
  <si>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</si>
  <si>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</si>
  <si>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</si>
  <si>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</si>
  <si>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</si>
  <si>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</si>
  <si>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</si>
  <si>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</si>
  <si>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</si>
  <si>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</si>
  <si>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</si>
  <si>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</si>
  <si>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</si>
  <si>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</si>
  <si>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</si>
  <si>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</si>
  <si>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</si>
  <si>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</si>
  <si>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</si>
  <si>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</si>
  <si>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</si>
  <si>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</si>
  <si>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</si>
  <si>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</si>
  <si>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</si>
  <si>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</si>
  <si>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</si>
  <si>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</si>
  <si>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</si>
  <si>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</si>
  <si>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</si>
  <si>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</si>
  <si>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</si>
  <si>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</si>
  <si>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</si>
  <si>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</si>
  <si>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</si>
  <si>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</si>
  <si>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</si>
  <si>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</si>
  <si>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</si>
  <si>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</si>
  <si>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</si>
  <si>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</si>
  <si>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</si>
  <si>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</si>
  <si>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</si>
  <si>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</si>
  <si>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</si>
  <si>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</si>
  <si>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</si>
  <si>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</si>
  <si>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</si>
  <si>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</si>
  <si>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</si>
  <si>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</si>
  <si>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</si>
  <si>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</si>
  <si>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</si>
  <si>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</si>
  <si>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</si>
  <si>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</si>
  <si>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</si>
  <si>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</si>
  <si>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</si>
  <si>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</si>
  <si>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</si>
  <si>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</si>
  <si>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</si>
  <si>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</si>
  <si>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</si>
  <si>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</si>
  <si>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</si>
  <si>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</si>
  <si>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</si>
  <si>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</si>
  <si>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</si>
  <si>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</si>
  <si>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</si>
  <si>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</si>
  <si>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</si>
  <si>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</si>
  <si>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</si>
  <si>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</si>
  <si>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</si>
  <si>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</si>
  <si>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</si>
  <si>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</si>
  <si>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</si>
  <si>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</si>
  <si>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</si>
  <si>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</si>
  <si>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</si>
  <si>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</si>
  <si>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</si>
  <si>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</si>
  <si>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</si>
  <si>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</si>
  <si>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</si>
  <si>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</si>
  <si>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</si>
  <si>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</si>
  <si>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</si>
  <si>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</si>
  <si>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</si>
  <si>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</si>
  <si>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</si>
  <si>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</si>
  <si>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</si>
  <si>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</si>
  <si>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</si>
  <si>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</si>
  <si>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</si>
  <si>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</si>
  <si>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</si>
  <si>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</si>
  <si>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</si>
  <si>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</si>
  <si>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</si>
  <si>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</si>
  <si>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</si>
  <si>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</si>
  <si>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</si>
  <si>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</si>
  <si>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</si>
  <si>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</si>
  <si>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</si>
  <si>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</si>
  <si>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</si>
  <si>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</si>
  <si>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</si>
  <si>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</si>
  <si>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</si>
  <si>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</si>
  <si>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</si>
  <si>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</si>
  <si>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</si>
  <si>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</si>
  <si>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</si>
  <si>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</si>
  <si>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</si>
  <si>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</si>
  <si>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</si>
  <si>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</si>
  <si>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</si>
  <si>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</si>
  <si>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</si>
  <si>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</si>
  <si>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</si>
  <si>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</si>
  <si>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</si>
  <si>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</si>
  <si>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</si>
  <si>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</si>
  <si>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</si>
  <si>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</si>
  <si>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</si>
  <si>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</si>
  <si>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</si>
  <si>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</si>
  <si>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</si>
  <si>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</si>
  <si>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</si>
  <si>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</si>
  <si>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</si>
  <si>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</si>
  <si>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</si>
  <si>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</si>
  <si>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</si>
  <si>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</si>
  <si>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</si>
  <si>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</si>
  <si>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</si>
  <si>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</si>
  <si>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</si>
  <si>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</si>
  <si>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</si>
  <si>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</si>
  <si>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</si>
  <si>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</si>
  <si>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</si>
  <si>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</si>
  <si>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</si>
  <si>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</si>
  <si>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</si>
  <si>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</si>
  <si>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</si>
  <si>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</si>
  <si>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</si>
  <si>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</si>
  <si>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</si>
  <si>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</si>
  <si>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</si>
  <si>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</si>
  <si>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</si>
  <si>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</si>
  <si>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</si>
  <si>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</si>
  <si>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</si>
  <si>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</si>
  <si>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</si>
  <si>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</si>
  <si>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</si>
  <si>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</si>
  <si>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</si>
  <si>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</si>
  <si>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</si>
  <si>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</si>
  <si>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</si>
  <si>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</si>
  <si>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</si>
  <si>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</si>
  <si>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</si>
  <si>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</si>
  <si>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</si>
  <si>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</si>
  <si>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</si>
  <si>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</si>
  <si>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</si>
  <si>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</si>
  <si>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</si>
  <si>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</si>
  <si>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</si>
  <si>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</si>
  <si>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</si>
  <si>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</si>
  <si>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</si>
  <si>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</si>
  <si>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</si>
  <si>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</si>
  <si>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</si>
  <si>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</si>
  <si>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</si>
  <si>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</si>
  <si>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</si>
  <si>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</si>
  <si>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</si>
  <si>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</si>
  <si>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</si>
  <si>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</si>
  <si>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</si>
  <si>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</si>
  <si>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</si>
  <si>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</si>
  <si>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</si>
  <si>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</si>
  <si>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</si>
  <si>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</si>
  <si>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</si>
  <si>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</si>
  <si>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</si>
  <si>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</si>
  <si>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</si>
  <si>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</si>
  <si>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</si>
  <si>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</si>
  <si>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</si>
  <si>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</si>
  <si>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</si>
  <si>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</si>
  <si>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</si>
  <si>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</si>
  <si>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</si>
  <si>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</si>
  <si>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</si>
  <si>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</si>
  <si>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</si>
  <si>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</si>
  <si>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</si>
  <si>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</si>
  <si>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</si>
  <si>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</si>
  <si>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</si>
  <si>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</si>
  <si>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</si>
  <si>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</si>
  <si>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</si>
  <si>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</si>
  <si>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</si>
  <si>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</si>
  <si>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</si>
  <si>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</si>
  <si>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</si>
  <si>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</si>
  <si>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</si>
  <si>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</si>
  <si>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</si>
  <si>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</si>
  <si>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</si>
  <si>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</si>
  <si>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</si>
  <si>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</si>
  <si>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</si>
  <si>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</si>
  <si>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</si>
  <si>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</si>
  <si>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</si>
  <si>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</si>
  <si>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</si>
  <si>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</si>
  <si>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</si>
  <si>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</si>
  <si>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</si>
  <si>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</si>
  <si>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</si>
  <si>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</si>
  <si>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</si>
  <si>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</si>
  <si>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</si>
  <si>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</si>
  <si>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</si>
  <si>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</si>
  <si>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</si>
  <si>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</si>
  <si>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</si>
  <si>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</si>
  <si>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</si>
  <si>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</si>
  <si>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</si>
  <si>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</si>
  <si>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</si>
  <si>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</si>
  <si>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</si>
  <si>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</si>
  <si>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</si>
  <si>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</si>
  <si>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</si>
  <si>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</si>
  <si>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</si>
  <si>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</si>
  <si>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</si>
  <si>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</si>
  <si>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</si>
  <si>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</si>
  <si>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</si>
  <si>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</si>
  <si>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</si>
  <si>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</si>
  <si>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</si>
  <si>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</si>
  <si>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</si>
  <si>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</si>
  <si>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</si>
  <si>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</si>
  <si>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</si>
  <si>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</si>
  <si>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</si>
  <si>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</si>
  <si>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</si>
  <si>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</si>
  <si>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</si>
  <si>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</si>
  <si>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</si>
  <si>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</si>
  <si>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</si>
  <si>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</si>
  <si>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</si>
  <si>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</si>
  <si>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</si>
  <si>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</si>
  <si>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</si>
  <si>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</si>
  <si>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</si>
  <si>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</si>
  <si>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</si>
  <si>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</si>
  <si>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</si>
  <si>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</si>
  <si>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</si>
  <si>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</si>
  <si>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</si>
  <si>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</si>
  <si>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</si>
  <si>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</si>
  <si>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</si>
  <si>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</si>
  <si>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</si>
  <si>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</si>
  <si>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</si>
  <si>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</si>
  <si>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</si>
  <si>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</si>
  <si>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</si>
  <si>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</si>
  <si>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</si>
  <si>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</si>
  <si>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</si>
  <si>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</si>
  <si>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</si>
  <si>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</si>
  <si>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</si>
  <si>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</si>
  <si>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</si>
  <si>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</si>
  <si>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</si>
  <si>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</si>
  <si>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</si>
  <si>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</si>
  <si>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</si>
  <si>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</si>
  <si>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</si>
  <si>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</si>
  <si>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</si>
  <si>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</si>
  <si>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</si>
  <si>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</si>
  <si>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</si>
  <si>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</si>
  <si>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</si>
  <si>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</si>
  <si>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</si>
  <si>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</si>
  <si>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</si>
  <si>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</si>
  <si>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</si>
  <si>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</si>
  <si>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</si>
  <si>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</si>
  <si>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</si>
  <si>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</si>
  <si>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</si>
  <si>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</si>
  <si>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</si>
  <si>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</si>
  <si>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</si>
  <si>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</si>
  <si>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</si>
  <si>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</si>
  <si>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</si>
  <si>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</si>
  <si>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</si>
  <si>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</si>
  <si>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</si>
  <si>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</si>
  <si>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</si>
  <si>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</si>
  <si>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</si>
  <si>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</si>
  <si>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</si>
  <si>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</si>
  <si>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</si>
  <si>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</si>
  <si>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</si>
  <si>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</si>
  <si>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</si>
  <si>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</si>
  <si>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</si>
  <si>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</si>
  <si>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</si>
  <si>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</si>
  <si>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</si>
  <si>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</si>
  <si>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</si>
  <si>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</si>
  <si>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</si>
  <si>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</si>
  <si>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</si>
  <si>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</si>
  <si>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</si>
  <si>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</si>
  <si>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</si>
  <si>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</si>
  <si>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</si>
  <si>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</si>
  <si>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</si>
  <si>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</si>
  <si>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</si>
  <si>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</si>
  <si>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</si>
  <si>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</si>
  <si>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</si>
  <si>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</si>
  <si>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</si>
  <si>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</si>
  <si>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</si>
  <si>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</si>
  <si>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</si>
  <si>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</si>
  <si>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</si>
  <si>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</si>
  <si>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</si>
  <si>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</si>
  <si>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</si>
  <si>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</si>
  <si>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</si>
  <si>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</si>
  <si>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</si>
  <si>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</si>
  <si>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</si>
  <si>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</si>
  <si>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</si>
  <si>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</si>
  <si>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</si>
  <si>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</si>
  <si>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</si>
  <si>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</si>
  <si>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</si>
  <si>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</si>
  <si>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</si>
  <si>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</si>
  <si>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</si>
  <si>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</si>
  <si>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</si>
  <si>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</si>
  <si>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</si>
  <si>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</si>
  <si>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</si>
  <si>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</si>
  <si>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</si>
  <si>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</si>
  <si>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</si>
  <si>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</si>
  <si>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</si>
  <si>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</si>
  <si>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</si>
  <si>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</si>
  <si>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</si>
  <si>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</si>
  <si>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</si>
  <si>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</si>
  <si>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</si>
  <si>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</si>
  <si>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</si>
  <si>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</si>
  <si>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</si>
  <si>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</si>
  <si>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</si>
  <si>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</si>
  <si>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</si>
  <si>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</si>
  <si>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</si>
  <si>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</si>
  <si>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</si>
  <si>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</si>
  <si>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</si>
  <si>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</si>
  <si>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</si>
  <si>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</si>
  <si>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</si>
  <si>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</si>
  <si>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</si>
  <si>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</si>
  <si>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</si>
  <si>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</si>
  <si>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</si>
  <si>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</si>
  <si>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</si>
  <si>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</si>
  <si>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</si>
  <si>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</si>
  <si>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</si>
  <si>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</si>
  <si>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</si>
  <si>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</si>
  <si>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</si>
  <si>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</si>
  <si>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</si>
  <si>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</si>
  <si>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</si>
  <si>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</si>
  <si>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</si>
  <si>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</si>
  <si>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</si>
  <si>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</si>
  <si>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</si>
  <si>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</si>
  <si>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</si>
  <si>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</si>
  <si>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</si>
  <si>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</si>
  <si>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</si>
  <si>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</si>
  <si>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</si>
  <si>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</si>
  <si>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</si>
  <si>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</si>
  <si>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</si>
  <si>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</si>
  <si>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</si>
  <si>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</si>
  <si>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</si>
  <si>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</si>
  <si>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</si>
  <si>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</si>
  <si>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</si>
  <si>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</si>
  <si>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</si>
  <si>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</si>
  <si>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</si>
  <si>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</si>
  <si>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</si>
  <si>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</si>
  <si>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</si>
  <si>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</si>
  <si>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</si>
  <si>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</si>
  <si>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</si>
  <si>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</si>
  <si>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</si>
  <si>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</si>
  <si>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</si>
  <si>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</si>
  <si>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</si>
  <si>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</si>
  <si>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</si>
  <si>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</si>
  <si>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</si>
  <si>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</si>
  <si>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</si>
  <si>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</si>
  <si>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</si>
  <si>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</si>
  <si>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</si>
  <si>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</si>
  <si>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</si>
  <si>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</si>
  <si>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</si>
  <si>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</si>
  <si>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</si>
  <si>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</si>
  <si>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</si>
  <si>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</si>
  <si>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</si>
  <si>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</si>
  <si>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</si>
  <si>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</si>
  <si>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</si>
  <si>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</si>
  <si>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</si>
  <si>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</si>
  <si>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</si>
  <si>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</si>
  <si>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</si>
  <si>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</si>
  <si>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</si>
  <si>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</si>
  <si>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</si>
  <si>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</si>
  <si>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</si>
  <si>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</si>
  <si>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</si>
  <si>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</si>
  <si>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</si>
  <si>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</si>
  <si>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</si>
  <si>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</si>
  <si>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</si>
  <si>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</si>
  <si>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</si>
  <si>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</si>
  <si>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</si>
  <si>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</si>
  <si>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</si>
  <si>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</si>
  <si>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</si>
  <si>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</si>
  <si>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</si>
  <si>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</si>
  <si>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</si>
  <si>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</si>
  <si>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</si>
  <si>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</si>
  <si>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</si>
  <si>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</si>
  <si>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</si>
  <si>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</si>
  <si>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</si>
  <si>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</si>
  <si>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</si>
  <si>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</si>
  <si>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</si>
  <si>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</si>
  <si>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</si>
  <si>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</si>
  <si>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</si>
  <si>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</si>
  <si>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</si>
  <si>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</si>
  <si>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</si>
  <si>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</si>
  <si>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</si>
  <si>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</si>
  <si>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</si>
  <si>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</si>
  <si>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</si>
  <si>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</si>
  <si>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</si>
  <si>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</si>
  <si>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</si>
  <si>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</si>
  <si>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</si>
  <si>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</si>
  <si>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</si>
  <si>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</si>
  <si>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</si>
  <si>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</si>
  <si>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</si>
  <si>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</si>
  <si>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</si>
  <si>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</si>
  <si>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</si>
  <si>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</si>
  <si>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</si>
  <si>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</si>
  <si>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</si>
  <si>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</si>
  <si>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</si>
  <si>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</si>
  <si>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</si>
  <si>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</si>
  <si>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</si>
  <si>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</si>
  <si>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</si>
  <si>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</si>
  <si>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</si>
  <si>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</si>
  <si>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</si>
  <si>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</si>
  <si>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</si>
  <si>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</si>
  <si>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</si>
  <si>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</si>
  <si>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</si>
  <si>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</si>
  <si>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</si>
  <si>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</si>
  <si>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</si>
  <si>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</si>
  <si>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</si>
  <si>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</si>
  <si>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</si>
  <si>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</si>
  <si>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</si>
  <si>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</si>
  <si>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</si>
  <si>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</si>
  <si>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</si>
  <si>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</si>
  <si>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</si>
  <si>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</si>
  <si>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</si>
  <si>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</si>
  <si>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</si>
  <si>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</si>
  <si>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</si>
  <si>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</si>
  <si>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</si>
  <si>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</si>
  <si>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</si>
  <si>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</si>
  <si>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</si>
  <si>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</si>
  <si>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</si>
  <si>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</si>
  <si>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</si>
  <si>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</si>
  <si>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</si>
  <si>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</si>
  <si>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</si>
  <si>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</si>
  <si>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</si>
  <si>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</si>
  <si>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</si>
  <si>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</si>
  <si>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</si>
  <si>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</si>
  <si>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</si>
  <si>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</si>
  <si>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</si>
  <si>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</si>
  <si>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</si>
  <si>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</si>
  <si>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</si>
  <si>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</si>
  <si>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</si>
  <si>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</si>
  <si>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</si>
  <si>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</si>
  <si>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</si>
  <si>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</si>
  <si>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</si>
  <si>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</si>
  <si>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</si>
  <si>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</si>
  <si>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</si>
  <si>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</si>
  <si>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</si>
  <si>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</si>
  <si>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</si>
  <si>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</si>
  <si>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</si>
  <si>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</si>
  <si>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</si>
  <si>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</si>
  <si>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</si>
  <si>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</si>
  <si>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</si>
  <si>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</si>
  <si>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</si>
  <si>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</si>
  <si>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</si>
  <si>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</si>
  <si>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</si>
  <si>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</si>
  <si>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</si>
  <si>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</si>
  <si>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</si>
  <si>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</si>
  <si>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</si>
  <si>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</si>
  <si>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</si>
  <si>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</si>
  <si>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</si>
  <si>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</si>
  <si>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</si>
  <si>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</si>
  <si>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</si>
  <si>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</si>
  <si>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</si>
  <si>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</si>
  <si>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</si>
  <si>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</si>
  <si>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</si>
  <si>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</si>
  <si>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</si>
  <si>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</si>
  <si>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</si>
  <si>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</si>
  <si>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</si>
  <si>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</si>
  <si>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</si>
  <si>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</si>
  <si>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</si>
  <si>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</si>
  <si>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</si>
  <si>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</si>
  <si>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</si>
  <si>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</si>
  <si>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</si>
  <si>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</si>
  <si>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</si>
  <si>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</si>
  <si>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</si>
  <si>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</si>
  <si>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</si>
  <si>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</si>
  <si>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</si>
  <si>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</si>
  <si>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</si>
  <si>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</si>
  <si>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</si>
  <si>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</si>
  <si>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</si>
  <si>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</si>
  <si>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</si>
  <si>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</si>
  <si>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</si>
  <si>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</si>
  <si>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</si>
  <si>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</si>
  <si>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</si>
  <si>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</si>
  <si>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</si>
  <si>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</si>
  <si>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</si>
  <si>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</si>
  <si>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</si>
  <si>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</si>
  <si>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</si>
  <si>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</si>
  <si>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</si>
  <si>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</si>
  <si>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</si>
  <si>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</si>
  <si>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</si>
  <si>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</si>
  <si>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</si>
  <si>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</si>
  <si>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</si>
  <si>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</si>
  <si>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</si>
  <si>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</si>
  <si>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</si>
  <si>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</si>
  <si>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</si>
  <si>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</si>
  <si>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</si>
  <si>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</si>
  <si>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</si>
  <si>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</si>
  <si>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</si>
  <si>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</si>
  <si>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</si>
  <si>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</si>
  <si>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</si>
  <si>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</si>
  <si>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</si>
  <si>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</si>
  <si>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</si>
  <si>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</si>
  <si>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</si>
  <si>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</si>
  <si>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</si>
  <si>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</si>
  <si>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</si>
  <si>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</si>
  <si>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</si>
  <si>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</si>
  <si>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</si>
  <si>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</si>
  <si>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</si>
  <si>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</si>
  <si>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</si>
  <si>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</si>
  <si>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</si>
  <si>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</si>
  <si>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</si>
  <si>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</si>
  <si>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</si>
  <si>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</si>
  <si>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</si>
  <si>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</si>
  <si>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</si>
  <si>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</si>
  <si>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</si>
  <si>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</si>
  <si>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</si>
  <si>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</si>
  <si>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</si>
  <si>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</si>
  <si>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</si>
  <si>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</si>
  <si>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</si>
  <si>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</si>
  <si>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</si>
  <si>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</si>
  <si>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</si>
  <si>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</si>
  <si>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</si>
  <si>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</si>
  <si>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</si>
  <si>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</si>
  <si>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</si>
  <si>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</si>
  <si>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</si>
  <si>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</si>
  <si>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</si>
  <si>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</si>
  <si>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</si>
  <si>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</si>
  <si>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</si>
  <si>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</si>
  <si>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</si>
  <si>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</si>
  <si>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</si>
  <si>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</si>
  <si>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</si>
  <si>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</si>
  <si>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</si>
  <si>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</si>
  <si>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</si>
  <si>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</si>
  <si>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</si>
  <si>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</si>
  <si>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</si>
  <si>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</si>
  <si>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</si>
  <si>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</si>
  <si>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</si>
  <si>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</si>
  <si>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</si>
  <si>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</si>
  <si>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</si>
  <si>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</si>
  <si>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</si>
  <si>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</si>
  <si>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</si>
  <si>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</si>
  <si>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</si>
  <si>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</si>
  <si>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</si>
  <si>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</si>
  <si>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</si>
  <si>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</si>
  <si>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</si>
  <si>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</si>
  <si>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</si>
  <si>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</si>
  <si>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</si>
  <si>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</si>
  <si>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</si>
  <si>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</si>
  <si>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</si>
  <si>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</si>
  <si>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</si>
  <si>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</si>
  <si>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</si>
  <si>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</si>
  <si>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</si>
  <si>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</si>
  <si>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</si>
  <si>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</si>
  <si>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</si>
  <si>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</si>
  <si>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</si>
  <si>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</si>
  <si>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</si>
  <si>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</si>
  <si>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</si>
  <si>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</si>
  <si>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</si>
  <si>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</si>
  <si>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</si>
  <si>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</si>
  <si>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</si>
  <si>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</si>
  <si>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</si>
  <si>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</si>
  <si>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</si>
  <si>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</si>
  <si>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</si>
  <si>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</si>
  <si>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</si>
  <si>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</si>
  <si>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</si>
  <si>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</si>
  <si>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</si>
  <si>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</si>
  <si>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</si>
  <si>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</si>
  <si>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</si>
  <si>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</si>
  <si>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</si>
  <si>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</si>
  <si>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</si>
  <si>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</si>
  <si>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</si>
  <si>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</si>
  <si>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</si>
  <si>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</si>
  <si>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</si>
  <si>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</si>
  <si>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</si>
  <si>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</si>
  <si>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</si>
  <si>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</si>
  <si>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</si>
  <si>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</si>
  <si>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</si>
  <si>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</si>
  <si>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</si>
  <si>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</si>
  <si>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</si>
  <si>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</si>
  <si>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</si>
  <si>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</si>
  <si>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</si>
  <si>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</si>
  <si>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</si>
  <si>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</si>
  <si>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</si>
  <si>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</si>
  <si>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</si>
  <si>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</si>
  <si>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</si>
  <si>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</si>
  <si>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</si>
  <si>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</si>
  <si>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</si>
  <si>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</si>
  <si>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</si>
  <si>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</si>
  <si>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</si>
  <si>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</si>
  <si>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</si>
  <si>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</si>
  <si>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</si>
  <si>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</si>
  <si>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</si>
  <si>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</si>
  <si>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</si>
  <si>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</si>
  <si>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</si>
  <si>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</si>
  <si>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</si>
  <si>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</si>
  <si>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</si>
  <si>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</si>
  <si>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</si>
  <si>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</si>
  <si>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</si>
  <si>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</si>
  <si>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</si>
  <si>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</si>
  <si>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</si>
  <si>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</si>
  <si>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</si>
  <si>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</si>
  <si>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</si>
  <si>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</si>
  <si>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</si>
  <si>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</si>
  <si>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</si>
  <si>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</si>
  <si>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</si>
  <si>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</si>
  <si>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</si>
  <si>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</si>
  <si>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</si>
  <si>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</si>
  <si>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</si>
  <si>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</si>
  <si>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</si>
  <si>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</si>
  <si>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</si>
  <si>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</si>
  <si>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</si>
  <si>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</si>
  <si>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</si>
  <si>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</si>
  <si>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</si>
  <si>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</si>
  <si>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</si>
  <si>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</si>
  <si>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</si>
  <si>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</si>
  <si>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</si>
  <si>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</si>
  <si>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</si>
  <si>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</si>
  <si>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</si>
  <si>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</si>
  <si>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</si>
  <si>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</si>
  <si>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</si>
  <si>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</si>
  <si>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</si>
  <si>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</si>
  <si>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</si>
  <si>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</si>
  <si>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</si>
  <si>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</si>
  <si>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</si>
  <si>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</si>
  <si>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</si>
  <si>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</si>
  <si>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</si>
  <si>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</si>
  <si>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</si>
  <si>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</si>
  <si>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</si>
  <si>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</si>
  <si>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</si>
  <si>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</si>
  <si>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</si>
  <si>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</si>
  <si>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</si>
  <si>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</si>
  <si>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</si>
  <si>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</si>
  <si>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</si>
  <si>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</si>
  <si>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</si>
  <si>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</si>
  <si>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</si>
  <si>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</si>
  <si>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</si>
  <si>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</si>
  <si>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</si>
  <si>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</si>
  <si>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</si>
  <si>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</si>
  <si>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</si>
  <si>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</si>
  <si>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</si>
  <si>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</si>
  <si>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</si>
  <si>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</si>
  <si>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</si>
  <si>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</si>
  <si>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</si>
  <si>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</si>
  <si>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</si>
  <si>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</si>
  <si>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</si>
  <si>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</si>
  <si>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</si>
  <si>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</si>
  <si>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</si>
  <si>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</si>
  <si>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</si>
  <si>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</si>
  <si>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</si>
  <si>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</si>
  <si>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</si>
  <si>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</si>
  <si>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</si>
  <si>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</si>
  <si>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</si>
  <si>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</si>
  <si>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</si>
  <si>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</si>
  <si>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</si>
  <si>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</si>
  <si>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</si>
  <si>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</si>
  <si>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</si>
  <si>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</si>
  <si>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</si>
  <si>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</si>
  <si>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</si>
  <si>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</si>
  <si>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</si>
  <si>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</si>
  <si>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</si>
  <si>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</si>
  <si>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</si>
  <si>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</si>
  <si>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</si>
  <si>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</si>
  <si>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</si>
  <si>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</si>
  <si>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</si>
  <si>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</si>
  <si>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</si>
  <si>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</si>
  <si>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</si>
  <si>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</si>
  <si>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</si>
  <si>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</si>
  <si>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</si>
  <si>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</si>
  <si>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</si>
  <si>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</si>
  <si>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</si>
  <si>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</si>
  <si>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</si>
  <si>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</si>
  <si>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</si>
  <si>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</si>
  <si>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</si>
  <si>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</si>
  <si>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</si>
  <si>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</si>
  <si>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</si>
  <si>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</si>
  <si>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</si>
  <si>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</si>
  <si>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</si>
  <si>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</si>
  <si>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</si>
  <si>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</si>
  <si>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</si>
  <si>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</si>
  <si>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</si>
  <si>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</si>
  <si>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</si>
  <si>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</si>
  <si>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</si>
  <si>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</si>
  <si>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</si>
  <si>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</si>
  <si>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</si>
  <si>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</si>
  <si>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</si>
  <si>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</si>
  <si>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</si>
  <si>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</si>
  <si>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</si>
  <si>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</si>
  <si>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</si>
  <si>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</si>
  <si>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</si>
  <si>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</si>
  <si>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</si>
  <si>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</si>
  <si>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</si>
  <si>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</si>
  <si>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</si>
  <si>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</si>
  <si>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</si>
  <si>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</si>
  <si>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</si>
  <si>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</si>
  <si>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</si>
  <si>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</si>
  <si>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</si>
  <si>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</si>
  <si>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</si>
  <si>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</si>
  <si>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</si>
  <si>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</si>
  <si>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</si>
  <si>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</si>
  <si>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</si>
  <si>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</si>
  <si>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</si>
  <si>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</si>
  <si>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</si>
  <si>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</si>
  <si>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</si>
  <si>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</si>
  <si>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</si>
  <si>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</si>
  <si>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</si>
  <si>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</si>
  <si>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</si>
  <si>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</si>
  <si>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</si>
  <si>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</si>
  <si>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</si>
  <si>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</si>
  <si>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</si>
  <si>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</si>
  <si>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</si>
  <si>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</si>
  <si>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</si>
  <si>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</si>
  <si>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</si>
  <si>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</si>
  <si>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</si>
  <si>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</si>
  <si>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</si>
  <si>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</si>
  <si>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</si>
  <si>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</si>
  <si>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</si>
  <si>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</si>
  <si>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</si>
  <si>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</si>
  <si>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</si>
  <si>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</si>
  <si>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</si>
  <si>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</si>
  <si>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</si>
  <si>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</si>
  <si>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</si>
  <si>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</si>
  <si>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</si>
  <si>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</si>
  <si>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</si>
  <si>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</si>
  <si>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</si>
  <si>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</si>
  <si>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</si>
  <si>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</si>
  <si>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</si>
  <si>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</si>
  <si>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</si>
  <si>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</si>
  <si>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</si>
  <si>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</si>
  <si>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</si>
  <si>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</si>
  <si>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</si>
  <si>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</si>
  <si>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</si>
  <si>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</si>
  <si>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</si>
  <si>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</si>
  <si>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</si>
  <si>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</si>
  <si>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</si>
  <si>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</si>
  <si>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</si>
  <si>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</si>
  <si>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</si>
  <si>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</si>
  <si>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</si>
  <si>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</si>
  <si>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</si>
  <si>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</si>
  <si>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</si>
  <si>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</si>
  <si>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</si>
  <si>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</si>
  <si>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</si>
  <si>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</si>
  <si>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</si>
  <si>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</si>
  <si>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</si>
  <si>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</si>
  <si>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</si>
  <si>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</si>
  <si>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</si>
  <si>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</si>
  <si>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</si>
  <si>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</si>
  <si>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</si>
  <si>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</si>
  <si>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</si>
  <si>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</si>
  <si>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</si>
  <si>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</si>
  <si>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</si>
  <si>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</si>
  <si>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</si>
  <si>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</si>
  <si>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</si>
  <si>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</si>
  <si>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</si>
  <si>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</si>
  <si>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</si>
  <si>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</si>
  <si>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</si>
  <si>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</si>
  <si>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</si>
  <si>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</si>
  <si>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</si>
  <si>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</si>
  <si>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</si>
  <si>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</si>
  <si>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</si>
  <si>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</si>
  <si>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</si>
  <si>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</si>
  <si>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</si>
  <si>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</si>
  <si>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</si>
  <si>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</si>
  <si>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</si>
  <si>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</si>
  <si>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</si>
  <si>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</si>
  <si>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</si>
  <si>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</si>
  <si>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</si>
  <si>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</si>
  <si>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</si>
  <si>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</si>
  <si>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</si>
  <si>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</si>
  <si>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</si>
  <si>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</si>
  <si>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</si>
  <si>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</si>
  <si>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</si>
  <si>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</si>
  <si>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</si>
  <si>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</si>
  <si>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</si>
  <si>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</si>
  <si>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</si>
  <si>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</si>
  <si>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</si>
  <si>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</si>
  <si>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</si>
  <si>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</si>
  <si>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</si>
  <si>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</si>
  <si>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</si>
  <si>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</si>
  <si>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</si>
  <si>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</si>
  <si>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</si>
  <si>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</si>
  <si>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</si>
  <si>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</si>
  <si>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</si>
  <si>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</si>
  <si>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</si>
  <si>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</si>
  <si>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</si>
  <si>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</si>
  <si>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</si>
  <si>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</si>
  <si>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</si>
  <si>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</si>
  <si>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</si>
  <si>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</si>
  <si>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</si>
  <si>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</si>
  <si>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</si>
  <si>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</si>
  <si>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</si>
  <si>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</si>
  <si>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</si>
  <si>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</si>
  <si>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</si>
  <si>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</si>
  <si>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</si>
  <si>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</si>
  <si>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</si>
  <si>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</si>
  <si>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</si>
  <si>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</si>
  <si>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</si>
  <si>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</si>
  <si>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</si>
  <si>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</si>
  <si>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</si>
  <si>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</si>
  <si>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</si>
  <si>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</si>
  <si>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</si>
  <si>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</si>
  <si>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</si>
  <si>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</si>
  <si>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</si>
  <si>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</si>
  <si>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</si>
  <si>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</si>
  <si>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</si>
  <si>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</si>
  <si>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</si>
  <si>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</si>
  <si>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</si>
  <si>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</si>
  <si>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</si>
  <si>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</si>
  <si>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</si>
  <si>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</si>
  <si>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</si>
  <si>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</si>
  <si>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</si>
  <si>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</si>
  <si>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</si>
  <si>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</si>
  <si>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</si>
  <si>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</si>
  <si>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</si>
  <si>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</si>
  <si>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</si>
  <si>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</si>
  <si>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</si>
  <si>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</si>
  <si>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</si>
  <si>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</si>
  <si>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</si>
  <si>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</si>
  <si>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</si>
  <si>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</si>
  <si>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</si>
  <si>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</si>
  <si>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</si>
  <si>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</si>
  <si>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</si>
  <si>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</si>
  <si>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</si>
  <si>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</si>
  <si>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</si>
  <si>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</si>
  <si>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</si>
  <si>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</si>
  <si>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</si>
  <si>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</si>
  <si>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</si>
  <si>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</si>
  <si>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</si>
  <si>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</si>
  <si>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</si>
  <si>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</si>
  <si>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</si>
  <si>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</si>
  <si>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</si>
  <si>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</si>
  <si>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</si>
  <si>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</si>
  <si>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</si>
  <si>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</si>
  <si>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</si>
  <si>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</si>
  <si>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</si>
  <si>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</si>
  <si>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</si>
  <si>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</si>
  <si>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</si>
  <si>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</si>
  <si>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</si>
  <si>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</si>
  <si>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</si>
  <si>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</si>
  <si>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</si>
  <si>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</si>
  <si>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</si>
  <si>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</si>
  <si>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</si>
  <si>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</si>
  <si>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</si>
  <si>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</si>
  <si>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</si>
  <si>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</si>
  <si>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</si>
  <si>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</si>
  <si>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</si>
  <si>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</si>
  <si>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</si>
  <si>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</si>
  <si>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</si>
  <si>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</si>
  <si>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</si>
  <si>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</si>
  <si>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</si>
  <si>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</si>
  <si>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</si>
  <si>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</si>
  <si>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</si>
  <si>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</si>
  <si>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</si>
  <si>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</si>
  <si>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</si>
  <si>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</si>
  <si>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</si>
  <si>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</si>
  <si>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</si>
  <si>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</si>
  <si>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</si>
  <si>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</si>
  <si>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</si>
  <si>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</si>
  <si>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</si>
  <si>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</si>
  <si>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</si>
  <si>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</si>
  <si>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</si>
  <si>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</si>
  <si>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</si>
  <si>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</si>
  <si>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</si>
  <si>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</si>
  <si>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</si>
  <si>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</si>
  <si>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</si>
  <si>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</si>
  <si>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</si>
  <si>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</si>
  <si>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</si>
  <si>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</si>
  <si>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</si>
  <si>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</si>
  <si>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</si>
  <si>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</si>
  <si>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</si>
  <si>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</si>
  <si>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</si>
  <si>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</si>
  <si>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</si>
  <si>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</si>
  <si>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</si>
  <si>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</si>
  <si>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</si>
  <si>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</si>
  <si>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</si>
  <si>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</si>
  <si>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</si>
  <si>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</si>
  <si>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</si>
  <si>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</si>
  <si>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</si>
  <si>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</si>
  <si>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</si>
  <si>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</si>
  <si>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</si>
  <si>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</si>
  <si>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</si>
  <si>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</si>
  <si>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</si>
  <si>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</si>
  <si>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</si>
  <si>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</si>
  <si>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</si>
  <si>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</si>
  <si>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</si>
  <si>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</si>
  <si>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</si>
  <si>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</si>
  <si>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</si>
  <si>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</si>
  <si>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</si>
  <si>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</si>
  <si>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</si>
  <si>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</si>
  <si>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</si>
  <si>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</si>
  <si>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</si>
  <si>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</si>
  <si>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</si>
  <si>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</si>
  <si>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</si>
  <si>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</si>
  <si>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</si>
  <si>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</si>
  <si>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</si>
  <si>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</si>
  <si>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</si>
  <si>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</si>
  <si>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</si>
  <si>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</si>
  <si>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</si>
  <si>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</si>
  <si>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</si>
  <si>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</si>
  <si>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</si>
  <si>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</si>
  <si>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</si>
  <si>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</si>
  <si>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</si>
  <si>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</si>
  <si>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</si>
  <si>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</si>
  <si>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</si>
  <si>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</si>
  <si>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</si>
  <si>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</si>
  <si>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</si>
  <si>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</si>
  <si>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</si>
  <si>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</si>
  <si>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</si>
  <si>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</si>
  <si>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</si>
  <si>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</si>
  <si>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</si>
  <si>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</si>
  <si>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</si>
  <si>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</si>
  <si>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</si>
  <si>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</si>
  <si>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</si>
  <si>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</si>
  <si>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</si>
  <si>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</si>
  <si>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</si>
  <si>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</si>
  <si>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</si>
  <si>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</si>
  <si>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</si>
  <si>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</si>
  <si>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</si>
  <si>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</si>
  <si>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</si>
  <si>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</si>
  <si>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</si>
  <si>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</si>
  <si>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</si>
  <si>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</si>
  <si>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</si>
  <si>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</si>
  <si>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</si>
  <si>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</si>
  <si>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</si>
  <si>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</si>
  <si>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</si>
  <si>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</si>
  <si>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</si>
  <si>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</si>
  <si>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</si>
  <si>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</si>
  <si>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</si>
  <si>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</si>
  <si>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</si>
  <si>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</si>
  <si>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</si>
  <si>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</si>
  <si>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</si>
  <si>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</si>
  <si>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</si>
  <si>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</si>
  <si>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</si>
  <si>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</si>
  <si>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</si>
  <si>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</si>
  <si>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</si>
  <si>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</si>
  <si>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</si>
  <si>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</si>
  <si>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</si>
  <si>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</si>
  <si>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</si>
  <si>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</si>
  <si>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</si>
  <si>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</si>
  <si>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</si>
  <si>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</si>
  <si>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</si>
  <si>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</si>
  <si>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</si>
  <si>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</si>
  <si>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</si>
  <si>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</si>
  <si>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</si>
  <si>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</si>
  <si>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</si>
  <si>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</si>
  <si>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</si>
  <si>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</si>
  <si>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</si>
  <si>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</si>
  <si>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</si>
  <si>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</si>
  <si>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</si>
  <si>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</si>
  <si>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</si>
  <si>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</si>
  <si>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</si>
  <si>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</si>
  <si>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</si>
  <si>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</si>
  <si>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</si>
  <si>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</si>
  <si>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</si>
  <si>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</si>
  <si>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</si>
  <si>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</si>
  <si>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</si>
  <si>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</si>
  <si>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</si>
  <si>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</si>
  <si>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</si>
  <si>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</si>
  <si>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</si>
  <si>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</si>
  <si>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</si>
  <si>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</si>
  <si>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</si>
  <si>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</si>
  <si>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</si>
  <si>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</si>
  <si>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</si>
  <si>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</si>
  <si>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</si>
  <si>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</si>
  <si>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</si>
  <si>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</si>
  <si>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</si>
  <si>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</si>
  <si>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</si>
  <si>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</si>
  <si>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</si>
  <si>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</si>
  <si>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</si>
  <si>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</si>
  <si>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</si>
  <si>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</si>
  <si>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</si>
  <si>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</si>
  <si>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</si>
  <si>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</si>
  <si>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</si>
  <si>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</si>
  <si>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</si>
  <si>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</si>
  <si>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</si>
  <si>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</si>
  <si>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</si>
  <si>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</si>
  <si>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</si>
  <si>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</si>
  <si>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</si>
  <si>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</si>
  <si>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</si>
  <si>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</si>
  <si>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</si>
  <si>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</si>
  <si>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</si>
  <si>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</si>
  <si>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</si>
  <si>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</si>
  <si>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</si>
  <si>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</si>
  <si>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</si>
  <si>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</si>
  <si>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</si>
  <si>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</si>
  <si>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</si>
  <si>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</si>
  <si>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</si>
  <si>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</si>
  <si>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</si>
  <si>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</si>
  <si>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</si>
  <si>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</si>
  <si>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</si>
  <si>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</si>
  <si>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</si>
  <si>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</si>
  <si>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</si>
  <si>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</si>
  <si>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</si>
  <si>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</si>
  <si>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</si>
  <si>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</si>
  <si>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</si>
  <si>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</si>
  <si>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</si>
  <si>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</si>
  <si>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</si>
  <si>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</si>
  <si>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</si>
  <si>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</si>
  <si>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</si>
  <si>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</si>
  <si>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</si>
  <si>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</si>
  <si>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</si>
  <si>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</si>
  <si>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</si>
  <si>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</si>
  <si>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</si>
  <si>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</si>
  <si>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</si>
  <si>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</si>
  <si>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</si>
  <si>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</si>
  <si>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</si>
  <si>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</si>
  <si>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</si>
  <si>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</si>
  <si>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</si>
  <si>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</si>
  <si>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</si>
  <si>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</si>
  <si>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</si>
  <si>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</si>
  <si>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</si>
  <si>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</si>
  <si>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</si>
  <si>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</si>
  <si>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</si>
  <si>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</si>
  <si>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</si>
  <si>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</si>
  <si>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</si>
  <si>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</si>
  <si>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</si>
  <si>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</si>
  <si>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</si>
  <si>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</si>
  <si>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</si>
  <si>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</si>
  <si>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</si>
  <si>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</si>
  <si>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</si>
  <si>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</si>
  <si>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</si>
  <si>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</si>
  <si>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</si>
  <si>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</si>
  <si>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</si>
  <si>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</si>
  <si>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</si>
  <si>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</si>
  <si>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</si>
  <si>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</si>
  <si>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</si>
  <si>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</si>
  <si>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</si>
  <si>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</si>
  <si>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</si>
  <si>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</si>
  <si>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</si>
  <si>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</si>
  <si>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</si>
  <si>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</si>
  <si>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</si>
  <si>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</si>
  <si>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</si>
  <si>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</si>
  <si>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</si>
  <si>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</si>
  <si>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</si>
  <si>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</si>
  <si>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</si>
  <si>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</si>
  <si>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</si>
  <si>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</si>
  <si>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</si>
  <si>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</si>
  <si>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</si>
  <si>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</si>
  <si>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</si>
  <si>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</si>
  <si>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</si>
  <si>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</si>
  <si>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</si>
  <si>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</si>
  <si>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</si>
  <si>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</si>
  <si>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</si>
  <si>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</si>
  <si>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</si>
  <si>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</si>
  <si>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</si>
  <si>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</si>
  <si>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</si>
  <si>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</si>
  <si>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</si>
  <si>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</si>
  <si>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</si>
  <si>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</si>
  <si>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</si>
  <si>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</si>
  <si>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</si>
  <si>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</si>
  <si>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</si>
  <si>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</si>
  <si>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</si>
  <si>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</si>
  <si>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</si>
  <si>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</si>
  <si>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</si>
  <si>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</si>
  <si>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</si>
  <si>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</si>
  <si>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</si>
  <si>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</si>
  <si>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</si>
  <si>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</si>
  <si>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</si>
  <si>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</si>
  <si>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</si>
  <si>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</si>
  <si>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</si>
  <si>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</si>
  <si>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</si>
  <si>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</si>
  <si>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</si>
  <si>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</si>
  <si>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</si>
  <si>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</si>
  <si>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</si>
  <si>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</si>
  <si>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</si>
  <si>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</si>
  <si>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</si>
  <si>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</si>
  <si>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</si>
  <si>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</si>
  <si>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</si>
  <si>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</si>
  <si>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</si>
  <si>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</si>
  <si>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</si>
  <si>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</si>
  <si>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</si>
  <si>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</si>
  <si>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</si>
  <si>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</si>
  <si>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</si>
  <si>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</si>
  <si>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</si>
  <si>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</si>
  <si>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</si>
  <si>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</si>
  <si>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</si>
  <si>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</si>
  <si>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</si>
  <si>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</si>
  <si>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</si>
  <si>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</si>
  <si>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</si>
  <si>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</si>
  <si>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</si>
  <si>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</si>
  <si>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</si>
  <si>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</si>
  <si>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</si>
  <si>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</si>
  <si>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</si>
  <si>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</si>
  <si>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</si>
  <si>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</si>
  <si>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</si>
  <si>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</si>
  <si>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</si>
  <si>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</si>
  <si>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</si>
  <si>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</si>
  <si>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</si>
  <si>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</si>
  <si>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</si>
  <si>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</si>
  <si>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</si>
  <si>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</si>
  <si>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</si>
  <si>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</si>
  <si>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</si>
  <si>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</si>
  <si>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</si>
  <si>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</si>
  <si>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</si>
  <si>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</si>
  <si>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</si>
  <si>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</si>
  <si>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</si>
  <si>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</si>
  <si>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</si>
  <si>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</si>
  <si>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</si>
  <si>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</si>
  <si>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</si>
  <si>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</si>
  <si>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</si>
  <si>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</si>
  <si>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</si>
  <si>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</si>
  <si>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</si>
  <si>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</si>
  <si>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</si>
  <si>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</si>
  <si>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</si>
  <si>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</si>
  <si>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</si>
  <si>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</si>
  <si>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</si>
  <si>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</si>
  <si>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</si>
  <si>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</si>
  <si>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</si>
  <si>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</si>
  <si>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</si>
  <si>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</si>
  <si>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</si>
  <si>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</si>
  <si>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</si>
  <si>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</si>
  <si>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</si>
  <si>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</si>
  <si>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</si>
  <si>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</si>
  <si>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</si>
  <si>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</si>
  <si>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</si>
  <si>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</si>
  <si>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</si>
  <si>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</si>
  <si>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</si>
  <si>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</si>
  <si>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</si>
  <si>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</si>
  <si>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</si>
  <si>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</si>
  <si>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</si>
  <si>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</si>
  <si>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</si>
  <si>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</si>
  <si>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</si>
  <si>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</si>
  <si>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</si>
  <si>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</si>
  <si>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</si>
  <si>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</si>
  <si>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</si>
  <si>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</si>
  <si>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</si>
  <si>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</si>
  <si>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</si>
  <si>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</si>
  <si>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</si>
  <si>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</si>
  <si>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</si>
  <si>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</si>
  <si>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</si>
  <si>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</si>
  <si>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</si>
  <si>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</si>
  <si>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</si>
  <si>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</si>
  <si>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</si>
  <si>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</si>
  <si>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</si>
  <si>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</si>
  <si>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</si>
  <si>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</si>
  <si>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</si>
  <si>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</si>
  <si>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</si>
  <si>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</si>
  <si>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</si>
  <si>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</si>
  <si>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</si>
  <si>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</si>
  <si>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</si>
  <si>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</si>
  <si>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</si>
  <si>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</si>
  <si>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</si>
  <si>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</si>
  <si>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</si>
  <si>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</si>
  <si>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</si>
  <si>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</si>
  <si>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</si>
  <si>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</si>
  <si>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</si>
  <si>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</si>
  <si>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</si>
  <si>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</si>
  <si>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</si>
  <si>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</si>
  <si>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</si>
  <si>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</si>
  <si>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</si>
  <si>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</si>
  <si>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</si>
  <si>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</si>
  <si>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</si>
  <si>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</si>
  <si>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</si>
  <si>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</si>
  <si>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</si>
  <si>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</si>
  <si>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</si>
  <si>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</si>
  <si>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</si>
  <si>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</si>
  <si>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</si>
  <si>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</si>
  <si>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</si>
  <si>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</si>
  <si>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</si>
  <si>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</si>
  <si>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</si>
  <si>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</si>
  <si>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</si>
  <si>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</si>
  <si>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</si>
  <si>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</si>
  <si>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</si>
  <si>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</si>
  <si>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</si>
  <si>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</si>
  <si>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</si>
  <si>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</si>
  <si>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</si>
  <si>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</si>
  <si>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</si>
  <si>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</si>
  <si>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</si>
  <si>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</si>
  <si>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</si>
  <si>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</si>
  <si>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</si>
  <si>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</si>
  <si>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</si>
  <si>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</si>
  <si>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</si>
  <si>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</si>
  <si>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</si>
  <si>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</si>
  <si>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</si>
  <si>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</si>
  <si>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</si>
  <si>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</si>
  <si>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</si>
  <si>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</si>
  <si>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</si>
  <si>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</si>
  <si>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</si>
  <si>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</si>
  <si>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</si>
  <si>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</si>
  <si>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</si>
  <si>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</si>
  <si>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</si>
  <si>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</si>
  <si>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</si>
  <si>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</si>
  <si>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</si>
  <si>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</si>
  <si>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</si>
  <si>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</si>
  <si>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</si>
  <si>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</si>
  <si>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</si>
  <si>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</si>
  <si>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</si>
  <si>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</si>
  <si>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</si>
  <si>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</si>
  <si>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</si>
  <si>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</si>
  <si>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</si>
  <si>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</si>
  <si>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</si>
  <si>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</si>
  <si>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</si>
  <si>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</si>
  <si>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</si>
  <si>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</si>
  <si>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</si>
  <si>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</si>
  <si>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</si>
  <si>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</si>
  <si>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</si>
  <si>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</si>
  <si>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</si>
  <si>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</si>
  <si>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</si>
  <si>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</si>
  <si>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</si>
  <si>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</si>
  <si>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</si>
  <si>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</si>
  <si>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</si>
  <si>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</si>
  <si>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</si>
  <si>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</si>
  <si>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</si>
  <si>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</si>
  <si>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</si>
  <si>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</si>
  <si>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</si>
  <si>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</si>
  <si>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</si>
  <si>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</si>
  <si>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</si>
  <si>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</si>
  <si>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</si>
  <si>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</si>
  <si>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</si>
  <si>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</si>
  <si>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</si>
  <si>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</si>
  <si>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</si>
  <si>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</si>
  <si>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</si>
  <si>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</si>
  <si>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</si>
  <si>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</si>
  <si>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</si>
  <si>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</si>
  <si>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</si>
  <si>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</si>
  <si>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</si>
  <si>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</si>
  <si>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</si>
  <si>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</si>
  <si>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</si>
  <si>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</si>
  <si>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</si>
  <si>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</si>
  <si>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</si>
  <si>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</si>
  <si>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</si>
  <si>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</si>
  <si>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</si>
  <si>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</si>
  <si>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</si>
  <si>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</si>
  <si>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</si>
  <si>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</si>
  <si>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</si>
  <si>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</si>
  <si>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</si>
  <si>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</si>
  <si>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</si>
  <si>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</si>
  <si>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</si>
  <si>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</si>
  <si>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</si>
  <si>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</si>
  <si>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</si>
  <si>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</si>
  <si>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</si>
  <si>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</si>
  <si>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</si>
  <si>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</si>
  <si>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</si>
  <si>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</si>
  <si>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</si>
  <si>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</si>
  <si>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</si>
  <si>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</si>
  <si>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</si>
  <si>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</si>
  <si>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</si>
  <si>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</si>
  <si>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</si>
  <si>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</si>
  <si>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</si>
  <si>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</si>
  <si>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</si>
  <si>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</si>
  <si>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</si>
  <si>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</si>
  <si>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</si>
  <si>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</si>
  <si>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</si>
  <si>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</si>
  <si>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</si>
  <si>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</si>
  <si>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</si>
  <si>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</si>
  <si>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</si>
  <si>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</si>
  <si>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</si>
  <si>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</si>
  <si>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</si>
  <si>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</si>
  <si>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</si>
  <si>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</si>
  <si>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</si>
  <si>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</si>
  <si>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</si>
  <si>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</si>
  <si>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</si>
  <si>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</si>
  <si>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</si>
  <si>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</si>
  <si>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</si>
  <si>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</si>
  <si>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</si>
  <si>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</si>
  <si>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</si>
  <si>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</si>
  <si>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</si>
  <si>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</si>
  <si>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</si>
  <si>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</si>
  <si>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</si>
  <si>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</si>
  <si>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</si>
  <si>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</si>
  <si>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</si>
  <si>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</si>
  <si>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</si>
  <si>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</si>
  <si>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</si>
  <si>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</si>
  <si>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</si>
  <si>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</si>
  <si>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</si>
  <si>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</si>
  <si>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</si>
  <si>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</si>
  <si>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</si>
  <si>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</si>
  <si>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</si>
  <si>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</si>
  <si>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</si>
  <si>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</si>
  <si>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</si>
  <si>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</si>
  <si>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</si>
  <si>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</si>
  <si>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</si>
  <si>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</si>
  <si>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</si>
  <si>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</si>
  <si>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</si>
  <si>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</si>
  <si>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</si>
  <si>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</si>
  <si>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</si>
  <si>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</si>
  <si>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</si>
  <si>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</si>
  <si>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</si>
  <si>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</si>
  <si>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</si>
  <si>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</si>
  <si>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</si>
  <si>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</si>
  <si>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</si>
  <si>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</si>
  <si>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</si>
  <si>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</si>
  <si>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</si>
  <si>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</si>
  <si>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</si>
  <si>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</si>
  <si>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</si>
  <si>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</si>
  <si>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</si>
  <si>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</si>
  <si>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</si>
  <si>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</si>
  <si>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</si>
  <si>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</si>
  <si>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</si>
  <si>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</si>
  <si>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</si>
  <si>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</si>
  <si>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</si>
  <si>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</si>
  <si>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</si>
  <si>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</si>
  <si>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</si>
  <si>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</si>
  <si>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</si>
  <si>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</si>
  <si>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</si>
  <si>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</si>
  <si>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</si>
  <si>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</si>
  <si>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</si>
  <si>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</si>
  <si>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</si>
  <si>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</si>
  <si>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</si>
  <si>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</si>
  <si>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</si>
  <si>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</si>
  <si>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</si>
  <si>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</si>
  <si>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</si>
  <si>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</si>
  <si>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</si>
  <si>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</si>
  <si>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</si>
  <si>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</si>
  <si>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</si>
  <si>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</si>
  <si>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</si>
  <si>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</si>
  <si>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</si>
  <si>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</si>
  <si>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</si>
  <si>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</si>
  <si>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</si>
  <si>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</si>
  <si>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</si>
  <si>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</si>
  <si>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</si>
  <si>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</si>
  <si>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</si>
  <si>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</si>
  <si>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</si>
  <si>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</si>
  <si>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</si>
  <si>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</si>
  <si>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</si>
  <si>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</si>
  <si>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</si>
  <si>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</si>
  <si>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</si>
  <si>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</si>
  <si>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</si>
  <si>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</si>
  <si>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</si>
  <si>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</si>
  <si>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</si>
  <si>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</si>
  <si>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</si>
  <si>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</si>
  <si>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</si>
  <si>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</si>
  <si>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</si>
  <si>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</si>
  <si>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</si>
  <si>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</si>
  <si>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</si>
  <si>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</si>
  <si>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</si>
  <si>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</si>
  <si>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</si>
  <si>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</si>
  <si>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</si>
  <si>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</si>
  <si>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</si>
  <si>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</si>
  <si>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</si>
  <si>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</si>
  <si>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</si>
  <si>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</si>
  <si>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</si>
  <si>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</si>
  <si>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</si>
  <si>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</si>
  <si>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</si>
  <si>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</si>
  <si>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</si>
  <si>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</si>
  <si>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</si>
  <si>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</si>
  <si>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</si>
  <si>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</si>
  <si>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</si>
  <si>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</si>
  <si>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</si>
  <si>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</si>
  <si>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</si>
  <si>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</si>
  <si>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</si>
  <si>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</si>
  <si>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</si>
  <si>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</si>
  <si>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</si>
  <si>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</si>
  <si>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</si>
  <si>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</si>
  <si>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</si>
  <si>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</si>
  <si>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</si>
  <si>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</si>
  <si>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</si>
  <si>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</si>
  <si>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</si>
  <si>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</si>
  <si>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</si>
  <si>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</si>
  <si>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</si>
  <si>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</si>
  <si>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</si>
  <si>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</si>
  <si>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</si>
  <si>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</si>
  <si>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</si>
  <si>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</si>
  <si>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</si>
  <si>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</si>
  <si>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</si>
  <si>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</si>
  <si>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</si>
  <si>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</si>
  <si>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</si>
  <si>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</si>
  <si>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</si>
  <si>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</si>
  <si>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</si>
  <si>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</si>
  <si>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</si>
  <si>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</si>
  <si>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</si>
  <si>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</si>
  <si>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</si>
  <si>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</si>
  <si>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</si>
  <si>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</si>
  <si>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</si>
  <si>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</si>
  <si>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</si>
  <si>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</si>
  <si>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</si>
  <si>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</si>
  <si>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</si>
  <si>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</si>
  <si>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</si>
  <si>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</si>
  <si>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</si>
  <si>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</si>
  <si>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</si>
  <si>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</si>
  <si>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</si>
  <si>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</si>
  <si>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</si>
  <si>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</si>
  <si>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</si>
  <si>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</si>
  <si>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</si>
  <si>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</si>
  <si>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</si>
  <si>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</si>
  <si>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</si>
  <si>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</si>
  <si>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</si>
  <si>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</si>
  <si>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</si>
  <si>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</si>
  <si>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</si>
  <si>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</si>
  <si>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</si>
  <si>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</si>
  <si>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</si>
  <si>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</si>
  <si>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</si>
  <si>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</si>
  <si>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</si>
  <si>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</si>
  <si>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</si>
  <si>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</si>
  <si>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</si>
  <si>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</si>
  <si>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</si>
  <si>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</si>
  <si>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</si>
  <si>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</si>
  <si>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</si>
  <si>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</si>
  <si>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</si>
  <si>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</si>
  <si>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</si>
  <si>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</si>
  <si>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</si>
  <si>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</si>
  <si>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</si>
  <si>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</si>
  <si>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</si>
  <si>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</si>
  <si>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</si>
  <si>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</si>
  <si>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</si>
  <si>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</si>
  <si>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</si>
  <si>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</si>
  <si>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</si>
  <si>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</si>
  <si>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</si>
  <si>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</si>
  <si>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</si>
  <si>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</si>
  <si>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</si>
  <si>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</si>
  <si>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</si>
  <si>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</si>
  <si>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</si>
  <si>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</si>
  <si>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</si>
  <si>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</si>
  <si>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</si>
  <si>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</si>
  <si>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</si>
  <si>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</si>
  <si>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</si>
  <si>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</si>
  <si>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</si>
  <si>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</si>
  <si>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</si>
  <si>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</si>
  <si>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</si>
  <si>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</si>
  <si>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</si>
  <si>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</si>
  <si>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</si>
  <si>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</si>
  <si>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</si>
  <si>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</si>
  <si>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</si>
  <si>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</si>
  <si>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</si>
  <si>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</si>
  <si>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</si>
  <si>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</si>
  <si>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</si>
  <si>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</si>
  <si>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</si>
  <si>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</si>
  <si>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</si>
  <si>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</si>
  <si>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</si>
  <si>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</si>
  <si>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</si>
  <si>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</si>
  <si>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</si>
  <si>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</si>
  <si>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</si>
  <si>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</si>
  <si>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</si>
  <si>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</si>
  <si>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</si>
  <si>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</si>
  <si>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</si>
  <si>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</si>
  <si>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</si>
  <si>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</si>
  <si>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</si>
  <si>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</si>
  <si>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</si>
  <si>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</si>
  <si>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</si>
  <si>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</si>
  <si>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</si>
  <si>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</si>
  <si>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</si>
  <si>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</si>
  <si>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</si>
  <si>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</si>
  <si>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</si>
  <si>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</si>
  <si>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</si>
  <si>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</si>
  <si>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</si>
  <si>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</si>
  <si>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</si>
  <si>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</si>
  <si>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</si>
  <si>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</si>
  <si>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</si>
  <si>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</si>
  <si>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</si>
  <si>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</si>
  <si>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</si>
  <si>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</si>
  <si>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</si>
  <si>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</si>
  <si>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</si>
  <si>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</si>
  <si>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</si>
  <si>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</si>
  <si>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</si>
  <si>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</si>
  <si>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</si>
  <si>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</si>
  <si>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</si>
  <si>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</si>
  <si>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</si>
  <si>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</si>
  <si>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</si>
  <si>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</si>
  <si>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</si>
  <si>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</si>
  <si>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</si>
  <si>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</si>
  <si>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</si>
  <si>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</si>
  <si>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</si>
  <si>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</si>
  <si>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</si>
  <si>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</si>
  <si>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</si>
  <si>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</si>
  <si>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</si>
  <si>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</si>
  <si>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</si>
  <si>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</si>
  <si>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</si>
  <si>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</si>
  <si>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</si>
  <si>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</si>
  <si>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</si>
  <si>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</si>
  <si>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</si>
  <si>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</si>
  <si>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</si>
  <si>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</si>
  <si>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</si>
  <si>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</si>
  <si>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</si>
  <si>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</si>
  <si>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</si>
  <si>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</si>
  <si>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</si>
  <si>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</si>
  <si>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</si>
  <si>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</si>
  <si>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</si>
  <si>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</si>
  <si>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</si>
  <si>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</si>
  <si>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</si>
  <si>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</si>
  <si>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</si>
  <si>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</si>
  <si>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</si>
  <si>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</si>
  <si>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</si>
  <si>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</si>
  <si>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</si>
  <si>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</si>
  <si>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</si>
  <si>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</si>
  <si>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</si>
  <si>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</si>
  <si>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</si>
  <si>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</si>
  <si>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</si>
  <si>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</si>
  <si>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</si>
  <si>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</si>
  <si>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</si>
  <si>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</si>
  <si>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</si>
  <si>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</si>
  <si>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</si>
  <si>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</si>
  <si>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</si>
  <si>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</si>
  <si>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</si>
  <si>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</si>
  <si>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</si>
  <si>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</si>
  <si>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</si>
  <si>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</si>
  <si>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</si>
  <si>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</si>
  <si>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</si>
  <si>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</si>
  <si>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</si>
  <si>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</si>
  <si>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</si>
  <si>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</si>
  <si>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</si>
  <si>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</si>
  <si>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</si>
  <si>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</si>
  <si>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</si>
  <si>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</si>
  <si>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</si>
  <si>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</si>
  <si>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</si>
  <si>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</si>
  <si>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</si>
  <si>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</si>
  <si>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</si>
  <si>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</si>
  <si>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</si>
  <si>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</si>
  <si>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</si>
  <si>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</si>
  <si>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</si>
  <si>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</si>
  <si>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</si>
  <si>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</si>
  <si>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</si>
  <si>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</si>
  <si>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</si>
  <si>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</si>
  <si>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</si>
  <si>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</si>
  <si>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</si>
  <si>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</si>
  <si>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</si>
  <si>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</si>
  <si>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</si>
  <si>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</si>
  <si>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</si>
  <si>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</si>
  <si>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</si>
  <si>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</si>
  <si>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</si>
  <si>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</si>
  <si>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</si>
  <si>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</si>
  <si>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</si>
  <si>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</si>
  <si>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</si>
  <si>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</si>
  <si>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</si>
  <si>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</si>
  <si>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</si>
  <si>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</si>
  <si>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</si>
  <si>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</si>
  <si>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</si>
  <si>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</si>
  <si>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</si>
  <si>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</si>
  <si>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</si>
  <si>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</si>
  <si>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</si>
  <si>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</si>
  <si>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</si>
  <si>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</si>
  <si>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</si>
  <si>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</si>
  <si>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</si>
  <si>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</si>
  <si>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</si>
  <si>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</si>
  <si>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</si>
  <si>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</si>
  <si>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</si>
  <si>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</si>
  <si>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</si>
  <si>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</si>
  <si>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</si>
  <si>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</si>
  <si>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</si>
  <si>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</si>
  <si>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</si>
  <si>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</si>
  <si>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</si>
  <si>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</si>
  <si>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</si>
  <si>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</si>
  <si>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</si>
  <si>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</si>
  <si>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</si>
  <si>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</si>
  <si>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</si>
  <si>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</si>
  <si>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</si>
  <si>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</si>
  <si>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</si>
  <si>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</si>
  <si>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</si>
  <si>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</si>
  <si>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</si>
  <si>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</si>
  <si>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</si>
  <si>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</si>
  <si>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</si>
  <si>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</si>
  <si>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</si>
  <si>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</si>
  <si>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</si>
  <si>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</si>
  <si>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</si>
  <si>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</si>
  <si>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</si>
  <si>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</si>
  <si>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</si>
  <si>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</si>
  <si>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</si>
  <si>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</si>
  <si>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</si>
  <si>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</si>
  <si>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</si>
  <si>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</si>
  <si>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</si>
  <si>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</si>
  <si>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</si>
  <si>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</si>
  <si>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</si>
  <si>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</si>
  <si>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</si>
  <si>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</si>
  <si>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</si>
  <si>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</si>
  <si>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</si>
  <si>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</si>
  <si>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</si>
  <si>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</si>
  <si>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</si>
  <si>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</si>
  <si>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</si>
  <si>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</si>
  <si>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</si>
  <si>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</si>
  <si>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</si>
  <si>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</si>
  <si>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</si>
  <si>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</si>
  <si>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</si>
  <si>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</si>
  <si>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</si>
  <si>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</si>
  <si>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</si>
  <si>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</si>
  <si>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</si>
  <si>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</si>
  <si>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</si>
  <si>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</si>
  <si>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</si>
  <si>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</si>
  <si>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</si>
  <si>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</si>
  <si>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</si>
  <si>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</si>
  <si>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</si>
  <si>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</si>
  <si>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</si>
  <si>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</si>
  <si>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</si>
  <si>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</si>
  <si>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</si>
  <si>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</si>
  <si>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</si>
  <si>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</si>
  <si>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</si>
  <si>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</si>
  <si>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</si>
  <si>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</si>
  <si>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</si>
  <si>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</si>
  <si>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</si>
  <si>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</si>
  <si>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</si>
  <si>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</si>
  <si>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</si>
  <si>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</si>
  <si>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</si>
  <si>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</si>
  <si>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</si>
  <si>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</si>
  <si>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</si>
  <si>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</si>
  <si>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</si>
  <si>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</si>
  <si>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</si>
  <si>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</si>
  <si>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</si>
  <si>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</si>
  <si>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</si>
  <si>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</si>
  <si>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</si>
  <si>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</si>
  <si>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</si>
  <si>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</si>
  <si>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</si>
  <si>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</si>
  <si>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</si>
  <si>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</si>
  <si>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</si>
  <si>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</si>
  <si>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</si>
  <si>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</si>
  <si>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</si>
  <si>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</si>
  <si>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</si>
  <si>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</si>
  <si>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</si>
  <si>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</si>
  <si>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</si>
  <si>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</si>
  <si>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</si>
  <si>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</si>
  <si>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</si>
  <si>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</si>
  <si>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</si>
  <si>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</si>
  <si>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</si>
  <si>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</si>
  <si>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</si>
  <si>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</si>
  <si>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</si>
  <si>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</si>
  <si>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</si>
  <si>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</si>
  <si>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</si>
  <si>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</si>
  <si>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</si>
  <si>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</si>
  <si>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</si>
  <si>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</si>
  <si>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</si>
  <si>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</si>
  <si>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</si>
  <si>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</si>
  <si>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</si>
  <si>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</si>
  <si>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</si>
  <si>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</si>
  <si>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</si>
  <si>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</si>
  <si>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</si>
  <si>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</si>
  <si>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</si>
  <si>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</si>
  <si>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</si>
  <si>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</si>
  <si>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</si>
  <si>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</si>
  <si>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</si>
  <si>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</si>
  <si>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</si>
  <si>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</si>
  <si>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</si>
  <si>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</si>
  <si>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</si>
  <si>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</si>
  <si>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</si>
  <si>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</si>
  <si>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</si>
  <si>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</si>
  <si>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</si>
  <si>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</si>
  <si>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</si>
  <si>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</si>
  <si>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</si>
  <si>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</si>
  <si>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</si>
  <si>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</si>
  <si>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</si>
  <si>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</si>
  <si>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</si>
  <si>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</si>
  <si>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</si>
  <si>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</si>
  <si>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</si>
  <si>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</si>
  <si>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</si>
  <si>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</si>
  <si>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</si>
  <si>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</si>
  <si>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</si>
  <si>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</si>
  <si>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</si>
  <si>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</si>
  <si>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</si>
  <si>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</si>
  <si>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</si>
  <si>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</si>
  <si>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</si>
  <si>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</si>
  <si>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</si>
  <si>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</si>
  <si>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</si>
  <si>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</si>
  <si>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</si>
  <si>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</si>
  <si>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</si>
  <si>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</si>
  <si>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</si>
  <si>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</si>
  <si>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</si>
  <si>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</si>
  <si>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</si>
  <si>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</si>
  <si>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</si>
  <si>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</si>
  <si>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</si>
  <si>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</si>
  <si>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</si>
  <si>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</si>
  <si>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</si>
  <si>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</si>
  <si>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</si>
  <si>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</si>
  <si>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</si>
  <si>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</si>
  <si>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</si>
  <si>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</si>
  <si>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</si>
  <si>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</si>
  <si>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</si>
  <si>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</si>
  <si>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</si>
  <si>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</si>
  <si>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</si>
  <si>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</si>
  <si>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</si>
  <si>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</si>
  <si>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</si>
  <si>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</si>
  <si>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</si>
  <si>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</si>
  <si>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</si>
  <si>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</si>
  <si>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</si>
  <si>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</si>
  <si>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</si>
  <si>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</si>
  <si>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</si>
  <si>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</si>
  <si>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</si>
  <si>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</si>
  <si>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</si>
  <si>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</si>
  <si>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</si>
  <si>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</si>
  <si>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</si>
  <si>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</si>
  <si>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</si>
  <si>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</si>
  <si>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</si>
  <si>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</si>
  <si>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</si>
  <si>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</si>
  <si>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</si>
  <si>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</si>
  <si>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</si>
  <si>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</si>
  <si>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</si>
  <si>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</si>
  <si>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</si>
  <si>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</si>
  <si>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</si>
  <si>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</si>
  <si>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</si>
  <si>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</si>
  <si>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</si>
  <si>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</si>
  <si>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</si>
  <si>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</si>
  <si>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</si>
  <si>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</si>
  <si>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</si>
  <si>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</si>
  <si>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</si>
  <si>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</si>
  <si>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</si>
  <si>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</si>
  <si>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</si>
  <si>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</si>
  <si>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</si>
  <si>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</si>
  <si>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</si>
  <si>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</si>
  <si>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</si>
  <si>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</si>
  <si>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</si>
  <si>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</si>
  <si>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</si>
  <si>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</si>
  <si>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</si>
  <si>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</si>
  <si>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</si>
  <si>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</si>
  <si>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</si>
  <si>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</si>
  <si>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</si>
  <si>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</si>
  <si>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</si>
  <si>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</si>
  <si>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</si>
  <si>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</si>
  <si>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</si>
  <si>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</si>
  <si>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</si>
  <si>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</si>
  <si>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</si>
  <si>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</si>
  <si>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</si>
  <si>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</si>
  <si>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</si>
  <si>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</si>
  <si>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</si>
  <si>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</si>
  <si>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</si>
  <si>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</si>
  <si>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</si>
  <si>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</si>
  <si>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</si>
  <si>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</si>
  <si>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</si>
  <si>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</si>
  <si>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</si>
  <si>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</si>
  <si>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</si>
  <si>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</si>
  <si>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</si>
  <si>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</si>
  <si>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</si>
  <si>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</si>
  <si>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</si>
  <si>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</si>
  <si>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</si>
  <si>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</si>
  <si>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</si>
  <si>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</si>
  <si>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</si>
  <si>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</si>
  <si>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</si>
  <si>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</si>
  <si>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</si>
  <si>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</si>
  <si>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</si>
  <si>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</si>
  <si>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</si>
  <si>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</si>
  <si>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</si>
  <si>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</si>
  <si>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</si>
  <si>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</si>
  <si>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</si>
  <si>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</si>
  <si>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</si>
  <si>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</si>
  <si>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</si>
  <si>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</si>
  <si>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</si>
  <si>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</si>
  <si>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</si>
  <si>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</si>
  <si>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</si>
  <si>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</si>
  <si>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</si>
  <si>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</si>
  <si>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</si>
  <si>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</si>
  <si>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</si>
  <si>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</si>
  <si>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</si>
  <si>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</si>
  <si>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</si>
  <si>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</si>
  <si>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</si>
  <si>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</si>
  <si>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</si>
  <si>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1. </t>
  </si>
  <si>
    <t xml:space="preserve">1.1 </t>
  </si>
  <si>
    <t>1.1.1</t>
  </si>
  <si>
    <t>1.1.2</t>
  </si>
  <si>
    <t>1.1.3</t>
  </si>
  <si>
    <t>2.1.1</t>
  </si>
  <si>
    <t>2.1.2</t>
  </si>
  <si>
    <t>2.1.3</t>
  </si>
  <si>
    <t>2.1.4</t>
  </si>
  <si>
    <t>2.1.5</t>
  </si>
  <si>
    <t>TOTALES</t>
  </si>
  <si>
    <t>Total Valor Actividades</t>
  </si>
  <si>
    <t xml:space="preserve">DETALLE DE POBLACIÓN OBJETIVO </t>
  </si>
  <si>
    <t>Ubicación general</t>
  </si>
  <si>
    <t>Localización específica</t>
  </si>
  <si>
    <t>Detalle de la Población</t>
  </si>
  <si>
    <t>Año 0</t>
  </si>
  <si>
    <t>Año 1</t>
  </si>
  <si>
    <t>Año 2</t>
  </si>
  <si>
    <t>Año 3</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</si>
  <si>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</si>
  <si>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</si>
  <si>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</si>
  <si>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</si>
  <si>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</si>
  <si>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</si>
  <si>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</si>
  <si>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</si>
  <si>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</si>
  <si>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</si>
  <si>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</si>
  <si>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</si>
  <si>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</si>
  <si>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</si>
  <si>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</si>
  <si>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</si>
  <si>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</si>
  <si>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</si>
  <si>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</si>
  <si>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</si>
  <si>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</si>
  <si>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</si>
  <si>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</si>
  <si>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</si>
  <si>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</si>
  <si>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</si>
  <si>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</si>
  <si>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</si>
  <si>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</si>
  <si>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61010030002-0211</t>
  </si>
  <si>
    <t>61020020019-0302</t>
  </si>
  <si>
    <t>61020030021-0305</t>
  </si>
  <si>
    <t>61020030016-0306</t>
  </si>
  <si>
    <t>61020030011-0307</t>
  </si>
  <si>
    <t>61020030004-0308</t>
  </si>
  <si>
    <t>61020010018-0309</t>
  </si>
  <si>
    <t>61020030011-0603</t>
  </si>
  <si>
    <t>61020030004-0604</t>
  </si>
  <si>
    <t>62010010014-0605</t>
  </si>
  <si>
    <t>61020030021-0606</t>
  </si>
  <si>
    <t>61020030016-0607</t>
  </si>
  <si>
    <t>61020040012-0608</t>
  </si>
  <si>
    <t>61020040001-0609</t>
  </si>
  <si>
    <t>61020060010-0610</t>
  </si>
  <si>
    <t>61020060014-0611</t>
  </si>
  <si>
    <t>61020060013-0612</t>
  </si>
  <si>
    <t>61020020003-0613</t>
  </si>
  <si>
    <t>61010020001-0614</t>
  </si>
  <si>
    <t>61010030002-0907</t>
  </si>
  <si>
    <t>61010030002-1213</t>
  </si>
  <si>
    <t>61020030011-6006</t>
  </si>
  <si>
    <t>61020010016-6008</t>
  </si>
  <si>
    <t>Códogo PE</t>
  </si>
  <si>
    <t>Proyecto Estratégico</t>
  </si>
  <si>
    <t>Area Funcional</t>
  </si>
  <si>
    <t>Organismo</t>
  </si>
  <si>
    <t>Para cadena de Valor 20240702</t>
  </si>
  <si>
    <t>0001-(PE-ASITM)</t>
  </si>
  <si>
    <t>Ampliación del Sistema Integrado de Transporte Masivo MIO</t>
  </si>
  <si>
    <t>5103_Metro Cali</t>
  </si>
  <si>
    <t>0001-(PE-ASITM): Ampliación del Sistema Integrado de Transporte Masivo MIO</t>
  </si>
  <si>
    <t>0002-(PE- BAS): Bulevar de la avenida sexta</t>
  </si>
  <si>
    <t>0003-(PE-CF): Canal Figueroa</t>
  </si>
  <si>
    <t>0004-(PE-CAR): Centro de Alto Rendimiento</t>
  </si>
  <si>
    <t>0002-(PE- BAS)</t>
  </si>
  <si>
    <t>Bulevar de la avenida sexta</t>
  </si>
  <si>
    <t>4151_Infraestructura</t>
  </si>
  <si>
    <t>0005-(PE-CCAT): Centro de Ciencia, Arte y Tecnología</t>
  </si>
  <si>
    <t>0003-(PE-CF)</t>
  </si>
  <si>
    <t>Canal Figueroa</t>
  </si>
  <si>
    <t>4147_Vivienda Social y Hábitat</t>
  </si>
  <si>
    <t>0004-(PE-CAR)</t>
  </si>
  <si>
    <t>Centro de Alto Rendimiento</t>
  </si>
  <si>
    <t>4162_Deporte y la Recreación</t>
  </si>
  <si>
    <t>0007-(PE-CV): Conectividad vial</t>
  </si>
  <si>
    <t>0005-(PE-CCAT)</t>
  </si>
  <si>
    <t>Centro de Ciencia, Arte y Tecnología</t>
  </si>
  <si>
    <t>4171_Desarrollo Económico</t>
  </si>
  <si>
    <t>0008-(PE-CAJRC): Corredor ambiental del Jarillón del Río Cauca</t>
  </si>
  <si>
    <t>0009-(PE-CSDC): CuidARTE - Sistema Distrital de Cuidado</t>
  </si>
  <si>
    <t>0006-(PE-CIGRED</t>
  </si>
  <si>
    <t xml:space="preserve">Centro Integral para la Gestión del Riesgo de Emergencias y Desastres - CIGRED </t>
  </si>
  <si>
    <t>4163_Gestión del Riesgo</t>
  </si>
  <si>
    <t>0010-(PE-ECPAZRC): Esquema para consolidar el abastecimiento y comercialización de productos agrícolas de la zona rural de Cali</t>
  </si>
  <si>
    <t>0007-(PE-CV)</t>
  </si>
  <si>
    <t>Conectividad vial</t>
  </si>
  <si>
    <t>0011-(PE-GA): Galería Alameda</t>
  </si>
  <si>
    <t>0012-(PE-HT): Hub de Tecnología</t>
  </si>
  <si>
    <t>0008-(PE-CAJRC)</t>
  </si>
  <si>
    <t>Corredor ambiental del Jarillón del Río Cauca</t>
  </si>
  <si>
    <t>4133_DAGMA</t>
  </si>
  <si>
    <t>0013-(PE-MEUDA): Multicampus Educativo y Universidad del Distrito de Aguablanca</t>
  </si>
  <si>
    <t>0009-(PE-CSDC)</t>
  </si>
  <si>
    <t>CuidARTE - Sistema Distrital de Cuidado</t>
  </si>
  <si>
    <t>4146_Bienestar Social</t>
  </si>
  <si>
    <t>0014-(PE-NSAREC): Nuevo sistema de acueducto para atender la redensificación o la expansión de Cali</t>
  </si>
  <si>
    <t>0010-(PE-ECPAZRC)</t>
  </si>
  <si>
    <t>Esquema para consolidar el abastecimiento y comercialización de productos agrícolas de la zona rural de Cali</t>
  </si>
  <si>
    <t xml:space="preserve">0015-(PE-PPS50): Parque Predio SAE en La 50
</t>
  </si>
  <si>
    <t>0011-(PE-GA)</t>
  </si>
  <si>
    <t>Galería Alameda</t>
  </si>
  <si>
    <t>0016-(PE-PJAR): Paseo de Jovita al Río</t>
  </si>
  <si>
    <t>4181_Bienes y Servicios</t>
  </si>
  <si>
    <t>0017-(PE-PEMPGSE) : Plan Especial de Manejo y Protección de la Galería Santa Elena</t>
  </si>
  <si>
    <t>0012-(PE-HT)</t>
  </si>
  <si>
    <t>Hub de Tecnología</t>
  </si>
  <si>
    <t>0018-(PE-PF): Plan Farallones</t>
  </si>
  <si>
    <t>0013-(PE-MEUDA)</t>
  </si>
  <si>
    <t>Multicampus Educativo y Universidad del Distrito de Aguablanca</t>
  </si>
  <si>
    <t>4143_Educación</t>
  </si>
  <si>
    <t>0019-(PE-PRCD): Planta Residuos de Construcción y Demolición</t>
  </si>
  <si>
    <t>0014-(PE-NSAREC)</t>
  </si>
  <si>
    <t>Nuevo sistema de acueducto para atender la redensificación o la expansión de Cali</t>
  </si>
  <si>
    <t>5104_EMCALI</t>
  </si>
  <si>
    <t>0020-(PE-PC): PTAR Cañaveralejo</t>
  </si>
  <si>
    <t>0015-(PE-PPS50)</t>
  </si>
  <si>
    <t xml:space="preserve">Parque Predio SAE en La 50
</t>
  </si>
  <si>
    <t xml:space="preserve">0021-(PE-PS): PTAR sur </t>
  </si>
  <si>
    <t>0016-(PE-PJAR)</t>
  </si>
  <si>
    <t>Paseo de Jovita al Río</t>
  </si>
  <si>
    <t>0022-(PE-RIAP): Red inteligente de alumbrado público</t>
  </si>
  <si>
    <t xml:space="preserve">0017-(PE-PEMPGSE) </t>
  </si>
  <si>
    <t>Plan Especial de Manejo y Protección de la Galería Santa Elena</t>
  </si>
  <si>
    <t>0023-(PE-RCH): Renovación del centro histórico</t>
  </si>
  <si>
    <t xml:space="preserve">0024-(PE-RMPU): Renovación y mejora de parques urbanos </t>
  </si>
  <si>
    <t>0018-(PE-PF)</t>
  </si>
  <si>
    <t>Plan Farallones</t>
  </si>
  <si>
    <t>4161_Seguridad y Justicia</t>
  </si>
  <si>
    <t>0025-(PE-RTM): Restauración del Teatro Municipal</t>
  </si>
  <si>
    <t>0019-(PE-PRCD)</t>
  </si>
  <si>
    <t>Planta Residuos de Construcción y Demolición</t>
  </si>
  <si>
    <t>4182_UAESP</t>
  </si>
  <si>
    <t>0026-(PE-RIESL): Restauración Institución Educativa Santa Librada</t>
  </si>
  <si>
    <t>0020-(PE-PC)</t>
  </si>
  <si>
    <t>PTAR Cañaveralejo</t>
  </si>
  <si>
    <t>0027-(PE-RSBO): Ruta de la Salsa del Barrio Obrero</t>
  </si>
  <si>
    <t>0021-(PE-PS)</t>
  </si>
  <si>
    <t xml:space="preserve">PTAR sur </t>
  </si>
  <si>
    <t>0028-(PE-SENA): SENA - campus centro</t>
  </si>
  <si>
    <t>0022-(PE-RIAP)</t>
  </si>
  <si>
    <t>Red inteligente de alumbrado público</t>
  </si>
  <si>
    <t>0029-(PE-TDC): Tren de Cercanías</t>
  </si>
  <si>
    <t>0023-(PE-RCH)</t>
  </si>
  <si>
    <t>Renovación del centro histórico</t>
  </si>
  <si>
    <t>0024-(PE-RMPU)</t>
  </si>
  <si>
    <t xml:space="preserve">Renovación y mejora de parques urbanos </t>
  </si>
  <si>
    <t>0025-(PE-RTM)</t>
  </si>
  <si>
    <t>Restauración del Teatro Municipal</t>
  </si>
  <si>
    <t>4148_Cultura</t>
  </si>
  <si>
    <t>0026-(PE-RIESL)</t>
  </si>
  <si>
    <t>Restauración Institución Educativa Santa Librada</t>
  </si>
  <si>
    <t>0027-(PE-RSBO)</t>
  </si>
  <si>
    <t>Ruta de la Salsa del Barrio Obrero</t>
  </si>
  <si>
    <t>0028-(PE-SENA)</t>
  </si>
  <si>
    <t>SENA - campus centro</t>
  </si>
  <si>
    <t>0029-(PE-TDC)</t>
  </si>
  <si>
    <t>Tren de Cercanías</t>
  </si>
  <si>
    <t>4132_Planeación</t>
  </si>
  <si>
    <t>MOVILIZADORES</t>
  </si>
  <si>
    <t xml:space="preserve">0006-(PE-CIGRED): Centro Integral para la Gestión del Riesgo de Emergencias y Desastres - CIGRED </t>
  </si>
  <si>
    <t>Luminarias instaladas LED en fuentes, monumentos y bienes de interés cultural con sistemas de iluminación ornamental conservadas</t>
  </si>
  <si>
    <t>Mujeres víctimas de violencias basadas en género y su núcleo familiar vinculadas a servicios de atención integral</t>
  </si>
  <si>
    <t>Personas vinculadas a estrategias de promoción de derechos y prevención de las violencias basadas en género</t>
  </si>
  <si>
    <t>Acciones pedagógicas, artísticas y culturales realizadas para el fortalecimiento de buenas prácticas ciudadanas</t>
  </si>
  <si>
    <t>Personas que participan en procesos pedagógicos de derechos humanos, cultura ciudadana y construcción de paz</t>
  </si>
  <si>
    <t>Política pública de Barrismo formulada y presentada</t>
  </si>
  <si>
    <t>Política pública de Reconciliación para la Paz formulada</t>
  </si>
  <si>
    <t>Observatorio de educación en operación</t>
  </si>
  <si>
    <t>Estudiantes atendidos a través de Metodologías Educativas Flexibles para la población en extraedad, educación formal de jóvenes y adultos y apoyo académico especial y emocional</t>
  </si>
  <si>
    <t>Estudiantes de las Instituciones Educativas Oficiales beneficiados con estrategia de Transporte Escolar.</t>
  </si>
  <si>
    <t>Estudiantes pertenecientes a grupos vulnerables atendidos con estrategias de educación inclusiva</t>
  </si>
  <si>
    <t>Etapas para la formulación y adopción del plan decenal para el sector educativo</t>
  </si>
  <si>
    <t>Instituciones Educativas Oficiales con implementación de la estrategia de atención integral en convivencia escolar</t>
  </si>
  <si>
    <t>Multicampus educativo del oriente de Santiago de Cali en funcionamiento</t>
  </si>
  <si>
    <t>Sedes educativas oficiales beneficiadas con dotación</t>
  </si>
  <si>
    <t>Sedes educativas oficiales con infraestructura mejorada</t>
  </si>
  <si>
    <t>Mujeres vinculadas a procesos de empoderamiento político, social y económico en perspectiva de género</t>
  </si>
  <si>
    <t>Beneficiarios de recursos de financiación apoyados</t>
  </si>
  <si>
    <t>Empresas de cadenas estratégicas asistidas técnicamente</t>
  </si>
  <si>
    <t>Estrategias implementadas para el acercamiento entre la oferta y la demanda laboral</t>
  </si>
  <si>
    <t>Personas certificadas en competencias laborales para el cierre de brechas de capital humano</t>
  </si>
  <si>
    <t>Personas del ecosistema empresarial fortalecidas</t>
  </si>
  <si>
    <t xml:space="preserve">
Creadores y gestores culturales beneficiados con seguridad social en el marco de la ley 666 de 2001 y decretos reglamentarios</t>
  </si>
  <si>
    <t>Acciones para promover la iniciativa "Cali Ciudad Deportiva" en cumplimiento de la Política Pública del Deporte y la Recreación de Santiago de Cali.</t>
  </si>
  <si>
    <t>Eventos deportivos, recreativos y académicos en el sector deporte realizados.</t>
  </si>
  <si>
    <t>Jovenes vinculados a programa de nuevas tendencias y deportes urbanos.</t>
  </si>
  <si>
    <t>Promoción deportiva a través de asistencias técnica o estímulos a ligas, clubes y deportistas.</t>
  </si>
  <si>
    <t>Estrategias de promoción y comunicación del destino implementadas.</t>
  </si>
  <si>
    <t>Experiencias turísticas innovadoras implementadas</t>
  </si>
  <si>
    <t>Espectáculos visuales y luminosos anuales de alumbrado navideño implementados</t>
  </si>
  <si>
    <t>Instituciones con estrategias de promoción, prevención y hábitos saludables para el fomento del cuidado de la salud y la vida implementadas</t>
  </si>
  <si>
    <t>Instituciones con campañas de gestion del riesgo en salud para optimizar el proceso de atencion en Salud Publica implementadas</t>
  </si>
  <si>
    <t>Prestadores de Servicios de Salud con el Sistema de Garantía de la Calidad Implementado</t>
  </si>
  <si>
    <t>Programa de Inspección, Vigilancia y Control en los establecimientos e instalaciones de interés sanitario, Implementado</t>
  </si>
  <si>
    <t>Usuarios con derechos en salud restituidos frente a barreras de atención</t>
  </si>
  <si>
    <t>Instituciones de los diferentes entornos con campañas para la promocion, aprovechamiento de alimentos y atencion integral a la malnutricion desarrolladas.</t>
  </si>
  <si>
    <t>Espacios territoriales con enfoque de género y diferencial dirigidos a mujeres operando</t>
  </si>
  <si>
    <t>Personas mayores beneficiadas con servicios de atención integral</t>
  </si>
  <si>
    <t>Víctimas del conflicto armado con experiencias en deporte y recreación beneficiados</t>
  </si>
  <si>
    <t>Escenarios deportivos y recreativos de Santiago de Cali adecuados, intervenidos y construidos</t>
  </si>
  <si>
    <t>Estrategias de innovación institucional para la diversificación del portafolio de servicios implementadas</t>
  </si>
  <si>
    <t>Hogares con mejoramiento de vivienda beneficiados</t>
  </si>
  <si>
    <t>Sistemas de agua potable y/o saneamiento básico en áreas rurales gestionados</t>
  </si>
  <si>
    <t>Redes de acueducto optimizadas</t>
  </si>
  <si>
    <t>Redes de alcantarillado optimizadas</t>
  </si>
  <si>
    <t>Frentes de trabajo de las 21 Megaobras mediante el sistema de contribución por valorización ejecutados</t>
  </si>
  <si>
    <t>Ciclo-infraestructura en calzada implementados</t>
  </si>
  <si>
    <t>Cupos en Ciclo-parqueaderos en la ciudad instalados</t>
  </si>
  <si>
    <t>Intersecciones semafóricas inteligentes operando</t>
  </si>
  <si>
    <t>Mejoramiento de la Red semaforizada del Distrito de Santiago de Cali realizado</t>
  </si>
  <si>
    <t>Señalización de las Vías del Distrito de Santiago de Cali realizada</t>
  </si>
  <si>
    <t>Sistema de Bicicletas Públicas operando</t>
  </si>
  <si>
    <t>Investigación, difusión y gestión del conocimiento en el sector del deporte y la recreación.</t>
  </si>
  <si>
    <t>Observatorio de Cultura Ciudadana, Derechos Humanos y construcción de Paz  en funcionamiento fortalecido.</t>
  </si>
  <si>
    <t>Plan de intervención en los TIOS formulado, concertado con monitoreo y seguimiento</t>
  </si>
  <si>
    <t>Estrategias diseñadas e implementadas para el control efectivo de especies invasoras de fauna silvestre en espacios públicos urbanos (Hormiga Arriera, Caracol Africano,entre otros)</t>
  </si>
  <si>
    <t>Estrategias para el incremento de áreas ambientales que mejoren los servicios ecosistémicos del Distrito de Santiago de Cali, diseñadas e implementadas</t>
  </si>
  <si>
    <t>Laboratorio Ambiental del DAGMA mejorado, en operación y acreditado</t>
  </si>
  <si>
    <t>Aumento en el aprovechamiento de residuos sólidos orgánicos mediante tecnologias de compostaje.</t>
  </si>
  <si>
    <t>Implementación de Rutas selectivas de residuos inorgánicos en el marco del fortalecimiento a las organizaciones de recicladores de oficio - ORO.</t>
  </si>
  <si>
    <t>Seguimiento a la implementación de los Sistemas de Gestión Integral de Residuos Sólidos - SGIRS</t>
  </si>
  <si>
    <t>Intervenciones de apoyo al Plan Jarillón realizadas</t>
  </si>
  <si>
    <t>Entidades públicas, privadas y comunitarias asesoradas en Planes de Gestión del Riesgo de Desastres</t>
  </si>
  <si>
    <t>Personas sensibilizadas en Gestión del Riesgo de Desastres en Santiago de Cali</t>
  </si>
  <si>
    <t>Estrategia de Gobernanza para la protección y uso adecuado de zonas de riesgo no mitigable implementada.</t>
  </si>
  <si>
    <t>Denuncias atendidas por presunto maltrato animal</t>
  </si>
  <si>
    <t>Estrategia para el fortalecimiento de la  participación Ciudadana y comunitaria implementada</t>
  </si>
  <si>
    <t>Equipamientos institucionales a cargo que reciben intervención de mantenimiento correctivo, preventivo y/o de dotación.</t>
  </si>
  <si>
    <t>Canales de atención con cultura del servicio orientado al ciudadano, operando</t>
  </si>
  <si>
    <t>Iniciativas de participación comunitarias en Territorios de Inclusión y Oportunidades fortalecidas</t>
  </si>
  <si>
    <t>Organismos comunales de primer y segundo grado constituidos en Santiago de Cali con cumplimiento en la normatividad comunal vigente, Inspeccionados, Vigilados y Controlados.</t>
  </si>
  <si>
    <t>Estructuración e implementación de Legaltech Para el Fortalecimiento de la Gestión Jurídica Administrativa.</t>
  </si>
  <si>
    <t>Expedientes activos de los procesos disciplinarios de vigencias anteriores terminados</t>
  </si>
  <si>
    <t>Investigaciones  de la conducta oficial del servidor público  realizadas</t>
  </si>
  <si>
    <t>Información catastral conservada de acuerdo a los cambios sufridos en los predios.</t>
  </si>
  <si>
    <t>Modelo Integrado de Planeación y Gestión para el fortalecimiento de los procesos institucionales en DATIC consolidado</t>
  </si>
  <si>
    <t>Módulos del sistema de información del sector salud interoperables, integrados y en producción</t>
  </si>
  <si>
    <t>Cartera RDI (Registro Distrital de Infracciones) recuperada</t>
  </si>
  <si>
    <t>Infraestructura física y tecnológica para la atención a usuarios de la Secretaría de Movilidad adecuada</t>
  </si>
  <si>
    <t>Proceso de gestión del tránsito y transporte actualizado</t>
  </si>
  <si>
    <t>Proceso de desarrollo económico y competitividad implementado</t>
  </si>
  <si>
    <t>Fortalecimiento del Inventario de bienes muebles y automotores del Distrito</t>
  </si>
  <si>
    <t>Archivo de la Alcaldía distrital de Santiago de Cali optimizado</t>
  </si>
  <si>
    <t>2.</t>
  </si>
  <si>
    <t>Mitigar los riesgos relacionados con los componentes de la salud ambiental</t>
  </si>
  <si>
    <t>Mejorar el sistema de vigilancia epidemiologica en el proceso de identificación, análisis y respuesta frente a los eventos de interés en salud  pública</t>
  </si>
  <si>
    <t>2.1</t>
  </si>
  <si>
    <t>2.1.6</t>
  </si>
  <si>
    <t>Gestionar el riesgo de los EISP en  el proceso de vigilancia en salud pública</t>
  </si>
  <si>
    <t>1.1.4</t>
  </si>
  <si>
    <t>1.1.5</t>
  </si>
  <si>
    <t>1.1.6</t>
  </si>
  <si>
    <t>Realizar  acciones de apoyo en la gestión de las actividades de fortalecimiento del proceso de vigilancia en salud publica</t>
  </si>
  <si>
    <t>Año 4</t>
  </si>
  <si>
    <t>Distrito de Santiago de Cali</t>
  </si>
  <si>
    <t>Población del Distrito de Santiago de Cali</t>
  </si>
  <si>
    <t>Brote epidémico de ETA´s o de dengue</t>
  </si>
  <si>
    <t>Es proyecto movilizador?</t>
  </si>
  <si>
    <t>Generar los reportes periodicos de información de las acciones de salud ambiental</t>
  </si>
  <si>
    <t xml:space="preserve">Fortalecer la autoridad sanitaria en la vigilancia de la salud pública y la inspección, vigilancia y control sanitario en los entornos de desarrollo humano en Santiago de Cali </t>
  </si>
  <si>
    <t>BP-26005447</t>
  </si>
  <si>
    <t>Fortalecimiento de la autoridad sanitaria en la Inspección, Vigilancia y Control de Salud Pública en Santiago de Cali</t>
  </si>
  <si>
    <t>Realizar acciones de Inspección, Vigilancia y Control sanitarios en edificaciones, asociadas al riesgo de consumo</t>
  </si>
  <si>
    <t>Realizar muestreo de alimentos y agua para consumo humano en establecimientos y red de distribución</t>
  </si>
  <si>
    <t>Inspeccionar, vigilar y controlar la calidad del agua de consumo humano y uso recreativo</t>
  </si>
  <si>
    <t>Realizar acciones de Inspección, Vigilancia y Control  en objetos generadores de residuos</t>
  </si>
  <si>
    <t>Inspeccionar, Vigilar y Controlar objetos de riesgo por medicamentos y dispositivos médicos</t>
  </si>
  <si>
    <t>Implementar estrategia de vigilancia para la conformación de redes de vigilancia epidemiológica comunitaria</t>
  </si>
  <si>
    <t xml:space="preserve">Generar actividades de gestión y divulgación del conocimiento  en el marco del sistema de vigilancia epidemiológica. 
</t>
  </si>
  <si>
    <t>Fortalecer  capacidades en el sistema de vigilancia en salud pública.</t>
  </si>
  <si>
    <t>Monitorear  Eventos de Interés en Salud Pública (EISP) en coordinación con el INS.</t>
  </si>
  <si>
    <t>Aumento del porcentaje de detección de fuentes de transmisión de Enfermedades Transmitidas por Alimentos - ETAS</t>
  </si>
  <si>
    <t>2024760010058</t>
  </si>
  <si>
    <t>BP-26005447/1/01/01/01</t>
  </si>
  <si>
    <t>BP-26005447/1/01/01/21</t>
  </si>
  <si>
    <t>BP-26005447/1/01/01/20</t>
  </si>
  <si>
    <t>BP-26005447/1/01/01/18</t>
  </si>
  <si>
    <t>BP-26005447/1/01/01/15</t>
  </si>
  <si>
    <t>BP-26005447/1/01/01/12</t>
  </si>
  <si>
    <t>BP-26005447/1/01/01/13</t>
  </si>
  <si>
    <t>BP-26005447/1/01/01/11</t>
  </si>
  <si>
    <t>BP-26005447/1/01/01/25</t>
  </si>
  <si>
    <t>BP-26005447/1/01/01/07</t>
  </si>
  <si>
    <t>BP-26005447/1/02/01/10</t>
  </si>
  <si>
    <t>BP-26005447/1/02/01/11</t>
  </si>
  <si>
    <t>BP-26005447/1/02/01/12</t>
  </si>
  <si>
    <t>BP-26005447/1/02/01/07</t>
  </si>
  <si>
    <t>BP-26005447/1/02/01/13</t>
  </si>
  <si>
    <t>BP-26005447/1/02/01/02</t>
  </si>
  <si>
    <t>BP-26005447/1/02/01/01</t>
  </si>
  <si>
    <t>BP-26005447/1/01/01/30</t>
  </si>
  <si>
    <t>BP-26005447/1/01/01/31</t>
  </si>
  <si>
    <t>BP-26005447/1/01/01/32</t>
  </si>
  <si>
    <t>BP-26005447/1/01/01/33</t>
  </si>
  <si>
    <t>BP-26005447/1/01/01/34</t>
  </si>
  <si>
    <t>BP-26005447/1/01/01/35</t>
  </si>
  <si>
    <t>BP-26005447/1/01/01/36</t>
  </si>
  <si>
    <t>BP-26005447/1/01/01/37</t>
  </si>
  <si>
    <t>BP-26005447/1/02/01/15</t>
  </si>
  <si>
    <t>BP-26005447/1/02/01/16</t>
  </si>
  <si>
    <t>BP-26005447/1/02/01/17</t>
  </si>
  <si>
    <t>BP-26005447/1/02/01/18</t>
  </si>
  <si>
    <t>BP-26005447/1/02/01/19</t>
  </si>
  <si>
    <t>BP-26005447/1/02/01/20</t>
  </si>
  <si>
    <t>BP-26005447/1/01/01/22</t>
  </si>
  <si>
    <t>BP-26005447/1/01/01/06</t>
  </si>
  <si>
    <t>BP-26005447/1/01/01/05</t>
  </si>
  <si>
    <t>BP-26005447/1/01/01/04</t>
  </si>
  <si>
    <t>BP-26005447/1/01/01/03</t>
  </si>
  <si>
    <t>BP-26005447/1/01/01/02</t>
  </si>
  <si>
    <t>MPIO</t>
  </si>
  <si>
    <t>AÑO</t>
  </si>
  <si>
    <t>Total Hombres</t>
  </si>
  <si>
    <t>Total Mujeres</t>
  </si>
  <si>
    <t>Total</t>
  </si>
  <si>
    <t>Cali</t>
  </si>
  <si>
    <t>GÉNERO</t>
  </si>
  <si>
    <t>GRUPO ETARIO</t>
  </si>
  <si>
    <t>0 a 14 años</t>
  </si>
  <si>
    <t>15 a 19 años</t>
  </si>
  <si>
    <t>Mayor a 60 años</t>
  </si>
  <si>
    <t>20 a 59 años</t>
  </si>
  <si>
    <t>Articulación con Política Pública No.4</t>
  </si>
  <si>
    <t>SI</t>
  </si>
  <si>
    <t>BP-26005447/1/01/01/38</t>
  </si>
  <si>
    <t>BP-26005447/1/01/01/39</t>
  </si>
  <si>
    <t>BP-26005447/1/01/01/40</t>
  </si>
  <si>
    <t>BP-26005447/1/01/01/41</t>
  </si>
  <si>
    <t>BP-26005447/1/01/01/42</t>
  </si>
  <si>
    <t>BP-26005447/1/01/01/43</t>
  </si>
  <si>
    <t>BP-26005447/1/02/01/21</t>
  </si>
  <si>
    <t>BP-26005447/1/01/01/08</t>
  </si>
  <si>
    <t>BP-26005447/1/01/01/09</t>
  </si>
  <si>
    <t>BP-26005447/1/01/01/10</t>
  </si>
  <si>
    <t>BP-26005447/1/02/01/05</t>
  </si>
  <si>
    <t>BP-26005447/1/02/01/06</t>
  </si>
  <si>
    <t>BP-26005447/1/02/01/08</t>
  </si>
  <si>
    <t>BP-26005447/1/02/01/09</t>
  </si>
  <si>
    <t>BP-26005447/1/01/01/14</t>
  </si>
  <si>
    <t>BP-26005447/1/01/01/16</t>
  </si>
  <si>
    <t>BP-26005447/1/02/01/03</t>
  </si>
  <si>
    <t>BP-26005447/1/02/01/04</t>
  </si>
  <si>
    <t>BP-26005447/1/01/01/17</t>
  </si>
  <si>
    <t>BP-26005447/1/01/01/19</t>
  </si>
  <si>
    <t>BP-26005447/1/01/01/23</t>
  </si>
  <si>
    <t>BP-26005447/1/01/01/24</t>
  </si>
  <si>
    <t>BP-26005447/1/01/01/29</t>
  </si>
  <si>
    <t>BP-26005447/1/01/01/26</t>
  </si>
  <si>
    <t>BP-26005447/1/01/01/27</t>
  </si>
  <si>
    <t>BP-26005447/1/01/01/28</t>
  </si>
  <si>
    <t>BP-26005447/1/02/01/14</t>
  </si>
  <si>
    <t>000</t>
  </si>
  <si>
    <t>Articulación con Política Pública No.5</t>
  </si>
  <si>
    <t>Articulación con Política Pública No.6</t>
  </si>
  <si>
    <t>Política Pública para la Prevención y Abordaje Integral del Fenómeno de Habitabilidad en Calle de Santiago de Cali (PPPAIFHC) por parte de Secretaría de Salud, 2026-2035</t>
  </si>
  <si>
    <t>BP-26005447/1/01/01/45</t>
  </si>
  <si>
    <t>BP-26005447/1/01/01/44</t>
  </si>
  <si>
    <t>ok</t>
  </si>
  <si>
    <t>Dotacion ok</t>
  </si>
  <si>
    <t>refrigerios-transporte ok</t>
  </si>
  <si>
    <t xml:space="preserve">Papeleria </t>
  </si>
  <si>
    <t xml:space="preserve">Compùtadores-impresoras </t>
  </si>
  <si>
    <t>Licencias</t>
  </si>
  <si>
    <t xml:space="preserve">Videoproyector </t>
  </si>
  <si>
    <t>VR. 
TOTAL</t>
  </si>
  <si>
    <t>BIEN O SERVICIO A CONTRATAR</t>
  </si>
  <si>
    <r>
      <t xml:space="preserve">NOMBRE DEL CONTRATISTA (NATURAL O JURIDICA) </t>
    </r>
    <r>
      <rPr>
        <sz val="10"/>
        <color indexed="10"/>
        <rFont val="Arial Narrow"/>
        <family val="2"/>
      </rPr>
      <t>SEGÚN REPORTE FINANCIERO</t>
    </r>
  </si>
  <si>
    <t>RPC No.</t>
  </si>
  <si>
    <t>VALOR RPC</t>
  </si>
  <si>
    <t>DISPONIBLE</t>
  </si>
  <si>
    <t>PAGOS</t>
  </si>
  <si>
    <t>PENDIENTE DE PAGO</t>
  </si>
  <si>
    <t>GUAUÑA LLANTEN ORLANDO</t>
  </si>
  <si>
    <t xml:space="preserve">TECNICO </t>
  </si>
  <si>
    <t>4500398779</t>
  </si>
  <si>
    <t>GUARNIZO GARCIA JUAN ANDRES</t>
  </si>
  <si>
    <t>PROFESIONAL</t>
  </si>
  <si>
    <t>4500398833</t>
  </si>
  <si>
    <t>LIBREROS LOPEZ MARTHA LUCIA</t>
  </si>
  <si>
    <t>4500399162</t>
  </si>
  <si>
    <t>BONILLA ACUÑA JOHN JAIRO</t>
  </si>
  <si>
    <t>4500401079</t>
  </si>
  <si>
    <t>PERDOMO ANAYA LAURA MARGARITA</t>
  </si>
  <si>
    <t>4500402749</t>
  </si>
  <si>
    <t>MARTINEZ CARDONA SILENNE ANDREA</t>
  </si>
  <si>
    <t>4500403173</t>
  </si>
  <si>
    <t>SOLIS CARVAJAL CARLOS ANDRES</t>
  </si>
  <si>
    <t>4500404911</t>
  </si>
  <si>
    <t>MORENO PERLAZA LIAN FERNANDO</t>
  </si>
  <si>
    <t>4500406776</t>
  </si>
  <si>
    <t>RODRIGUEZ VELASQUEZ JOSE ALEJANDRO</t>
  </si>
  <si>
    <t>4500406803</t>
  </si>
  <si>
    <t>MORERA PAZ ALBA LILIAN</t>
  </si>
  <si>
    <t>4500398844</t>
  </si>
  <si>
    <t>CRUZ TAPASCO DANIELA</t>
  </si>
  <si>
    <t>4500402710</t>
  </si>
  <si>
    <t>MORENO MURILLO YEISON JACOB</t>
  </si>
  <si>
    <t>4500402913</t>
  </si>
  <si>
    <t>GIRALDO PERDOMO JUAN CARLOS</t>
  </si>
  <si>
    <t>4500403361</t>
  </si>
  <si>
    <t>FERREIRA LOPEZ LUZ MARIA</t>
  </si>
  <si>
    <t>4500403626</t>
  </si>
  <si>
    <t>ANDRADE MOSCOSO LEVIS ANDRES</t>
  </si>
  <si>
    <t>4500404206</t>
  </si>
  <si>
    <t>GUERAO OLAYA LINA JOHANNA</t>
  </si>
  <si>
    <t>4500406883</t>
  </si>
  <si>
    <t>ARIZA MELO NICOLLE VANESSA</t>
  </si>
  <si>
    <t>4500406905</t>
  </si>
  <si>
    <t>BURBANO SOLARTE MARIA MAGDALENA</t>
  </si>
  <si>
    <t>CONSERJE</t>
  </si>
  <si>
    <t>4500398740</t>
  </si>
  <si>
    <t>ORTIZ ERASO ANDREY FELIPE</t>
  </si>
  <si>
    <t>4500398751</t>
  </si>
  <si>
    <t>RESTREPO BEDOYA ELIZABETH</t>
  </si>
  <si>
    <t>4500400279</t>
  </si>
  <si>
    <t>FRANCO CADAVID JUAN ESTEBAN</t>
  </si>
  <si>
    <t>4500401363</t>
  </si>
  <si>
    <t>VARGAS MENA CARLOS HUMBERTO</t>
  </si>
  <si>
    <t>4500402924</t>
  </si>
  <si>
    <t>JARAMILLO PALACIO LINO MAURICIO</t>
  </si>
  <si>
    <t>4500403140</t>
  </si>
  <si>
    <t>PAJOY ASTUDILLO CINDYA MILAY</t>
  </si>
  <si>
    <t>4500403472</t>
  </si>
  <si>
    <t>HERRERA MOLINA ALONSO</t>
  </si>
  <si>
    <t>4500405505</t>
  </si>
  <si>
    <t>VILLA OSORIO ANA MARIA</t>
  </si>
  <si>
    <t>4500408307</t>
  </si>
  <si>
    <t>GUERRERO LOPEZ PAOLA ANDREA</t>
  </si>
  <si>
    <t>4500408605</t>
  </si>
  <si>
    <t>ESCOBAR VALDERRAMA MARIA SORAYA</t>
  </si>
  <si>
    <t>4500398950</t>
  </si>
  <si>
    <t>HERNANDEZ RINCON GERMAN REYNALDO</t>
  </si>
  <si>
    <t>4500403753</t>
  </si>
  <si>
    <t>PELAEZ ROJAS ALVARO JOSE</t>
  </si>
  <si>
    <t>4500397292</t>
  </si>
  <si>
    <t>ABONIA RUIZ BRANDON YUSET</t>
  </si>
  <si>
    <t>4500398452</t>
  </si>
  <si>
    <t>BRAVO RIVERA KELLY JOHANNA</t>
  </si>
  <si>
    <t>4500398483</t>
  </si>
  <si>
    <t>PEREZ ARIZABALETA WILLIAM</t>
  </si>
  <si>
    <t xml:space="preserve">AUX ADMINISTRATIVO </t>
  </si>
  <si>
    <t>4500398510</t>
  </si>
  <si>
    <t>RODRIGUEZ CUMDUMI JOHN FREDY</t>
  </si>
  <si>
    <t>4500398555</t>
  </si>
  <si>
    <t>TORRES DE LA CUESTA LORENA ISABEL</t>
  </si>
  <si>
    <t>4500398725</t>
  </si>
  <si>
    <t>ANDRADE BEJARANO ANGELICA MARIA</t>
  </si>
  <si>
    <t>4500398843</t>
  </si>
  <si>
    <t>ESTRADA RAMIREZ FERNANDO</t>
  </si>
  <si>
    <t>4500398956</t>
  </si>
  <si>
    <t>BERMUDEZ RUBIANO MARINA LILIANA</t>
  </si>
  <si>
    <t>4500400258</t>
  </si>
  <si>
    <t>BUITRON GOMEZ JOSE GERARDO</t>
  </si>
  <si>
    <t>4500400321</t>
  </si>
  <si>
    <t>COSME BENAVIDES MARIA JISELI</t>
  </si>
  <si>
    <t>4500400337</t>
  </si>
  <si>
    <t>VIAFARA SUAREZ MARIA ALEJANDRA</t>
  </si>
  <si>
    <t>4500401161</t>
  </si>
  <si>
    <t>MUÑOZ MORENO KAREN VIVIANA</t>
  </si>
  <si>
    <t>4500401375</t>
  </si>
  <si>
    <t>VIERA MARTINEZ BETTY PAMELA</t>
  </si>
  <si>
    <t>4500402919</t>
  </si>
  <si>
    <t>RODRIGUEZ REINA SHERLYN MICHEL</t>
  </si>
  <si>
    <t>4500402972</t>
  </si>
  <si>
    <t>PEREZ RAMOS JULIO CESAR</t>
  </si>
  <si>
    <t>4500402981</t>
  </si>
  <si>
    <t>CUNDUMI OLAYA SANDRA VIVIANA</t>
  </si>
  <si>
    <t>4500403599</t>
  </si>
  <si>
    <t>VALLEJOS SAAVEDRA YERI TATIANA</t>
  </si>
  <si>
    <t>4500403930</t>
  </si>
  <si>
    <t>SAENZ LIBREROS FABIAN MAURICIO</t>
  </si>
  <si>
    <t>4500404958</t>
  </si>
  <si>
    <t>PATIÑO PUERTA LUIS GUILLERMO</t>
  </si>
  <si>
    <t>4500405588</t>
  </si>
  <si>
    <t>DELGADO ROJAS MARIO</t>
  </si>
  <si>
    <t>4500406274</t>
  </si>
  <si>
    <t>VIVEROS MARMOLEJO EDWIN</t>
  </si>
  <si>
    <t>4500406764</t>
  </si>
  <si>
    <t>VALENCIA PEREZ LINDA TATIANA</t>
  </si>
  <si>
    <t>4500406768</t>
  </si>
  <si>
    <t>MONTOYA MONTOYA JUAN CARLOS</t>
  </si>
  <si>
    <t>4500407808</t>
  </si>
  <si>
    <t>ROSERO ORREGO PEDRO FERNEY</t>
  </si>
  <si>
    <t>4500398443</t>
  </si>
  <si>
    <t>RIVERA LENIS ANDREA</t>
  </si>
  <si>
    <t>4500399078</t>
  </si>
  <si>
    <t>BOLAÑOS MOLINA CARLOS JAVIER</t>
  </si>
  <si>
    <t>4500401350</t>
  </si>
  <si>
    <t>GOMEZ ZARAMA VICTOR MANUEL</t>
  </si>
  <si>
    <t>4500403225</t>
  </si>
  <si>
    <t>ORGANISTA HENAO VICTOR HUGO</t>
  </si>
  <si>
    <t>4500403357</t>
  </si>
  <si>
    <t>QUINTERO MONA GERALDINE</t>
  </si>
  <si>
    <t>4500403949</t>
  </si>
  <si>
    <t>LUNA BOLAÑOS MONICA CRISTINA</t>
  </si>
  <si>
    <t>4500405571</t>
  </si>
  <si>
    <t>MOSQUERA DUQUE MARIA ALEJANDRA</t>
  </si>
  <si>
    <t>4500407947</t>
  </si>
  <si>
    <t>ROBLEDO COLONIA ANGELO FERNANDO</t>
  </si>
  <si>
    <t>4500398475</t>
  </si>
  <si>
    <t>CHACON MOSQUERA MARIA ELVIA</t>
  </si>
  <si>
    <t>4500398964</t>
  </si>
  <si>
    <t>PORTILLA TORO GINA BANESSA</t>
  </si>
  <si>
    <t>4500399014</t>
  </si>
  <si>
    <t>GALEANO VERGARA KAREN YULIANA</t>
  </si>
  <si>
    <t>4500405539</t>
  </si>
  <si>
    <t>ARBELAEZ ZAMORA ANGELA VIVIANA</t>
  </si>
  <si>
    <t>4500401349</t>
  </si>
  <si>
    <t>GUZMAN ESCARRIA GISSEL ANDREA</t>
  </si>
  <si>
    <t>4500406904</t>
  </si>
  <si>
    <t>OCORO PEREA DIANA KAROLINA</t>
  </si>
  <si>
    <t>4500398421</t>
  </si>
  <si>
    <t>DIAZ RIVADENEIRA LUCY MARCELA</t>
  </si>
  <si>
    <t>4500398433</t>
  </si>
  <si>
    <t>PEREZ ARIZABALETA GLADYS ENEIDA</t>
  </si>
  <si>
    <t>4500398786</t>
  </si>
  <si>
    <t>MONTOYA SALAZAR JORGE IVAN</t>
  </si>
  <si>
    <t>4500399107</t>
  </si>
  <si>
    <t>MAZO ARANGO  LINA JOHANA</t>
  </si>
  <si>
    <t>4500401539</t>
  </si>
  <si>
    <t>ZULUAGA ARICAPA  MARGARETH</t>
  </si>
  <si>
    <t>4500401546</t>
  </si>
  <si>
    <t>FERNANDEZ QUINTERO JOSE GRAVIN</t>
  </si>
  <si>
    <t>4500401555</t>
  </si>
  <si>
    <t>ORTIZ CARRILLO MARIA EUGENIA</t>
  </si>
  <si>
    <t>4500407949</t>
  </si>
  <si>
    <t>QUIÑONEZ TORO JORGE IGNACIO</t>
  </si>
  <si>
    <t>4500407963</t>
  </si>
  <si>
    <t>PELAEZ FREIRE JULIAN ANDRES</t>
  </si>
  <si>
    <t>4500408146</t>
  </si>
  <si>
    <t>GARCES HURTADO ANTHONY</t>
  </si>
  <si>
    <t>4500399113</t>
  </si>
  <si>
    <t>MOSQUERA HERNANDEZ JUAN CAMILO</t>
  </si>
  <si>
    <t>4500403964</t>
  </si>
  <si>
    <t>ALVEAR TORRES ANDRES JULIAN</t>
  </si>
  <si>
    <t>4500406612</t>
  </si>
  <si>
    <t>RENGIFO GUERRERO ANGELA XIMENA</t>
  </si>
  <si>
    <t>4500407069</t>
  </si>
  <si>
    <t>RESTREPO MAFLA RAFAEL ANTONIO</t>
  </si>
  <si>
    <t>4500401471</t>
  </si>
  <si>
    <t>MERA RUA EMMA PATRICIA</t>
  </si>
  <si>
    <t>4500401391</t>
  </si>
  <si>
    <t>MORENO LOPEZ CARMIÑA</t>
  </si>
  <si>
    <t>4500403228</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</si>
</sst>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 #,##0.00_-;\-&quot;$&quot;\ * #,##0.00_-;_-&quot;$&quot;\ * &quot;-&quot;??_-;_-@_-"/>
    <numFmt numFmtId="43" formatCode="_-* #,##0.00_-;\-* #,##0.00_-;_-* &quot;-&quot;??_-;_-@_-"/>
    <numFmt numFmtId="164" formatCode="[$-C0A]General"/>
    <numFmt numFmtId="165" formatCode="_-&quot;$&quot;\ * #,##0_-;\-&quot;$&quot;\ * #,##0_-;_-&quot;$&quot;\ * &quot;-&quot;??_-;_-@"/>
    <numFmt numFmtId="166" formatCode="_-&quot;$&quot;\ * #,##0_-;\-&quot;$&quot;\ * #,##0_-;_-&quot;$&quot;\ * &quot;-&quot;??_-;_-@_-"/>
    <numFmt numFmtId="167" formatCode="0.0%"/>
    <numFmt numFmtId="168" formatCode="_-&quot;$ &quot;* #,##0.00_-;&quot;-$ &quot;* #,##0.00_-;_-&quot;$ &quot;* \-??_-;_-@_-"/>
    <numFmt numFmtId="169" formatCode="_-&quot;$ &quot;* #,##0_-;&quot;-$ &quot;* #,##0_-;_-&quot;$ &quot;* \-_-;_-@_-"/>
    <numFmt numFmtId="170" formatCode="_-&quot;$&quot;\ * #,##0.00_-;\-&quot;$&quot;\ * #,##0.00_-;_-&quot;$&quot;\ * &quot;-&quot;??_-;_-@"/>
    <numFmt numFmtId="171" formatCode="_-* #,##0_-;\-* #,##0_-;_-* &quot;-&quot;??_-;_-@_-"/>
    <numFmt numFmtId="172" formatCode="_-&quot;$&quot;\ * #,##0.000_-;\-&quot;$&quot;\ * #,##0.000_-;_-&quot;$&quot;\ * &quot;-&quot;??_-;_-@_-"/>
  </numFmts>
  <fonts count="30" x14ac:knownFonts="1">
    <font>
      <sz val="11"/>
      <color theme="1"/>
      <name val="Calibri"/>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sz val="9"/>
      <color indexed="81"/>
      <name val="Tahoma"/>
      <family val="2"/>
    </font>
    <font>
      <b/>
      <sz val="10"/>
      <color rgb="FF000000"/>
      <name val="Calibri"/>
      <family val="2"/>
      <scheme val="minor"/>
    </font>
    <font>
      <sz val="10"/>
      <color rgb="FF000000"/>
      <name val="Calibri"/>
      <family val="2"/>
      <scheme val="minor"/>
    </font>
    <font>
      <sz val="11"/>
      <color theme="1"/>
      <name val="Calibri"/>
      <family val="2"/>
      <scheme val="minor"/>
    </font>
    <font>
      <i/>
      <sz val="11"/>
      <color rgb="FF7F7F7F"/>
      <name val="Calibri"/>
      <family val="2"/>
      <scheme val="minor"/>
    </font>
    <font>
      <sz val="11"/>
      <color indexed="8"/>
      <name val="Calibri"/>
      <family val="2"/>
    </font>
    <font>
      <sz val="10"/>
      <name val="Arial"/>
      <family val="2"/>
    </font>
    <font>
      <sz val="10"/>
      <color indexed="8"/>
      <name val="Arial"/>
      <family val="2"/>
    </font>
    <font>
      <b/>
      <sz val="10"/>
      <name val="Arial"/>
      <family val="2"/>
    </font>
    <font>
      <b/>
      <sz val="10"/>
      <color indexed="8"/>
      <name val="Arial"/>
      <family val="2"/>
    </font>
    <font>
      <sz val="11"/>
      <color rgb="FF000000"/>
      <name val="Calibri"/>
      <family val="2"/>
      <charset val="1"/>
    </font>
    <font>
      <sz val="11"/>
      <color theme="1"/>
      <name val="Calibri"/>
      <family val="2"/>
      <scheme val="minor"/>
    </font>
    <font>
      <b/>
      <sz val="12"/>
      <color theme="1"/>
      <name val="Arial"/>
      <family val="2"/>
    </font>
    <font>
      <sz val="12"/>
      <color theme="1"/>
      <name val="Arial"/>
      <family val="2"/>
    </font>
    <font>
      <sz val="10"/>
      <color rgb="FFFF0000"/>
      <name val="Arial"/>
      <family val="2"/>
    </font>
    <font>
      <b/>
      <sz val="10"/>
      <color theme="1"/>
      <name val="Arial Narrow"/>
      <family val="2"/>
    </font>
    <font>
      <sz val="10"/>
      <color theme="1"/>
      <name val="Arial Narrow"/>
      <family val="2"/>
    </font>
    <font>
      <sz val="10"/>
      <color indexed="10"/>
      <name val="Arial Narrow"/>
      <family val="2"/>
    </font>
    <font>
      <b/>
      <sz val="9"/>
      <color indexed="81"/>
      <name val="Tahoma"/>
      <family val="2"/>
    </font>
  </fonts>
  <fills count="11">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theme="6"/>
        <bgColor theme="6"/>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4" tint="0.59999389629810485"/>
        <bgColor rgb="FFC6D9F0"/>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rgb="FF000000"/>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5">
    <xf numFmtId="0" fontId="0" fillId="0" borderId="0"/>
    <xf numFmtId="43" fontId="14" fillId="0" borderId="0" applyFont="0" applyFill="0" applyBorder="0" applyAlignment="0" applyProtection="0"/>
    <xf numFmtId="44" fontId="14" fillId="0" borderId="0" applyFont="0" applyFill="0" applyBorder="0" applyAlignment="0" applyProtection="0"/>
    <xf numFmtId="0" fontId="16" fillId="0" borderId="5"/>
    <xf numFmtId="0" fontId="17" fillId="0" borderId="5"/>
    <xf numFmtId="0" fontId="17" fillId="0" borderId="5"/>
    <xf numFmtId="168" fontId="21" fillId="0" borderId="5" applyBorder="0" applyProtection="0"/>
    <xf numFmtId="0" fontId="2" fillId="0" borderId="5"/>
    <xf numFmtId="169" fontId="21" fillId="0" borderId="5" applyBorder="0" applyProtection="0"/>
    <xf numFmtId="0" fontId="21" fillId="0" borderId="5"/>
    <xf numFmtId="44" fontId="2" fillId="0" borderId="5" applyFont="0" applyFill="0" applyBorder="0" applyAlignment="0" applyProtection="0"/>
    <xf numFmtId="0" fontId="15" fillId="0" borderId="5" applyNumberFormat="0" applyFill="0" applyBorder="0" applyAlignment="0" applyProtection="0"/>
    <xf numFmtId="0" fontId="2" fillId="0" borderId="5"/>
    <xf numFmtId="0" fontId="22" fillId="0" borderId="5"/>
    <xf numFmtId="9" fontId="22" fillId="0" borderId="0" applyFont="0" applyFill="0" applyBorder="0" applyAlignment="0" applyProtection="0"/>
  </cellStyleXfs>
  <cellXfs count="207">
    <xf numFmtId="0" fontId="0" fillId="0" borderId="0" xfId="0"/>
    <xf numFmtId="0" fontId="3" fillId="0" borderId="1" xfId="0" applyFont="1" applyBorder="1" applyAlignment="1">
      <alignment vertical="center"/>
    </xf>
    <xf numFmtId="0" fontId="4"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xf>
    <xf numFmtId="0" fontId="6" fillId="2" borderId="4"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1" fontId="3" fillId="3" borderId="5" xfId="0" applyNumberFormat="1" applyFont="1" applyFill="1" applyBorder="1" applyAlignment="1">
      <alignment horizontal="left" vertical="center" wrapText="1"/>
    </xf>
    <xf numFmtId="0" fontId="4" fillId="3" borderId="1" xfId="0" applyFont="1" applyFill="1" applyBorder="1" applyAlignment="1">
      <alignment vertical="center"/>
    </xf>
    <xf numFmtId="0" fontId="7" fillId="0" borderId="6" xfId="0" applyFont="1" applyBorder="1" applyAlignment="1">
      <alignment horizontal="center" vertical="center"/>
    </xf>
    <xf numFmtId="0" fontId="7" fillId="0" borderId="6" xfId="0" applyFont="1" applyBorder="1" applyAlignment="1">
      <alignment vertical="center" wrapText="1"/>
    </xf>
    <xf numFmtId="0" fontId="7" fillId="0" borderId="6" xfId="0" applyFont="1" applyBorder="1" applyAlignment="1">
      <alignment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vertical="center"/>
    </xf>
    <xf numFmtId="49" fontId="3" fillId="0" borderId="1" xfId="0" applyNumberFormat="1" applyFont="1" applyBorder="1" applyAlignment="1">
      <alignment vertical="center" wrapText="1"/>
    </xf>
    <xf numFmtId="0" fontId="4" fillId="0" borderId="1" xfId="0" applyFont="1" applyBorder="1" applyAlignment="1">
      <alignment horizontal="center" vertical="center" wrapText="1"/>
    </xf>
    <xf numFmtId="1" fontId="4" fillId="3" borderId="5" xfId="0" applyNumberFormat="1" applyFont="1" applyFill="1" applyBorder="1" applyAlignment="1">
      <alignment horizontal="left" vertical="center" wrapText="1"/>
    </xf>
    <xf numFmtId="0" fontId="7" fillId="0" borderId="7" xfId="0" quotePrefix="1" applyFont="1" applyBorder="1" applyAlignment="1">
      <alignment horizontal="center" vertical="center"/>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1" fontId="13" fillId="0" borderId="20" xfId="0" quotePrefix="1" applyNumberFormat="1" applyFont="1" applyBorder="1" applyAlignment="1">
      <alignment horizontal="center" vertical="center" wrapText="1"/>
    </xf>
    <xf numFmtId="0" fontId="0" fillId="0" borderId="21" xfId="0" applyBorder="1" applyAlignment="1">
      <alignment horizontal="left" vertical="center" wrapText="1"/>
    </xf>
    <xf numFmtId="0" fontId="0" fillId="0" borderId="21" xfId="0" applyBorder="1" applyAlignment="1">
      <alignment horizontal="center" vertical="center" wrapText="1"/>
    </xf>
    <xf numFmtId="0" fontId="0" fillId="0" borderId="22" xfId="0" applyBorder="1" applyAlignment="1">
      <alignment horizontal="left" vertical="center" wrapText="1"/>
    </xf>
    <xf numFmtId="0" fontId="13" fillId="0" borderId="21" xfId="0" applyFont="1" applyBorder="1" applyAlignment="1">
      <alignment horizontal="left" vertical="center" wrapText="1"/>
    </xf>
    <xf numFmtId="1" fontId="13" fillId="0" borderId="23" xfId="0" quotePrefix="1" applyNumberFormat="1" applyFont="1" applyBorder="1" applyAlignment="1">
      <alignment horizontal="center" vertical="center" wrapText="1"/>
    </xf>
    <xf numFmtId="0" fontId="0" fillId="0" borderId="24" xfId="0" applyBorder="1" applyAlignment="1">
      <alignment horizontal="left" vertical="center" wrapText="1"/>
    </xf>
    <xf numFmtId="0" fontId="0" fillId="0" borderId="24" xfId="0" applyBorder="1" applyAlignment="1">
      <alignment horizontal="center" vertical="center" wrapText="1"/>
    </xf>
    <xf numFmtId="0" fontId="0" fillId="0" borderId="25" xfId="0" applyBorder="1" applyAlignment="1">
      <alignment horizontal="left" vertical="center" wrapText="1"/>
    </xf>
    <xf numFmtId="0" fontId="12" fillId="6" borderId="21" xfId="0" applyFont="1" applyFill="1" applyBorder="1" applyAlignment="1">
      <alignment horizontal="center" vertical="center" wrapText="1"/>
    </xf>
    <xf numFmtId="0" fontId="0" fillId="0" borderId="21" xfId="0" applyBorder="1" applyAlignment="1">
      <alignment vertical="center"/>
    </xf>
    <xf numFmtId="0" fontId="3" fillId="4" borderId="8" xfId="0" applyFont="1" applyFill="1" applyBorder="1" applyAlignment="1">
      <alignment horizontal="center" vertical="center" wrapText="1"/>
    </xf>
    <xf numFmtId="0" fontId="4" fillId="0" borderId="21" xfId="0" applyFont="1" applyBorder="1" applyAlignment="1">
      <alignment vertical="center" wrapText="1"/>
    </xf>
    <xf numFmtId="0" fontId="17" fillId="7" borderId="21" xfId="0" applyFont="1" applyFill="1" applyBorder="1" applyAlignment="1" applyProtection="1">
      <alignment vertical="center" wrapText="1"/>
      <protection locked="0"/>
    </xf>
    <xf numFmtId="0" fontId="4" fillId="3" borderId="21" xfId="0" applyFont="1" applyFill="1" applyBorder="1" applyAlignment="1">
      <alignment vertical="center" wrapText="1"/>
    </xf>
    <xf numFmtId="9" fontId="20" fillId="9" borderId="22" xfId="0" applyNumberFormat="1" applyFont="1" applyFill="1" applyBorder="1" applyAlignment="1">
      <alignment horizontal="center" vertical="center"/>
    </xf>
    <xf numFmtId="166" fontId="20" fillId="9" borderId="21" xfId="2" applyNumberFormat="1" applyFont="1" applyFill="1" applyBorder="1" applyAlignment="1" applyProtection="1">
      <alignment vertical="center"/>
      <protection locked="0"/>
    </xf>
    <xf numFmtId="0" fontId="4" fillId="0" borderId="5" xfId="7" applyFont="1"/>
    <xf numFmtId="0" fontId="4" fillId="0" borderId="21" xfId="7" applyFont="1" applyBorder="1" applyAlignment="1">
      <alignment vertical="center" wrapText="1"/>
    </xf>
    <xf numFmtId="0" fontId="4" fillId="0" borderId="21" xfId="7" applyFont="1" applyBorder="1" applyAlignment="1">
      <alignment horizontal="left" vertical="center" wrapText="1"/>
    </xf>
    <xf numFmtId="0" fontId="22" fillId="0" borderId="5" xfId="13"/>
    <xf numFmtId="0" fontId="4" fillId="0" borderId="5" xfId="13" applyFont="1"/>
    <xf numFmtId="0" fontId="4" fillId="0" borderId="1" xfId="13" applyFont="1" applyBorder="1" applyAlignment="1">
      <alignment vertical="center" wrapText="1"/>
    </xf>
    <xf numFmtId="0" fontId="10" fillId="10" borderId="1" xfId="0" applyFont="1" applyFill="1" applyBorder="1" applyAlignment="1">
      <alignment horizontal="center" vertical="center" wrapText="1"/>
    </xf>
    <xf numFmtId="10" fontId="19" fillId="8" borderId="21" xfId="14" applyNumberFormat="1" applyFont="1" applyFill="1" applyBorder="1" applyAlignment="1" applyProtection="1">
      <alignment vertical="center"/>
      <protection locked="0"/>
    </xf>
    <xf numFmtId="170" fontId="19" fillId="8" borderId="21" xfId="14" applyNumberFormat="1" applyFont="1" applyFill="1" applyBorder="1" applyAlignment="1" applyProtection="1">
      <alignment vertical="center"/>
      <protection locked="0"/>
    </xf>
    <xf numFmtId="167" fontId="19" fillId="8" borderId="18" xfId="14" applyNumberFormat="1" applyFont="1" applyFill="1" applyBorder="1" applyAlignment="1" applyProtection="1">
      <alignment horizontal="right" vertical="center"/>
      <protection locked="0"/>
    </xf>
    <xf numFmtId="44" fontId="19" fillId="8" borderId="18" xfId="2" applyFont="1" applyFill="1" applyBorder="1" applyAlignment="1" applyProtection="1">
      <alignment horizontal="right" vertical="center"/>
      <protection locked="0"/>
    </xf>
    <xf numFmtId="0" fontId="20" fillId="9" borderId="18" xfId="0" applyFont="1" applyFill="1" applyBorder="1" applyAlignment="1">
      <alignment horizontal="center" vertical="center"/>
    </xf>
    <xf numFmtId="3" fontId="4" fillId="0" borderId="5" xfId="7" applyNumberFormat="1" applyFont="1"/>
    <xf numFmtId="0" fontId="23" fillId="0" borderId="21" xfId="0" applyFont="1" applyBorder="1" applyAlignment="1">
      <alignment horizontal="center" vertical="center"/>
    </xf>
    <xf numFmtId="0" fontId="24" fillId="0" borderId="21" xfId="0" applyFont="1" applyBorder="1" applyAlignment="1">
      <alignment horizontal="center" vertical="center"/>
    </xf>
    <xf numFmtId="3" fontId="24" fillId="0" borderId="21" xfId="0" applyNumberFormat="1" applyFont="1" applyBorder="1" applyAlignment="1">
      <alignment horizontal="center" vertical="center"/>
    </xf>
    <xf numFmtId="0" fontId="23" fillId="7" borderId="21" xfId="0" applyFont="1" applyFill="1" applyBorder="1" applyAlignment="1">
      <alignment horizontal="center" vertical="center"/>
    </xf>
    <xf numFmtId="0" fontId="24" fillId="7" borderId="21" xfId="0" applyFont="1" applyFill="1" applyBorder="1" applyAlignment="1">
      <alignment horizontal="center" vertical="center"/>
    </xf>
    <xf numFmtId="171" fontId="24" fillId="0" borderId="21" xfId="1" applyNumberFormat="1" applyFont="1" applyBorder="1" applyAlignment="1">
      <alignment horizontal="center" vertical="center"/>
    </xf>
    <xf numFmtId="171" fontId="24" fillId="0" borderId="22" xfId="1" applyNumberFormat="1" applyFont="1" applyBorder="1" applyAlignment="1">
      <alignment horizontal="center" vertical="center"/>
    </xf>
    <xf numFmtId="171" fontId="24" fillId="0" borderId="1" xfId="1" applyNumberFormat="1" applyFont="1" applyBorder="1" applyAlignment="1">
      <alignment horizontal="center" vertical="center"/>
    </xf>
    <xf numFmtId="0" fontId="23" fillId="0" borderId="21" xfId="7" applyFont="1" applyBorder="1" applyAlignment="1">
      <alignment horizontal="center" vertical="center" wrapText="1"/>
    </xf>
    <xf numFmtId="0" fontId="23" fillId="0" borderId="21" xfId="7" applyFont="1" applyBorder="1" applyAlignment="1">
      <alignment horizontal="center" vertical="center"/>
    </xf>
    <xf numFmtId="0" fontId="24" fillId="0" borderId="21" xfId="7" applyFont="1" applyBorder="1" applyAlignment="1">
      <alignment wrapText="1"/>
    </xf>
    <xf numFmtId="3" fontId="24" fillId="0" borderId="21" xfId="7" applyNumberFormat="1" applyFont="1" applyBorder="1"/>
    <xf numFmtId="0" fontId="24" fillId="0" borderId="21" xfId="7" applyFont="1" applyBorder="1"/>
    <xf numFmtId="0" fontId="4" fillId="0" borderId="1" xfId="13" applyFont="1" applyBorder="1" applyAlignment="1">
      <alignment vertical="top" wrapText="1"/>
    </xf>
    <xf numFmtId="165" fontId="19" fillId="8" borderId="21" xfId="14" applyNumberFormat="1" applyFont="1" applyFill="1" applyBorder="1" applyAlignment="1" applyProtection="1">
      <alignment vertical="center"/>
      <protection locked="0"/>
    </xf>
    <xf numFmtId="3" fontId="3" fillId="4" borderId="8" xfId="0" applyNumberFormat="1" applyFont="1" applyFill="1" applyBorder="1" applyAlignment="1">
      <alignment horizontal="center" vertical="center" wrapText="1"/>
    </xf>
    <xf numFmtId="166" fontId="20" fillId="9" borderId="18" xfId="2" applyNumberFormat="1" applyFont="1" applyFill="1" applyBorder="1" applyAlignment="1" applyProtection="1">
      <alignment vertical="center"/>
      <protection locked="0"/>
    </xf>
    <xf numFmtId="165" fontId="0" fillId="0" borderId="0" xfId="0" applyNumberFormat="1"/>
    <xf numFmtId="9" fontId="17" fillId="3" borderId="21" xfId="0" applyNumberFormat="1" applyFont="1" applyFill="1" applyBorder="1" applyAlignment="1">
      <alignment horizontal="center" vertical="center" wrapText="1"/>
    </xf>
    <xf numFmtId="9" fontId="4" fillId="3" borderId="21" xfId="0" applyNumberFormat="1" applyFont="1" applyFill="1" applyBorder="1" applyAlignment="1">
      <alignment horizontal="center" vertical="center" wrapText="1"/>
    </xf>
    <xf numFmtId="9" fontId="17" fillId="7" borderId="21" xfId="4" applyNumberFormat="1" applyFill="1" applyBorder="1" applyAlignment="1" applyProtection="1">
      <alignment horizontal="center" vertical="center" wrapText="1"/>
      <protection locked="0"/>
    </xf>
    <xf numFmtId="9" fontId="17" fillId="7" borderId="21" xfId="5" applyNumberFormat="1" applyFill="1" applyBorder="1" applyAlignment="1" applyProtection="1">
      <alignment horizontal="center" vertical="center"/>
      <protection locked="0"/>
    </xf>
    <xf numFmtId="172" fontId="0" fillId="0" borderId="0" xfId="2" applyNumberFormat="1" applyFont="1"/>
    <xf numFmtId="9" fontId="0" fillId="0" borderId="0" xfId="14" applyFont="1"/>
    <xf numFmtId="9" fontId="0" fillId="0" borderId="0" xfId="14" applyNumberFormat="1" applyFont="1"/>
    <xf numFmtId="166" fontId="0" fillId="0" borderId="0" xfId="0" applyNumberFormat="1"/>
    <xf numFmtId="0" fontId="1" fillId="0" borderId="5" xfId="13" applyFont="1"/>
    <xf numFmtId="0" fontId="4" fillId="0" borderId="8" xfId="0" applyFont="1" applyBorder="1" applyAlignment="1">
      <alignment vertical="center" wrapText="1"/>
    </xf>
    <xf numFmtId="166" fontId="4" fillId="0" borderId="26" xfId="0" applyNumberFormat="1" applyFont="1" applyFill="1" applyBorder="1" applyAlignment="1" applyProtection="1">
      <alignment vertical="center"/>
      <protection locked="0"/>
    </xf>
    <xf numFmtId="164" fontId="7" fillId="7" borderId="24" xfId="3" applyNumberFormat="1" applyFont="1" applyFill="1" applyBorder="1" applyAlignment="1" applyProtection="1">
      <alignment horizontal="center" vertical="center" wrapText="1"/>
      <protection locked="0"/>
    </xf>
    <xf numFmtId="164" fontId="7" fillId="7" borderId="18" xfId="3" applyNumberFormat="1" applyFont="1" applyFill="1" applyBorder="1" applyAlignment="1" applyProtection="1">
      <alignment horizontal="center" vertical="center" wrapText="1"/>
      <protection locked="0"/>
    </xf>
    <xf numFmtId="0" fontId="26" fillId="0" borderId="30" xfId="0" applyFont="1" applyBorder="1" applyAlignment="1">
      <alignment horizontal="center" vertical="center" wrapText="1"/>
    </xf>
    <xf numFmtId="0" fontId="27" fillId="0" borderId="31" xfId="0" applyFont="1" applyBorder="1" applyAlignment="1">
      <alignment horizontal="center" vertical="center" wrapText="1"/>
    </xf>
    <xf numFmtId="3" fontId="26" fillId="0" borderId="32" xfId="0" applyNumberFormat="1" applyFont="1" applyBorder="1" applyAlignment="1">
      <alignment horizontal="center" vertical="center" wrapText="1"/>
    </xf>
    <xf numFmtId="3" fontId="26" fillId="7" borderId="33" xfId="0" applyNumberFormat="1" applyFont="1" applyFill="1" applyBorder="1" applyAlignment="1">
      <alignment horizontal="center" vertical="center" wrapText="1"/>
    </xf>
    <xf numFmtId="3" fontId="26" fillId="0" borderId="34" xfId="0" applyNumberFormat="1" applyFont="1" applyBorder="1" applyAlignment="1">
      <alignment horizontal="center" vertical="center" wrapText="1"/>
    </xf>
    <xf numFmtId="3" fontId="26" fillId="7" borderId="31" xfId="0" applyNumberFormat="1" applyFont="1" applyFill="1" applyBorder="1" applyAlignment="1">
      <alignment horizontal="center" vertical="center" wrapText="1"/>
    </xf>
    <xf numFmtId="3" fontId="26" fillId="0" borderId="33" xfId="0" applyNumberFormat="1" applyFont="1" applyBorder="1" applyAlignment="1">
      <alignment horizontal="center" vertical="center" wrapText="1"/>
    </xf>
    <xf numFmtId="0" fontId="4" fillId="7" borderId="21" xfId="0" applyFont="1" applyFill="1" applyBorder="1" applyAlignment="1" applyProtection="1">
      <alignment horizontal="center" vertical="center"/>
      <protection locked="0"/>
    </xf>
    <xf numFmtId="0" fontId="17" fillId="7" borderId="21" xfId="0" applyFont="1" applyFill="1" applyBorder="1" applyAlignment="1" applyProtection="1">
      <alignment vertical="center" wrapText="1"/>
      <protection locked="0" hidden="1"/>
    </xf>
    <xf numFmtId="165" fontId="4" fillId="7" borderId="21" xfId="0" applyNumberFormat="1" applyFont="1" applyFill="1" applyBorder="1" applyAlignment="1">
      <alignment vertical="center"/>
    </xf>
    <xf numFmtId="0" fontId="4" fillId="7" borderId="21" xfId="0" applyFont="1" applyFill="1" applyBorder="1" applyAlignment="1">
      <alignment vertical="center" wrapText="1"/>
    </xf>
    <xf numFmtId="0" fontId="17" fillId="7" borderId="21" xfId="4" applyFill="1" applyBorder="1" applyAlignment="1" applyProtection="1">
      <alignment vertical="center" wrapText="1"/>
      <protection locked="0"/>
    </xf>
    <xf numFmtId="0" fontId="18" fillId="7" borderId="21" xfId="0" applyFont="1" applyFill="1" applyBorder="1" applyAlignment="1" applyProtection="1">
      <alignment horizontal="left" vertical="center" wrapText="1"/>
      <protection locked="0"/>
    </xf>
    <xf numFmtId="0" fontId="17" fillId="7" borderId="21" xfId="4" applyFill="1" applyBorder="1" applyAlignment="1" applyProtection="1">
      <alignment horizontal="left" vertical="center" wrapText="1"/>
      <protection locked="0"/>
    </xf>
    <xf numFmtId="0" fontId="4" fillId="7" borderId="1" xfId="0" applyFont="1" applyFill="1" applyBorder="1" applyAlignment="1">
      <alignment vertical="center" wrapText="1"/>
    </xf>
    <xf numFmtId="0" fontId="17" fillId="7" borderId="21" xfId="5" applyFill="1" applyBorder="1" applyAlignment="1">
      <alignment vertical="center"/>
    </xf>
    <xf numFmtId="0" fontId="0" fillId="7" borderId="0" xfId="0" applyFill="1"/>
    <xf numFmtId="9" fontId="17" fillId="7" borderId="21" xfId="0" applyNumberFormat="1" applyFont="1" applyFill="1" applyBorder="1" applyAlignment="1">
      <alignment horizontal="center" vertical="center" wrapText="1"/>
    </xf>
    <xf numFmtId="0" fontId="4" fillId="7" borderId="21" xfId="0" applyFont="1" applyFill="1" applyBorder="1" applyAlignment="1">
      <alignment vertical="top" wrapText="1"/>
    </xf>
    <xf numFmtId="0" fontId="25" fillId="7" borderId="21" xfId="0" applyFont="1" applyFill="1" applyBorder="1" applyAlignment="1" applyProtection="1">
      <alignment horizontal="center" vertical="center"/>
      <protection locked="0"/>
    </xf>
    <xf numFmtId="0" fontId="25" fillId="7" borderId="21" xfId="0" applyFont="1" applyFill="1" applyBorder="1" applyAlignment="1" applyProtection="1">
      <alignment vertical="center" wrapText="1"/>
      <protection locked="0"/>
    </xf>
    <xf numFmtId="166" fontId="25" fillId="7" borderId="21" xfId="0" applyNumberFormat="1" applyFont="1" applyFill="1" applyBorder="1" applyAlignment="1" applyProtection="1">
      <alignment vertical="center"/>
      <protection locked="0"/>
    </xf>
    <xf numFmtId="9" fontId="25" fillId="3" borderId="21" xfId="0" applyNumberFormat="1" applyFont="1" applyFill="1" applyBorder="1" applyAlignment="1">
      <alignment horizontal="center" vertical="center" wrapText="1"/>
    </xf>
    <xf numFmtId="0" fontId="25" fillId="7" borderId="21" xfId="4" applyFont="1" applyFill="1" applyBorder="1" applyAlignment="1" applyProtection="1">
      <alignment vertical="center" wrapText="1"/>
      <protection locked="0"/>
    </xf>
    <xf numFmtId="0" fontId="25" fillId="7" borderId="21" xfId="0" applyFont="1" applyFill="1" applyBorder="1" applyAlignment="1" applyProtection="1">
      <alignment horizontal="left" vertical="center" wrapText="1"/>
      <protection locked="0"/>
    </xf>
    <xf numFmtId="0" fontId="25" fillId="7" borderId="21" xfId="4" applyFont="1" applyFill="1" applyBorder="1" applyAlignment="1" applyProtection="1">
      <alignment horizontal="left" vertical="center" wrapText="1"/>
      <protection locked="0"/>
    </xf>
    <xf numFmtId="166" fontId="4" fillId="7" borderId="21" xfId="0" applyNumberFormat="1" applyFont="1" applyFill="1" applyBorder="1" applyAlignment="1" applyProtection="1">
      <alignment vertical="center"/>
      <protection locked="0"/>
    </xf>
    <xf numFmtId="0" fontId="4" fillId="7" borderId="21" xfId="0" applyFont="1" applyFill="1" applyBorder="1" applyAlignment="1">
      <alignment vertical="center" wrapText="1" readingOrder="1"/>
    </xf>
    <xf numFmtId="0" fontId="17" fillId="7" borderId="21" xfId="0" applyFont="1" applyFill="1" applyBorder="1" applyAlignment="1">
      <alignment vertical="center" wrapText="1" readingOrder="1"/>
    </xf>
    <xf numFmtId="0" fontId="4" fillId="7" borderId="21" xfId="11" applyFont="1" applyFill="1" applyBorder="1" applyAlignment="1" applyProtection="1">
      <alignment vertical="center" wrapText="1"/>
    </xf>
    <xf numFmtId="0" fontId="4" fillId="7" borderId="21" xfId="0" applyFont="1" applyFill="1" applyBorder="1" applyAlignment="1" applyProtection="1">
      <alignment vertical="center" wrapText="1"/>
      <protection locked="0"/>
    </xf>
    <xf numFmtId="165" fontId="17" fillId="7" borderId="21" xfId="0" applyNumberFormat="1" applyFont="1" applyFill="1" applyBorder="1" applyAlignment="1" applyProtection="1">
      <alignment vertical="center" wrapText="1"/>
      <protection locked="0" hidden="1"/>
    </xf>
    <xf numFmtId="0" fontId="20" fillId="9" borderId="19" xfId="0" applyFont="1" applyFill="1" applyBorder="1" applyAlignment="1">
      <alignment vertical="center"/>
    </xf>
    <xf numFmtId="0" fontId="20" fillId="9" borderId="27" xfId="0" applyFont="1" applyFill="1" applyBorder="1" applyAlignment="1">
      <alignment vertical="center"/>
    </xf>
    <xf numFmtId="0" fontId="20" fillId="9" borderId="17" xfId="0" applyFont="1" applyFill="1" applyBorder="1" applyAlignment="1">
      <alignment vertical="center"/>
    </xf>
    <xf numFmtId="165" fontId="20" fillId="9" borderId="27" xfId="0" applyNumberFormat="1" applyFont="1" applyFill="1" applyBorder="1" applyAlignment="1">
      <alignment vertical="center"/>
    </xf>
    <xf numFmtId="49" fontId="0" fillId="7" borderId="21" xfId="0" applyNumberFormat="1" applyFill="1" applyBorder="1"/>
    <xf numFmtId="0" fontId="4" fillId="7" borderId="5" xfId="0" applyFont="1" applyFill="1" applyBorder="1" applyAlignment="1">
      <alignment vertical="center" wrapText="1"/>
    </xf>
    <xf numFmtId="164" fontId="7" fillId="7" borderId="26" xfId="3" applyNumberFormat="1" applyFont="1" applyFill="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5" fillId="0" borderId="3" xfId="0" applyFont="1" applyBorder="1"/>
    <xf numFmtId="0" fontId="20" fillId="9" borderId="22" xfId="0" applyFont="1" applyFill="1" applyBorder="1" applyAlignment="1">
      <alignment horizontal="center" vertical="center"/>
    </xf>
    <xf numFmtId="0" fontId="20" fillId="9" borderId="28" xfId="0" applyFont="1" applyFill="1" applyBorder="1" applyAlignment="1">
      <alignment horizontal="center" vertical="center"/>
    </xf>
    <xf numFmtId="0" fontId="20" fillId="9" borderId="20" xfId="0" applyFont="1" applyFill="1" applyBorder="1" applyAlignment="1">
      <alignment horizontal="center" vertical="center"/>
    </xf>
    <xf numFmtId="0" fontId="20" fillId="9" borderId="21" xfId="0" applyFont="1" applyFill="1" applyBorder="1" applyAlignment="1">
      <alignment horizontal="center" vertical="center" wrapText="1"/>
    </xf>
    <xf numFmtId="164" fontId="7" fillId="7" borderId="24" xfId="3" applyNumberFormat="1" applyFont="1" applyFill="1" applyBorder="1" applyAlignment="1" applyProtection="1">
      <alignment horizontal="center" vertical="center" wrapText="1"/>
      <protection locked="0"/>
    </xf>
    <xf numFmtId="164" fontId="7" fillId="7" borderId="18" xfId="3" applyNumberFormat="1" applyFont="1" applyFill="1" applyBorder="1" applyAlignment="1" applyProtection="1">
      <alignment horizontal="center" vertical="center" wrapText="1"/>
      <protection locked="0"/>
    </xf>
    <xf numFmtId="164" fontId="7" fillId="7" borderId="21" xfId="3" applyNumberFormat="1" applyFont="1" applyFill="1" applyBorder="1" applyAlignment="1" applyProtection="1">
      <alignment horizontal="center" vertical="center" wrapText="1"/>
      <protection locked="0"/>
    </xf>
    <xf numFmtId="0" fontId="7" fillId="0" borderId="2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8" xfId="0" applyFont="1" applyBorder="1" applyAlignment="1">
      <alignment horizontal="center" vertical="center" wrapText="1"/>
    </xf>
    <xf numFmtId="0" fontId="4" fillId="5" borderId="24"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7" fillId="5" borderId="18" xfId="0" applyFont="1" applyFill="1" applyBorder="1" applyAlignment="1">
      <alignment horizontal="center" vertical="center" wrapText="1"/>
    </xf>
    <xf numFmtId="164" fontId="7" fillId="0" borderId="24" xfId="0" applyNumberFormat="1" applyFont="1" applyBorder="1" applyAlignment="1">
      <alignment horizontal="center" vertical="center" wrapText="1"/>
    </xf>
    <xf numFmtId="164" fontId="7" fillId="0" borderId="26"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9" fontId="7" fillId="0" borderId="24" xfId="0" applyNumberFormat="1" applyFont="1" applyBorder="1" applyAlignment="1">
      <alignment horizontal="center" vertical="center" wrapText="1"/>
    </xf>
    <xf numFmtId="9" fontId="7" fillId="0" borderId="26" xfId="0" applyNumberFormat="1" applyFont="1" applyBorder="1" applyAlignment="1">
      <alignment horizontal="center" vertical="center" wrapText="1"/>
    </xf>
    <xf numFmtId="9" fontId="7" fillId="0" borderId="18" xfId="0" applyNumberFormat="1" applyFont="1" applyBorder="1" applyAlignment="1">
      <alignment horizontal="center" vertical="center" wrapText="1"/>
    </xf>
    <xf numFmtId="164" fontId="7" fillId="0" borderId="21" xfId="3" applyNumberFormat="1" applyFont="1" applyFill="1" applyBorder="1" applyAlignment="1" applyProtection="1">
      <alignment horizontal="center" vertical="center" wrapText="1"/>
      <protection locked="0"/>
    </xf>
    <xf numFmtId="0" fontId="4" fillId="5" borderId="21"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5" borderId="21" xfId="0" applyFont="1" applyFill="1" applyBorder="1" applyAlignment="1">
      <alignment horizontal="center" vertical="center" wrapText="1"/>
    </xf>
    <xf numFmtId="9" fontId="7" fillId="0" borderId="21" xfId="0" applyNumberFormat="1" applyFont="1" applyBorder="1" applyAlignment="1">
      <alignment horizontal="center" vertical="center" wrapText="1"/>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8" fillId="0" borderId="18" xfId="0" applyFont="1" applyBorder="1" applyAlignment="1">
      <alignment horizontal="center" vertical="center"/>
    </xf>
    <xf numFmtId="164" fontId="7" fillId="0" borderId="21" xfId="3" applyNumberFormat="1" applyFont="1" applyBorder="1" applyAlignment="1" applyProtection="1">
      <alignment horizontal="center" vertical="center" wrapText="1"/>
      <protection locked="0"/>
    </xf>
    <xf numFmtId="164" fontId="7" fillId="0" borderId="21" xfId="0" applyNumberFormat="1" applyFont="1" applyBorder="1" applyAlignment="1">
      <alignment horizontal="center" vertical="center" wrapText="1"/>
    </xf>
    <xf numFmtId="0" fontId="10" fillId="0" borderId="2" xfId="0" applyFont="1" applyBorder="1" applyAlignment="1">
      <alignment horizontal="center" vertical="center"/>
    </xf>
    <xf numFmtId="0" fontId="5" fillId="0" borderId="12" xfId="0" applyFont="1" applyBorder="1"/>
    <xf numFmtId="0" fontId="3" fillId="4"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13" xfId="0" applyFont="1" applyBorder="1"/>
    <xf numFmtId="0" fontId="3" fillId="0" borderId="9" xfId="0" applyFont="1" applyBorder="1" applyAlignment="1">
      <alignment horizontal="center" vertical="center" wrapText="1"/>
    </xf>
    <xf numFmtId="0" fontId="5" fillId="0" borderId="11" xfId="0" applyFont="1" applyBorder="1"/>
    <xf numFmtId="0" fontId="5" fillId="0" borderId="10" xfId="0" applyFont="1" applyBorder="1"/>
    <xf numFmtId="0" fontId="5" fillId="0" borderId="14" xfId="0" applyFont="1" applyBorder="1"/>
    <xf numFmtId="0" fontId="5" fillId="0" borderId="16" xfId="0" applyFont="1" applyBorder="1"/>
    <xf numFmtId="0" fontId="5" fillId="0" borderId="15" xfId="0" applyFont="1" applyBorder="1"/>
    <xf numFmtId="0" fontId="3" fillId="4" borderId="9"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5" borderId="9"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3" fontId="19" fillId="0" borderId="21" xfId="1" applyNumberFormat="1" applyFont="1" applyBorder="1" applyAlignment="1" applyProtection="1">
      <alignment horizontal="center" vertical="center" wrapText="1"/>
      <protection locked="0"/>
    </xf>
    <xf numFmtId="49" fontId="3" fillId="0" borderId="9" xfId="0" applyNumberFormat="1" applyFont="1" applyBorder="1" applyAlignment="1">
      <alignment horizontal="center" vertical="center"/>
    </xf>
    <xf numFmtId="0" fontId="4" fillId="0" borderId="28" xfId="7" applyFont="1" applyBorder="1" applyAlignment="1">
      <alignment horizontal="center" vertical="top" wrapText="1"/>
    </xf>
    <xf numFmtId="0" fontId="4" fillId="0" borderId="20" xfId="7" applyFont="1" applyBorder="1" applyAlignment="1">
      <alignment horizontal="center" vertical="top" wrapText="1"/>
    </xf>
    <xf numFmtId="0" fontId="4" fillId="0" borderId="22" xfId="7" applyFont="1" applyBorder="1" applyAlignment="1">
      <alignment horizontal="center" vertical="center" wrapText="1"/>
    </xf>
    <xf numFmtId="0" fontId="4" fillId="0" borderId="28" xfId="7" applyFont="1" applyBorder="1" applyAlignment="1">
      <alignment horizontal="center" vertical="center" wrapText="1"/>
    </xf>
    <xf numFmtId="0" fontId="4" fillId="0" borderId="20" xfId="7" applyFont="1" applyBorder="1" applyAlignment="1">
      <alignment horizontal="center" vertical="center" wrapText="1"/>
    </xf>
    <xf numFmtId="0" fontId="3" fillId="0" borderId="29" xfId="13" applyFont="1" applyBorder="1" applyAlignment="1">
      <alignment horizontal="center" wrapText="1"/>
    </xf>
    <xf numFmtId="0" fontId="3" fillId="0" borderId="5" xfId="13" applyFont="1" applyAlignment="1">
      <alignment horizontal="center" wrapText="1"/>
    </xf>
    <xf numFmtId="0" fontId="3" fillId="0" borderId="22" xfId="7" applyFont="1" applyBorder="1" applyAlignment="1">
      <alignment horizontal="center"/>
    </xf>
    <xf numFmtId="0" fontId="3" fillId="0" borderId="28" xfId="7" applyFont="1" applyBorder="1" applyAlignment="1">
      <alignment horizontal="center"/>
    </xf>
    <xf numFmtId="0" fontId="3" fillId="0" borderId="20" xfId="7" applyFont="1" applyBorder="1" applyAlignment="1">
      <alignment horizontal="center"/>
    </xf>
    <xf numFmtId="0" fontId="3" fillId="0" borderId="2" xfId="13" applyFont="1" applyBorder="1" applyAlignment="1">
      <alignment horizontal="center" wrapText="1"/>
    </xf>
    <xf numFmtId="0" fontId="5" fillId="0" borderId="12" xfId="13" applyFont="1" applyBorder="1"/>
    <xf numFmtId="0" fontId="5" fillId="0" borderId="3" xfId="13" applyFont="1" applyBorder="1"/>
    <xf numFmtId="0" fontId="4" fillId="0" borderId="2" xfId="13" applyFont="1" applyBorder="1" applyAlignment="1">
      <alignment horizontal="left" vertical="top" wrapText="1"/>
    </xf>
    <xf numFmtId="0" fontId="4" fillId="0" borderId="2" xfId="13" applyFont="1" applyFill="1" applyBorder="1" applyAlignment="1">
      <alignment horizontal="left" vertical="top" wrapText="1"/>
    </xf>
    <xf numFmtId="0" fontId="5" fillId="0" borderId="12" xfId="13" applyFont="1" applyFill="1" applyBorder="1"/>
    <xf numFmtId="0" fontId="5" fillId="0" borderId="3" xfId="13" applyFont="1" applyFill="1" applyBorder="1"/>
    <xf numFmtId="0" fontId="4" fillId="0" borderId="2" xfId="13" applyFont="1" applyBorder="1" applyAlignment="1">
      <alignment horizontal="center" vertical="top" wrapText="1"/>
    </xf>
    <xf numFmtId="0" fontId="4" fillId="0" borderId="22" xfId="7" applyFont="1" applyBorder="1" applyAlignment="1">
      <alignment horizontal="left" vertical="top" wrapText="1"/>
    </xf>
    <xf numFmtId="0" fontId="4" fillId="0" borderId="20" xfId="7" applyFont="1" applyBorder="1" applyAlignment="1">
      <alignment horizontal="left" vertical="top" wrapText="1"/>
    </xf>
  </cellXfs>
  <cellStyles count="15">
    <cellStyle name="Excel Built-in Normal" xfId="3"/>
    <cellStyle name="Millares" xfId="1" builtinId="3"/>
    <cellStyle name="Moneda" xfId="2" builtinId="4"/>
    <cellStyle name="Moneda 2" xfId="10"/>
    <cellStyle name="Moneda 3" xfId="6"/>
    <cellStyle name="Normal" xfId="0" builtinId="0"/>
    <cellStyle name="Normal 2" xfId="5"/>
    <cellStyle name="Normal 3" xfId="7"/>
    <cellStyle name="Normal 3 3" xfId="12"/>
    <cellStyle name="Normal 4" xfId="13"/>
    <cellStyle name="Normal 5 2" xfId="4"/>
    <cellStyle name="Normal 8" xfId="9"/>
    <cellStyle name="Porcentaje" xfId="14" builtinId="5"/>
    <cellStyle name="Texto explicativo 2" xfId="8"/>
    <cellStyle name="Texto explicativo 3" xfId="11"/>
  </cellStyles>
  <dxfs count="87">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ill>
        <patternFill>
          <bgColor theme="0" tint="-0.34998626667073579"/>
        </patternFill>
      </fill>
    </dxf>
    <dxf>
      <fill>
        <patternFill>
          <bgColor theme="0" tint="-0.34998626667073579"/>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bgColor rgb="FFFF0000"/>
        </patternFill>
      </fill>
    </dxf>
    <dxf>
      <font>
        <b/>
      </font>
      <fill>
        <patternFill patternType="solid">
          <fgColor rgb="FF00B0F0"/>
          <bgColor rgb="FF00B0F0"/>
        </patternFill>
      </fill>
    </dxf>
    <dxf>
      <fill>
        <patternFill>
          <bgColor rgb="FFFF0000"/>
        </patternFill>
      </fill>
    </dxf>
    <dxf>
      <font>
        <b/>
      </font>
      <fill>
        <patternFill patternType="solid">
          <fgColor rgb="FF00B0F0"/>
          <bgColor rgb="FF00B0F0"/>
        </patternFill>
      </fill>
    </dxf>
    <dxf>
      <fill>
        <patternFill patternType="solid">
          <fgColor rgb="FFFF0000"/>
          <bgColor rgb="FFFF0000"/>
        </patternFill>
      </fill>
    </dxf>
    <dxf>
      <font>
        <b/>
      </font>
      <fill>
        <patternFill patternType="solid">
          <fgColor rgb="FF00B0F0"/>
          <bgColor rgb="FF00B0F0"/>
        </patternFill>
      </fill>
    </dxf>
    <dxf>
      <fill>
        <patternFill patternType="solid">
          <fgColor rgb="FFFF0000"/>
          <bgColor rgb="FFFF0000"/>
        </patternFill>
      </fill>
    </dxf>
    <dxf>
      <font>
        <b/>
      </font>
      <fill>
        <patternFill patternType="solid">
          <fgColor rgb="FF00B0F0"/>
          <bgColor rgb="FF00B0F0"/>
        </patternFill>
      </fill>
    </dxf>
    <dxf>
      <font>
        <b/>
      </font>
      <fill>
        <patternFill patternType="solid">
          <fgColor rgb="FF00B0F0"/>
          <bgColor rgb="FF00B0F0"/>
        </patternFill>
      </fill>
    </dxf>
    <dxf>
      <fill>
        <patternFill patternType="solid">
          <fgColor rgb="FFFF0000"/>
          <bgColor rgb="FFFF0000"/>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scheme val="minor"/>
      </font>
      <numFmt numFmtId="1" formatCode="0"/>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rgb="FF000000"/>
        <name val="Calibri"/>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colors>
    <mruColors>
      <color rgb="FF4D742A"/>
      <color rgb="FF5A702E"/>
      <color rgb="FFFF9900"/>
      <color rgb="FFC07D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5016281" cy="1390650"/>
    <xdr:grpSp>
      <xdr:nvGrpSpPr>
        <xdr:cNvPr id="2" name="Shape 2">
          <a:extLst>
            <a:ext uri="{FF2B5EF4-FFF2-40B4-BE49-F238E27FC236}">
              <a16:creationId xmlns="" xmlns:a16="http://schemas.microsoft.com/office/drawing/2014/main" id="{E7C29E8E-1EAC-4ED0-ACAA-00F2F69D82C6}"/>
            </a:ext>
          </a:extLst>
        </xdr:cNvPr>
        <xdr:cNvGrpSpPr/>
      </xdr:nvGrpSpPr>
      <xdr:grpSpPr>
        <a:xfrm>
          <a:off x="0" y="0"/>
          <a:ext cx="35016281" cy="1390650"/>
          <a:chOff x="0" y="3080238"/>
          <a:chExt cx="10692000" cy="1399525"/>
        </a:xfrm>
      </xdr:grpSpPr>
      <xdr:grpSp>
        <xdr:nvGrpSpPr>
          <xdr:cNvPr id="3" name="Shape 3" title="Dibujo">
            <a:extLst>
              <a:ext uri="{FF2B5EF4-FFF2-40B4-BE49-F238E27FC236}">
                <a16:creationId xmlns="" xmlns:a16="http://schemas.microsoft.com/office/drawing/2014/main" id="{E2F661F4-EF4D-CA70-DE61-EB8DEEF96E96}"/>
              </a:ext>
            </a:extLst>
          </xdr:cNvPr>
          <xdr:cNvGrpSpPr/>
        </xdr:nvGrpSpPr>
        <xdr:grpSpPr>
          <a:xfrm>
            <a:off x="0" y="3080238"/>
            <a:ext cx="10692000" cy="1399525"/>
            <a:chOff x="0" y="3084675"/>
            <a:chExt cx="10692001" cy="1390650"/>
          </a:xfrm>
        </xdr:grpSpPr>
        <xdr:sp macro="" textlink="">
          <xdr:nvSpPr>
            <xdr:cNvPr id="4" name="Shape 4">
              <a:extLst>
                <a:ext uri="{FF2B5EF4-FFF2-40B4-BE49-F238E27FC236}">
                  <a16:creationId xmlns="" xmlns:a16="http://schemas.microsoft.com/office/drawing/2014/main" id="{34951DC1-762A-49F6-42C4-FB481C0C5549}"/>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 xmlns:a16="http://schemas.microsoft.com/office/drawing/2014/main" id="{74191653-D87F-A99F-91BD-B7EF315C740F}"/>
                </a:ext>
              </a:extLst>
            </xdr:cNvPr>
            <xdr:cNvGrpSpPr/>
          </xdr:nvGrpSpPr>
          <xdr:grpSpPr>
            <a:xfrm>
              <a:off x="0" y="3084675"/>
              <a:ext cx="10692001" cy="1390650"/>
              <a:chOff x="0" y="0"/>
              <a:chExt cx="14045925" cy="1186423"/>
            </a:xfrm>
          </xdr:grpSpPr>
          <xdr:sp macro="" textlink="">
            <xdr:nvSpPr>
              <xdr:cNvPr id="6" name="Shape 6">
                <a:extLst>
                  <a:ext uri="{FF2B5EF4-FFF2-40B4-BE49-F238E27FC236}">
                    <a16:creationId xmlns="" xmlns:a16="http://schemas.microsoft.com/office/drawing/2014/main" id="{CDAC1763-F924-B815-5C33-52BD1F9B059B}"/>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 xmlns:a16="http://schemas.microsoft.com/office/drawing/2014/main" id="{A5B93578-015F-C9B6-DFAF-BBFCE65B44A3}"/>
                  </a:ext>
                </a:extLst>
              </xdr:cNvPr>
              <xdr:cNvGrpSpPr/>
            </xdr:nvGrpSpPr>
            <xdr:grpSpPr>
              <a:xfrm>
                <a:off x="0" y="0"/>
                <a:ext cx="14045925" cy="1186423"/>
                <a:chOff x="0" y="0"/>
                <a:chExt cx="814" cy="105"/>
              </a:xfrm>
            </xdr:grpSpPr>
            <xdr:sp macro="" textlink="">
              <xdr:nvSpPr>
                <xdr:cNvPr id="9" name="Shape 8">
                  <a:extLst>
                    <a:ext uri="{FF2B5EF4-FFF2-40B4-BE49-F238E27FC236}">
                      <a16:creationId xmlns="" xmlns:a16="http://schemas.microsoft.com/office/drawing/2014/main" id="{036E8D05-D941-0DB7-03E6-B9F8E7CFA9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9">
                  <a:extLst>
                    <a:ext uri="{FF2B5EF4-FFF2-40B4-BE49-F238E27FC236}">
                      <a16:creationId xmlns="" xmlns:a16="http://schemas.microsoft.com/office/drawing/2014/main" id="{E427EDAB-FE13-6FAC-7AF7-D4370518F5C1}"/>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 name="Shape 10">
                  <a:extLst>
                    <a:ext uri="{FF2B5EF4-FFF2-40B4-BE49-F238E27FC236}">
                      <a16:creationId xmlns="" xmlns:a16="http://schemas.microsoft.com/office/drawing/2014/main" id="{9B037ED9-F933-ECC7-4282-2FD01C1E17DC}"/>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 name="Shape 11">
                  <a:extLst>
                    <a:ext uri="{FF2B5EF4-FFF2-40B4-BE49-F238E27FC236}">
                      <a16:creationId xmlns="" xmlns:a16="http://schemas.microsoft.com/office/drawing/2014/main" id="{91EDE1E5-5F83-AED3-D5AB-C750AC5A2299}"/>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13">
                  <a:extLst>
                    <a:ext uri="{FF2B5EF4-FFF2-40B4-BE49-F238E27FC236}">
                      <a16:creationId xmlns="" xmlns:a16="http://schemas.microsoft.com/office/drawing/2014/main" id="{C08DE996-AF82-1A58-5EB6-3D026F754D12}"/>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 name="Shape 14" descr="escudo">
                <a:extLst>
                  <a:ext uri="{FF2B5EF4-FFF2-40B4-BE49-F238E27FC236}">
                    <a16:creationId xmlns="" xmlns:a16="http://schemas.microsoft.com/office/drawing/2014/main" id="{164DF977-6FF9-109A-0BA3-36B27BB7A79A}"/>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0</xdr:col>
      <xdr:colOff>0</xdr:colOff>
      <xdr:row>0</xdr:row>
      <xdr:rowOff>0</xdr:rowOff>
    </xdr:from>
    <xdr:ext cx="36419118" cy="1390650"/>
    <xdr:grpSp>
      <xdr:nvGrpSpPr>
        <xdr:cNvPr id="14" name="Shape 2">
          <a:extLst>
            <a:ext uri="{FF2B5EF4-FFF2-40B4-BE49-F238E27FC236}">
              <a16:creationId xmlns="" xmlns:a16="http://schemas.microsoft.com/office/drawing/2014/main" id="{E0C50F57-98EA-4BFA-815A-E0F30A689F57}"/>
            </a:ext>
          </a:extLst>
        </xdr:cNvPr>
        <xdr:cNvGrpSpPr/>
      </xdr:nvGrpSpPr>
      <xdr:grpSpPr>
        <a:xfrm>
          <a:off x="0" y="0"/>
          <a:ext cx="36419118" cy="1390650"/>
          <a:chOff x="0" y="3080238"/>
          <a:chExt cx="10692000" cy="1399525"/>
        </a:xfrm>
      </xdr:grpSpPr>
      <xdr:grpSp>
        <xdr:nvGrpSpPr>
          <xdr:cNvPr id="15" name="Shape 3" title="Dibujo">
            <a:extLst>
              <a:ext uri="{FF2B5EF4-FFF2-40B4-BE49-F238E27FC236}">
                <a16:creationId xmlns="" xmlns:a16="http://schemas.microsoft.com/office/drawing/2014/main" id="{E3A2D793-FD42-DABF-F39B-1F3A4D985837}"/>
              </a:ext>
            </a:extLst>
          </xdr:cNvPr>
          <xdr:cNvGrpSpPr/>
        </xdr:nvGrpSpPr>
        <xdr:grpSpPr>
          <a:xfrm>
            <a:off x="0" y="3080238"/>
            <a:ext cx="10692000" cy="1399525"/>
            <a:chOff x="0" y="3084675"/>
            <a:chExt cx="10692001" cy="1390650"/>
          </a:xfrm>
        </xdr:grpSpPr>
        <xdr:sp macro="" textlink="">
          <xdr:nvSpPr>
            <xdr:cNvPr id="16" name="Shape 4">
              <a:extLst>
                <a:ext uri="{FF2B5EF4-FFF2-40B4-BE49-F238E27FC236}">
                  <a16:creationId xmlns="" xmlns:a16="http://schemas.microsoft.com/office/drawing/2014/main" id="{69B3E604-F3BC-8CE8-DD1A-A8764B21AB2C}"/>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5">
              <a:extLst>
                <a:ext uri="{FF2B5EF4-FFF2-40B4-BE49-F238E27FC236}">
                  <a16:creationId xmlns="" xmlns:a16="http://schemas.microsoft.com/office/drawing/2014/main" id="{5DD3AE74-E0BB-B525-7C97-F215BEDEBB8A}"/>
                </a:ext>
              </a:extLst>
            </xdr:cNvPr>
            <xdr:cNvGrpSpPr/>
          </xdr:nvGrpSpPr>
          <xdr:grpSpPr>
            <a:xfrm>
              <a:off x="0" y="3084675"/>
              <a:ext cx="10692001" cy="1390650"/>
              <a:chOff x="0" y="0"/>
              <a:chExt cx="14045925" cy="1186423"/>
            </a:xfrm>
          </xdr:grpSpPr>
          <xdr:sp macro="" textlink="">
            <xdr:nvSpPr>
              <xdr:cNvPr id="18" name="Shape 6">
                <a:extLst>
                  <a:ext uri="{FF2B5EF4-FFF2-40B4-BE49-F238E27FC236}">
                    <a16:creationId xmlns="" xmlns:a16="http://schemas.microsoft.com/office/drawing/2014/main" id="{31FEBC9E-B919-9F19-F71F-8EEB36331212}"/>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9" name="Shape 7">
                <a:extLst>
                  <a:ext uri="{FF2B5EF4-FFF2-40B4-BE49-F238E27FC236}">
                    <a16:creationId xmlns="" xmlns:a16="http://schemas.microsoft.com/office/drawing/2014/main" id="{0845A5FE-6E8A-D7C0-1BE2-10D5AB0E58D9}"/>
                  </a:ext>
                </a:extLst>
              </xdr:cNvPr>
              <xdr:cNvGrpSpPr/>
            </xdr:nvGrpSpPr>
            <xdr:grpSpPr>
              <a:xfrm>
                <a:off x="0" y="0"/>
                <a:ext cx="14045925" cy="1186423"/>
                <a:chOff x="0" y="0"/>
                <a:chExt cx="814" cy="105"/>
              </a:xfrm>
            </xdr:grpSpPr>
            <xdr:sp macro="" textlink="">
              <xdr:nvSpPr>
                <xdr:cNvPr id="21" name="Shape 8">
                  <a:extLst>
                    <a:ext uri="{FF2B5EF4-FFF2-40B4-BE49-F238E27FC236}">
                      <a16:creationId xmlns="" xmlns:a16="http://schemas.microsoft.com/office/drawing/2014/main" id="{48664B70-9D35-B41E-AFCF-1E5E80ED0B0B}"/>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2" name="Shape 9">
                  <a:extLst>
                    <a:ext uri="{FF2B5EF4-FFF2-40B4-BE49-F238E27FC236}">
                      <a16:creationId xmlns="" xmlns:a16="http://schemas.microsoft.com/office/drawing/2014/main" id="{99BECAF5-5DDD-D919-655A-696A5D48DA19}"/>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3" name="Shape 10">
                  <a:extLst>
                    <a:ext uri="{FF2B5EF4-FFF2-40B4-BE49-F238E27FC236}">
                      <a16:creationId xmlns="" xmlns:a16="http://schemas.microsoft.com/office/drawing/2014/main" id="{85B8393A-2014-3AD2-908A-5157CF9ECB9A}"/>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4" name="Shape 11">
                  <a:extLst>
                    <a:ext uri="{FF2B5EF4-FFF2-40B4-BE49-F238E27FC236}">
                      <a16:creationId xmlns="" xmlns:a16="http://schemas.microsoft.com/office/drawing/2014/main" id="{A8B34DE1-C2D6-BD3E-9608-0C79B8250263}"/>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5" name="Shape 13">
                  <a:extLst>
                    <a:ext uri="{FF2B5EF4-FFF2-40B4-BE49-F238E27FC236}">
                      <a16:creationId xmlns="" xmlns:a16="http://schemas.microsoft.com/office/drawing/2014/main" id="{630DDC17-4475-572A-5A5A-70116966CB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0" name="Shape 14" descr="escudo">
                <a:extLst>
                  <a:ext uri="{FF2B5EF4-FFF2-40B4-BE49-F238E27FC236}">
                    <a16:creationId xmlns="" xmlns:a16="http://schemas.microsoft.com/office/drawing/2014/main" id="{F7DB6BE7-1175-F077-3687-8D3C60D0D862}"/>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0</xdr:col>
      <xdr:colOff>0</xdr:colOff>
      <xdr:row>0</xdr:row>
      <xdr:rowOff>0</xdr:rowOff>
    </xdr:from>
    <xdr:ext cx="36519970" cy="1390650"/>
    <xdr:grpSp>
      <xdr:nvGrpSpPr>
        <xdr:cNvPr id="26" name="Shape 2">
          <a:extLst>
            <a:ext uri="{FF2B5EF4-FFF2-40B4-BE49-F238E27FC236}">
              <a16:creationId xmlns="" xmlns:a16="http://schemas.microsoft.com/office/drawing/2014/main" id="{AC6F10DE-D90D-489D-AB7A-06395690FE02}"/>
            </a:ext>
          </a:extLst>
        </xdr:cNvPr>
        <xdr:cNvGrpSpPr/>
      </xdr:nvGrpSpPr>
      <xdr:grpSpPr>
        <a:xfrm>
          <a:off x="0" y="0"/>
          <a:ext cx="36519970" cy="1390650"/>
          <a:chOff x="0" y="3080238"/>
          <a:chExt cx="10692000" cy="1399525"/>
        </a:xfrm>
      </xdr:grpSpPr>
      <xdr:grpSp>
        <xdr:nvGrpSpPr>
          <xdr:cNvPr id="27" name="Shape 3" title="Dibujo">
            <a:extLst>
              <a:ext uri="{FF2B5EF4-FFF2-40B4-BE49-F238E27FC236}">
                <a16:creationId xmlns="" xmlns:a16="http://schemas.microsoft.com/office/drawing/2014/main" id="{3A39935A-61DA-8C68-1E6A-2A2098DF1E4A}"/>
              </a:ext>
            </a:extLst>
          </xdr:cNvPr>
          <xdr:cNvGrpSpPr/>
        </xdr:nvGrpSpPr>
        <xdr:grpSpPr>
          <a:xfrm>
            <a:off x="0" y="3080238"/>
            <a:ext cx="10692000" cy="1399525"/>
            <a:chOff x="0" y="3084675"/>
            <a:chExt cx="10692001" cy="1390650"/>
          </a:xfrm>
        </xdr:grpSpPr>
        <xdr:sp macro="" textlink="">
          <xdr:nvSpPr>
            <xdr:cNvPr id="28" name="Shape 4">
              <a:extLst>
                <a:ext uri="{FF2B5EF4-FFF2-40B4-BE49-F238E27FC236}">
                  <a16:creationId xmlns="" xmlns:a16="http://schemas.microsoft.com/office/drawing/2014/main" id="{9FD9670A-2C68-3559-F139-DA69D34EB969}"/>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9" name="Shape 5">
              <a:extLst>
                <a:ext uri="{FF2B5EF4-FFF2-40B4-BE49-F238E27FC236}">
                  <a16:creationId xmlns="" xmlns:a16="http://schemas.microsoft.com/office/drawing/2014/main" id="{19CBE900-D810-8602-C4C8-DF824C05B8D4}"/>
                </a:ext>
              </a:extLst>
            </xdr:cNvPr>
            <xdr:cNvGrpSpPr/>
          </xdr:nvGrpSpPr>
          <xdr:grpSpPr>
            <a:xfrm>
              <a:off x="0" y="3084675"/>
              <a:ext cx="10692001" cy="1390650"/>
              <a:chOff x="0" y="0"/>
              <a:chExt cx="14045925" cy="1186423"/>
            </a:xfrm>
          </xdr:grpSpPr>
          <xdr:sp macro="" textlink="">
            <xdr:nvSpPr>
              <xdr:cNvPr id="30" name="Shape 6">
                <a:extLst>
                  <a:ext uri="{FF2B5EF4-FFF2-40B4-BE49-F238E27FC236}">
                    <a16:creationId xmlns="" xmlns:a16="http://schemas.microsoft.com/office/drawing/2014/main" id="{723045C0-9C5A-F1B1-55CB-6C118D15DB41}"/>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1" name="Shape 7">
                <a:extLst>
                  <a:ext uri="{FF2B5EF4-FFF2-40B4-BE49-F238E27FC236}">
                    <a16:creationId xmlns="" xmlns:a16="http://schemas.microsoft.com/office/drawing/2014/main" id="{43D8F1E4-F95A-CD5E-45BF-7EC4A0932807}"/>
                  </a:ext>
                </a:extLst>
              </xdr:cNvPr>
              <xdr:cNvGrpSpPr/>
            </xdr:nvGrpSpPr>
            <xdr:grpSpPr>
              <a:xfrm>
                <a:off x="0" y="0"/>
                <a:ext cx="14045925" cy="1186423"/>
                <a:chOff x="0" y="0"/>
                <a:chExt cx="814" cy="105"/>
              </a:xfrm>
            </xdr:grpSpPr>
            <xdr:sp macro="" textlink="">
              <xdr:nvSpPr>
                <xdr:cNvPr id="33" name="Shape 8">
                  <a:extLst>
                    <a:ext uri="{FF2B5EF4-FFF2-40B4-BE49-F238E27FC236}">
                      <a16:creationId xmlns="" xmlns:a16="http://schemas.microsoft.com/office/drawing/2014/main" id="{7B3A6599-F6FC-144F-1947-F75C4DBB4E3E}"/>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4" name="Shape 9">
                  <a:extLst>
                    <a:ext uri="{FF2B5EF4-FFF2-40B4-BE49-F238E27FC236}">
                      <a16:creationId xmlns="" xmlns:a16="http://schemas.microsoft.com/office/drawing/2014/main" id="{C52409E4-B543-A393-123B-90BB0F0EF475}"/>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5" name="Shape 10">
                  <a:extLst>
                    <a:ext uri="{FF2B5EF4-FFF2-40B4-BE49-F238E27FC236}">
                      <a16:creationId xmlns="" xmlns:a16="http://schemas.microsoft.com/office/drawing/2014/main" id="{838D9661-FA28-E7AF-9828-7A16BD9D0694}"/>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6" name="Shape 11">
                  <a:extLst>
                    <a:ext uri="{FF2B5EF4-FFF2-40B4-BE49-F238E27FC236}">
                      <a16:creationId xmlns="" xmlns:a16="http://schemas.microsoft.com/office/drawing/2014/main" id="{00E664F3-6D56-1DB6-6936-757F4AEDD511}"/>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7" name="Shape 13">
                  <a:extLst>
                    <a:ext uri="{FF2B5EF4-FFF2-40B4-BE49-F238E27FC236}">
                      <a16:creationId xmlns="" xmlns:a16="http://schemas.microsoft.com/office/drawing/2014/main" id="{7B2552E9-648F-4741-66FC-C74FF4B1AF7B}"/>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2" name="Shape 14" descr="escudo">
                <a:extLst>
                  <a:ext uri="{FF2B5EF4-FFF2-40B4-BE49-F238E27FC236}">
                    <a16:creationId xmlns="" xmlns:a16="http://schemas.microsoft.com/office/drawing/2014/main" id="{4CB5F581-60FE-C4DB-A1E7-F9E4DB8A2707}"/>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096625" cy="1371600"/>
    <xdr:grpSp>
      <xdr:nvGrpSpPr>
        <xdr:cNvPr id="2" name="Shape 2">
          <a:extLst>
            <a:ext uri="{FF2B5EF4-FFF2-40B4-BE49-F238E27FC236}">
              <a16:creationId xmlns="" xmlns:a16="http://schemas.microsoft.com/office/drawing/2014/main" id="{00000000-0008-0000-0200-000002000000}"/>
            </a:ext>
          </a:extLst>
        </xdr:cNvPr>
        <xdr:cNvGrpSpPr/>
      </xdr:nvGrpSpPr>
      <xdr:grpSpPr>
        <a:xfrm>
          <a:off x="0" y="0"/>
          <a:ext cx="11096625" cy="1371600"/>
          <a:chOff x="1175411" y="3075150"/>
          <a:chExt cx="8341179" cy="1409700"/>
        </a:xfrm>
      </xdr:grpSpPr>
      <xdr:grpSp>
        <xdr:nvGrpSpPr>
          <xdr:cNvPr id="3" name="Shape 15" title="Dibujo">
            <a:extLst>
              <a:ext uri="{FF2B5EF4-FFF2-40B4-BE49-F238E27FC236}">
                <a16:creationId xmlns="" xmlns:a16="http://schemas.microsoft.com/office/drawing/2014/main" id="{00000000-0008-0000-0200-000003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 xmlns:a16="http://schemas.microsoft.com/office/drawing/2014/main" id="{00000000-0008-0000-02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16">
              <a:extLst>
                <a:ext uri="{FF2B5EF4-FFF2-40B4-BE49-F238E27FC236}">
                  <a16:creationId xmlns="" xmlns:a16="http://schemas.microsoft.com/office/drawing/2014/main" id="{00000000-0008-0000-0200-000005000000}"/>
                </a:ext>
              </a:extLst>
            </xdr:cNvPr>
            <xdr:cNvGrpSpPr/>
          </xdr:nvGrpSpPr>
          <xdr:grpSpPr>
            <a:xfrm>
              <a:off x="0" y="3084675"/>
              <a:ext cx="10692001" cy="1390650"/>
              <a:chOff x="0" y="0"/>
              <a:chExt cx="14045925" cy="1186423"/>
            </a:xfrm>
          </xdr:grpSpPr>
          <xdr:sp macro="" textlink="">
            <xdr:nvSpPr>
              <xdr:cNvPr id="6" name="Shape 17">
                <a:extLst>
                  <a:ext uri="{FF2B5EF4-FFF2-40B4-BE49-F238E27FC236}">
                    <a16:creationId xmlns="" xmlns:a16="http://schemas.microsoft.com/office/drawing/2014/main" id="{00000000-0008-0000-0200-000006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18">
                <a:extLst>
                  <a:ext uri="{FF2B5EF4-FFF2-40B4-BE49-F238E27FC236}">
                    <a16:creationId xmlns="" xmlns:a16="http://schemas.microsoft.com/office/drawing/2014/main" id="{00000000-0008-0000-0200-000007000000}"/>
                  </a:ext>
                </a:extLst>
              </xdr:cNvPr>
              <xdr:cNvGrpSpPr/>
            </xdr:nvGrpSpPr>
            <xdr:grpSpPr>
              <a:xfrm>
                <a:off x="0" y="0"/>
                <a:ext cx="14045925" cy="1186423"/>
                <a:chOff x="0" y="0"/>
                <a:chExt cx="814" cy="105"/>
              </a:xfrm>
            </xdr:grpSpPr>
            <xdr:sp macro="" textlink="">
              <xdr:nvSpPr>
                <xdr:cNvPr id="9" name="Shape 19">
                  <a:extLst>
                    <a:ext uri="{FF2B5EF4-FFF2-40B4-BE49-F238E27FC236}">
                      <a16:creationId xmlns="" xmlns:a16="http://schemas.microsoft.com/office/drawing/2014/main" id="{00000000-0008-0000-0200-000009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20">
                  <a:extLst>
                    <a:ext uri="{FF2B5EF4-FFF2-40B4-BE49-F238E27FC236}">
                      <a16:creationId xmlns="" xmlns:a16="http://schemas.microsoft.com/office/drawing/2014/main" id="{00000000-0008-0000-0200-00000A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 name="Shape 21">
                  <a:extLst>
                    <a:ext uri="{FF2B5EF4-FFF2-40B4-BE49-F238E27FC236}">
                      <a16:creationId xmlns="" xmlns:a16="http://schemas.microsoft.com/office/drawing/2014/main" id="{00000000-0008-0000-0200-00000B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 name="Shape 22">
                  <a:extLst>
                    <a:ext uri="{FF2B5EF4-FFF2-40B4-BE49-F238E27FC236}">
                      <a16:creationId xmlns="" xmlns:a16="http://schemas.microsoft.com/office/drawing/2014/main" id="{00000000-0008-0000-0200-00000C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23">
                  <a:extLst>
                    <a:ext uri="{FF2B5EF4-FFF2-40B4-BE49-F238E27FC236}">
                      <a16:creationId xmlns="" xmlns:a16="http://schemas.microsoft.com/office/drawing/2014/main" id="{00000000-0008-0000-0200-00000D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 name="Shape 24">
                  <a:extLst>
                    <a:ext uri="{FF2B5EF4-FFF2-40B4-BE49-F238E27FC236}">
                      <a16:creationId xmlns="" xmlns:a16="http://schemas.microsoft.com/office/drawing/2014/main" id="{00000000-0008-0000-0200-00000E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 name="Shape 25" descr="escudo">
                <a:extLst>
                  <a:ext uri="{FF2B5EF4-FFF2-40B4-BE49-F238E27FC236}">
                    <a16:creationId xmlns="" xmlns:a16="http://schemas.microsoft.com/office/drawing/2014/main" id="{00000000-0008-0000-0200-000008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0</xdr:col>
      <xdr:colOff>0</xdr:colOff>
      <xdr:row>0</xdr:row>
      <xdr:rowOff>0</xdr:rowOff>
    </xdr:from>
    <xdr:ext cx="10858501" cy="1485900"/>
    <xdr:grpSp>
      <xdr:nvGrpSpPr>
        <xdr:cNvPr id="15" name="Shape 2">
          <a:extLst>
            <a:ext uri="{FF2B5EF4-FFF2-40B4-BE49-F238E27FC236}">
              <a16:creationId xmlns="" xmlns:a16="http://schemas.microsoft.com/office/drawing/2014/main" id="{00000000-0008-0000-0200-00000F000000}"/>
            </a:ext>
          </a:extLst>
        </xdr:cNvPr>
        <xdr:cNvGrpSpPr/>
      </xdr:nvGrpSpPr>
      <xdr:grpSpPr>
        <a:xfrm>
          <a:off x="0" y="0"/>
          <a:ext cx="10858501" cy="1485900"/>
          <a:chOff x="1175411" y="3075150"/>
          <a:chExt cx="8341179" cy="1409700"/>
        </a:xfrm>
      </xdr:grpSpPr>
      <xdr:grpSp>
        <xdr:nvGrpSpPr>
          <xdr:cNvPr id="16" name="Shape 15" title="Dibujo">
            <a:extLst>
              <a:ext uri="{FF2B5EF4-FFF2-40B4-BE49-F238E27FC236}">
                <a16:creationId xmlns="" xmlns:a16="http://schemas.microsoft.com/office/drawing/2014/main" id="{00000000-0008-0000-0200-000010000000}"/>
              </a:ext>
            </a:extLst>
          </xdr:cNvPr>
          <xdr:cNvGrpSpPr/>
        </xdr:nvGrpSpPr>
        <xdr:grpSpPr>
          <a:xfrm>
            <a:off x="1175411" y="3075150"/>
            <a:ext cx="8341179" cy="1409700"/>
            <a:chOff x="0" y="3084675"/>
            <a:chExt cx="10692001" cy="1390650"/>
          </a:xfrm>
        </xdr:grpSpPr>
        <xdr:sp macro="" textlink="">
          <xdr:nvSpPr>
            <xdr:cNvPr id="17" name="Shape 4">
              <a:extLst>
                <a:ext uri="{FF2B5EF4-FFF2-40B4-BE49-F238E27FC236}">
                  <a16:creationId xmlns="" xmlns:a16="http://schemas.microsoft.com/office/drawing/2014/main" id="{00000000-0008-0000-0200-00001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6">
              <a:extLst>
                <a:ext uri="{FF2B5EF4-FFF2-40B4-BE49-F238E27FC236}">
                  <a16:creationId xmlns="" xmlns:a16="http://schemas.microsoft.com/office/drawing/2014/main" id="{00000000-0008-0000-0200-000012000000}"/>
                </a:ext>
              </a:extLst>
            </xdr:cNvPr>
            <xdr:cNvGrpSpPr/>
          </xdr:nvGrpSpPr>
          <xdr:grpSpPr>
            <a:xfrm>
              <a:off x="0" y="3084675"/>
              <a:ext cx="10692001" cy="1390650"/>
              <a:chOff x="0" y="0"/>
              <a:chExt cx="14045925" cy="1186423"/>
            </a:xfrm>
          </xdr:grpSpPr>
          <xdr:sp macro="" textlink="">
            <xdr:nvSpPr>
              <xdr:cNvPr id="19" name="Shape 17">
                <a:extLst>
                  <a:ext uri="{FF2B5EF4-FFF2-40B4-BE49-F238E27FC236}">
                    <a16:creationId xmlns="" xmlns:a16="http://schemas.microsoft.com/office/drawing/2014/main" id="{00000000-0008-0000-0200-00001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18">
                <a:extLst>
                  <a:ext uri="{FF2B5EF4-FFF2-40B4-BE49-F238E27FC236}">
                    <a16:creationId xmlns="" xmlns:a16="http://schemas.microsoft.com/office/drawing/2014/main" id="{00000000-0008-0000-0200-000014000000}"/>
                  </a:ext>
                </a:extLst>
              </xdr:cNvPr>
              <xdr:cNvGrpSpPr/>
            </xdr:nvGrpSpPr>
            <xdr:grpSpPr>
              <a:xfrm>
                <a:off x="0" y="0"/>
                <a:ext cx="14045925" cy="1186423"/>
                <a:chOff x="0" y="0"/>
                <a:chExt cx="814" cy="105"/>
              </a:xfrm>
            </xdr:grpSpPr>
            <xdr:sp macro="" textlink="">
              <xdr:nvSpPr>
                <xdr:cNvPr id="22" name="Shape 19">
                  <a:extLst>
                    <a:ext uri="{FF2B5EF4-FFF2-40B4-BE49-F238E27FC236}">
                      <a16:creationId xmlns="" xmlns:a16="http://schemas.microsoft.com/office/drawing/2014/main" id="{00000000-0008-0000-0200-000016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20">
                  <a:extLst>
                    <a:ext uri="{FF2B5EF4-FFF2-40B4-BE49-F238E27FC236}">
                      <a16:creationId xmlns="" xmlns:a16="http://schemas.microsoft.com/office/drawing/2014/main" id="{00000000-0008-0000-0200-000017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21">
                  <a:extLst>
                    <a:ext uri="{FF2B5EF4-FFF2-40B4-BE49-F238E27FC236}">
                      <a16:creationId xmlns="" xmlns:a16="http://schemas.microsoft.com/office/drawing/2014/main" id="{00000000-0008-0000-0200-000018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22">
                  <a:extLst>
                    <a:ext uri="{FF2B5EF4-FFF2-40B4-BE49-F238E27FC236}">
                      <a16:creationId xmlns="" xmlns:a16="http://schemas.microsoft.com/office/drawing/2014/main" id="{00000000-0008-0000-0200-000019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23">
                  <a:extLst>
                    <a:ext uri="{FF2B5EF4-FFF2-40B4-BE49-F238E27FC236}">
                      <a16:creationId xmlns="" xmlns:a16="http://schemas.microsoft.com/office/drawing/2014/main" id="{00000000-0008-0000-0200-00001A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24">
                  <a:extLst>
                    <a:ext uri="{FF2B5EF4-FFF2-40B4-BE49-F238E27FC236}">
                      <a16:creationId xmlns="" xmlns:a16="http://schemas.microsoft.com/office/drawing/2014/main" id="{00000000-0008-0000-0200-00001B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25" descr="escudo">
                <a:extLst>
                  <a:ext uri="{FF2B5EF4-FFF2-40B4-BE49-F238E27FC236}">
                    <a16:creationId xmlns="" xmlns:a16="http://schemas.microsoft.com/office/drawing/2014/main" id="{00000000-0008-0000-0200-00001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0</xdr:col>
      <xdr:colOff>28575</xdr:colOff>
      <xdr:row>0</xdr:row>
      <xdr:rowOff>0</xdr:rowOff>
    </xdr:from>
    <xdr:ext cx="10848976" cy="1485900"/>
    <xdr:grpSp>
      <xdr:nvGrpSpPr>
        <xdr:cNvPr id="41" name="Shape 2">
          <a:extLst>
            <a:ext uri="{FF2B5EF4-FFF2-40B4-BE49-F238E27FC236}">
              <a16:creationId xmlns="" xmlns:a16="http://schemas.microsoft.com/office/drawing/2014/main" id="{00000000-0008-0000-0200-000029000000}"/>
            </a:ext>
          </a:extLst>
        </xdr:cNvPr>
        <xdr:cNvGrpSpPr/>
      </xdr:nvGrpSpPr>
      <xdr:grpSpPr>
        <a:xfrm>
          <a:off x="28575" y="0"/>
          <a:ext cx="10848976" cy="1485900"/>
          <a:chOff x="1175411" y="3075150"/>
          <a:chExt cx="8341179" cy="1409700"/>
        </a:xfrm>
      </xdr:grpSpPr>
      <xdr:grpSp>
        <xdr:nvGrpSpPr>
          <xdr:cNvPr id="42" name="Shape 15" title="Dibujo">
            <a:extLst>
              <a:ext uri="{FF2B5EF4-FFF2-40B4-BE49-F238E27FC236}">
                <a16:creationId xmlns="" xmlns:a16="http://schemas.microsoft.com/office/drawing/2014/main" id="{00000000-0008-0000-0200-00002A000000}"/>
              </a:ext>
            </a:extLst>
          </xdr:cNvPr>
          <xdr:cNvGrpSpPr/>
        </xdr:nvGrpSpPr>
        <xdr:grpSpPr>
          <a:xfrm>
            <a:off x="1175411" y="3075150"/>
            <a:ext cx="8341179" cy="1409700"/>
            <a:chOff x="0" y="3084675"/>
            <a:chExt cx="10692001" cy="1390650"/>
          </a:xfrm>
        </xdr:grpSpPr>
        <xdr:sp macro="" textlink="">
          <xdr:nvSpPr>
            <xdr:cNvPr id="43" name="Shape 4">
              <a:extLst>
                <a:ext uri="{FF2B5EF4-FFF2-40B4-BE49-F238E27FC236}">
                  <a16:creationId xmlns="" xmlns:a16="http://schemas.microsoft.com/office/drawing/2014/main" id="{00000000-0008-0000-0200-00002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4" name="Shape 16">
              <a:extLst>
                <a:ext uri="{FF2B5EF4-FFF2-40B4-BE49-F238E27FC236}">
                  <a16:creationId xmlns="" xmlns:a16="http://schemas.microsoft.com/office/drawing/2014/main" id="{00000000-0008-0000-0200-00002C000000}"/>
                </a:ext>
              </a:extLst>
            </xdr:cNvPr>
            <xdr:cNvGrpSpPr/>
          </xdr:nvGrpSpPr>
          <xdr:grpSpPr>
            <a:xfrm>
              <a:off x="0" y="3084675"/>
              <a:ext cx="10692001" cy="1390650"/>
              <a:chOff x="0" y="0"/>
              <a:chExt cx="14045925" cy="1186423"/>
            </a:xfrm>
          </xdr:grpSpPr>
          <xdr:sp macro="" textlink="">
            <xdr:nvSpPr>
              <xdr:cNvPr id="45" name="Shape 17">
                <a:extLst>
                  <a:ext uri="{FF2B5EF4-FFF2-40B4-BE49-F238E27FC236}">
                    <a16:creationId xmlns="" xmlns:a16="http://schemas.microsoft.com/office/drawing/2014/main" id="{00000000-0008-0000-0200-00002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6" name="Shape 18">
                <a:extLst>
                  <a:ext uri="{FF2B5EF4-FFF2-40B4-BE49-F238E27FC236}">
                    <a16:creationId xmlns="" xmlns:a16="http://schemas.microsoft.com/office/drawing/2014/main" id="{00000000-0008-0000-0200-00002E000000}"/>
                  </a:ext>
                </a:extLst>
              </xdr:cNvPr>
              <xdr:cNvGrpSpPr/>
            </xdr:nvGrpSpPr>
            <xdr:grpSpPr>
              <a:xfrm>
                <a:off x="0" y="0"/>
                <a:ext cx="14045925" cy="1186423"/>
                <a:chOff x="0" y="0"/>
                <a:chExt cx="814" cy="105"/>
              </a:xfrm>
            </xdr:grpSpPr>
            <xdr:sp macro="" textlink="">
              <xdr:nvSpPr>
                <xdr:cNvPr id="48" name="Shape 19">
                  <a:extLst>
                    <a:ext uri="{FF2B5EF4-FFF2-40B4-BE49-F238E27FC236}">
                      <a16:creationId xmlns="" xmlns:a16="http://schemas.microsoft.com/office/drawing/2014/main" id="{00000000-0008-0000-0200-00003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9" name="Shape 20">
                  <a:extLst>
                    <a:ext uri="{FF2B5EF4-FFF2-40B4-BE49-F238E27FC236}">
                      <a16:creationId xmlns="" xmlns:a16="http://schemas.microsoft.com/office/drawing/2014/main" id="{00000000-0008-0000-0200-00003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50" name="Shape 21">
                  <a:extLst>
                    <a:ext uri="{FF2B5EF4-FFF2-40B4-BE49-F238E27FC236}">
                      <a16:creationId xmlns="" xmlns:a16="http://schemas.microsoft.com/office/drawing/2014/main" id="{00000000-0008-0000-0200-00003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51" name="Shape 22">
                  <a:extLst>
                    <a:ext uri="{FF2B5EF4-FFF2-40B4-BE49-F238E27FC236}">
                      <a16:creationId xmlns="" xmlns:a16="http://schemas.microsoft.com/office/drawing/2014/main" id="{00000000-0008-0000-0200-00003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52" name="Shape 23">
                  <a:extLst>
                    <a:ext uri="{FF2B5EF4-FFF2-40B4-BE49-F238E27FC236}">
                      <a16:creationId xmlns="" xmlns:a16="http://schemas.microsoft.com/office/drawing/2014/main" id="{00000000-0008-0000-0200-000034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53" name="Shape 24">
                  <a:extLst>
                    <a:ext uri="{FF2B5EF4-FFF2-40B4-BE49-F238E27FC236}">
                      <a16:creationId xmlns="" xmlns:a16="http://schemas.microsoft.com/office/drawing/2014/main" id="{00000000-0008-0000-0200-000035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7" name="Shape 25" descr="escudo">
                <a:extLst>
                  <a:ext uri="{FF2B5EF4-FFF2-40B4-BE49-F238E27FC236}">
                    <a16:creationId xmlns="" xmlns:a16="http://schemas.microsoft.com/office/drawing/2014/main" id="{00000000-0008-0000-0200-00002F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371475</xdr:colOff>
      <xdr:row>9</xdr:row>
      <xdr:rowOff>0</xdr:rowOff>
    </xdr:from>
    <xdr:ext cx="3800475" cy="857250"/>
    <xdr:sp macro="" textlink="">
      <xdr:nvSpPr>
        <xdr:cNvPr id="26" name="Shape 26">
          <a:extLst>
            <a:ext uri="{FF2B5EF4-FFF2-40B4-BE49-F238E27FC236}">
              <a16:creationId xmlns="" xmlns:a16="http://schemas.microsoft.com/office/drawing/2014/main" id="{00000000-0008-0000-0300-00001A000000}"/>
            </a:ext>
          </a:extLst>
        </xdr:cNvPr>
        <xdr:cNvSpPr txBox="1"/>
      </xdr:nvSpPr>
      <xdr:spPr>
        <a:xfrm>
          <a:off x="3445763" y="3356138"/>
          <a:ext cx="3800475" cy="847725"/>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 xmlns:a16="http://schemas.microsoft.com/office/drawing/2014/main" id="{00000000-0008-0000-0300-000002000000}"/>
            </a:ext>
          </a:extLst>
        </xdr:cNvPr>
        <xdr:cNvGrpSpPr/>
      </xdr:nvGrpSpPr>
      <xdr:grpSpPr>
        <a:xfrm>
          <a:off x="152400" y="152400"/>
          <a:ext cx="8334375" cy="1409700"/>
          <a:chOff x="1175411" y="3075150"/>
          <a:chExt cx="8341179" cy="1409700"/>
        </a:xfrm>
      </xdr:grpSpPr>
      <xdr:grpSp>
        <xdr:nvGrpSpPr>
          <xdr:cNvPr id="27" name="Shape 27" title="Dibujo">
            <a:extLst>
              <a:ext uri="{FF2B5EF4-FFF2-40B4-BE49-F238E27FC236}">
                <a16:creationId xmlns="" xmlns:a16="http://schemas.microsoft.com/office/drawing/2014/main" id="{00000000-0008-0000-0300-00001B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 xmlns:a16="http://schemas.microsoft.com/office/drawing/2014/main" id="{00000000-0008-0000-03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8">
              <a:extLst>
                <a:ext uri="{FF2B5EF4-FFF2-40B4-BE49-F238E27FC236}">
                  <a16:creationId xmlns="" xmlns:a16="http://schemas.microsoft.com/office/drawing/2014/main" id="{00000000-0008-0000-0300-00001C000000}"/>
                </a:ext>
              </a:extLst>
            </xdr:cNvPr>
            <xdr:cNvGrpSpPr/>
          </xdr:nvGrpSpPr>
          <xdr:grpSpPr>
            <a:xfrm>
              <a:off x="0" y="3084675"/>
              <a:ext cx="10692001" cy="1390650"/>
              <a:chOff x="0" y="0"/>
              <a:chExt cx="14045925" cy="1186423"/>
            </a:xfrm>
          </xdr:grpSpPr>
          <xdr:sp macro="" textlink="">
            <xdr:nvSpPr>
              <xdr:cNvPr id="29" name="Shape 29">
                <a:extLst>
                  <a:ext uri="{FF2B5EF4-FFF2-40B4-BE49-F238E27FC236}">
                    <a16:creationId xmlns="" xmlns:a16="http://schemas.microsoft.com/office/drawing/2014/main" id="{00000000-0008-0000-0300-00001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30">
                <a:extLst>
                  <a:ext uri="{FF2B5EF4-FFF2-40B4-BE49-F238E27FC236}">
                    <a16:creationId xmlns="" xmlns:a16="http://schemas.microsoft.com/office/drawing/2014/main" id="{00000000-0008-0000-0300-00001E000000}"/>
                  </a:ext>
                </a:extLst>
              </xdr:cNvPr>
              <xdr:cNvGrpSpPr/>
            </xdr:nvGrpSpPr>
            <xdr:grpSpPr>
              <a:xfrm>
                <a:off x="0" y="0"/>
                <a:ext cx="14045925" cy="1186423"/>
                <a:chOff x="0" y="0"/>
                <a:chExt cx="814" cy="105"/>
              </a:xfrm>
            </xdr:grpSpPr>
            <xdr:sp macro="" textlink="">
              <xdr:nvSpPr>
                <xdr:cNvPr id="31" name="Shape 31">
                  <a:extLst>
                    <a:ext uri="{FF2B5EF4-FFF2-40B4-BE49-F238E27FC236}">
                      <a16:creationId xmlns="" xmlns:a16="http://schemas.microsoft.com/office/drawing/2014/main" id="{00000000-0008-0000-0300-00001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2" name="Shape 32">
                  <a:extLst>
                    <a:ext uri="{FF2B5EF4-FFF2-40B4-BE49-F238E27FC236}">
                      <a16:creationId xmlns="" xmlns:a16="http://schemas.microsoft.com/office/drawing/2014/main" id="{00000000-0008-0000-0300-00002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3" name="Shape 33">
                  <a:extLst>
                    <a:ext uri="{FF2B5EF4-FFF2-40B4-BE49-F238E27FC236}">
                      <a16:creationId xmlns="" xmlns:a16="http://schemas.microsoft.com/office/drawing/2014/main" id="{00000000-0008-0000-0300-00002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4" name="Shape 34">
                  <a:extLst>
                    <a:ext uri="{FF2B5EF4-FFF2-40B4-BE49-F238E27FC236}">
                      <a16:creationId xmlns="" xmlns:a16="http://schemas.microsoft.com/office/drawing/2014/main" id="{00000000-0008-0000-0300-00002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5" name="Shape 35">
                  <a:extLst>
                    <a:ext uri="{FF2B5EF4-FFF2-40B4-BE49-F238E27FC236}">
                      <a16:creationId xmlns="" xmlns:a16="http://schemas.microsoft.com/office/drawing/2014/main" id="{00000000-0008-0000-0300-00002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6" name="Shape 36">
                  <a:extLst>
                    <a:ext uri="{FF2B5EF4-FFF2-40B4-BE49-F238E27FC236}">
                      <a16:creationId xmlns="" xmlns:a16="http://schemas.microsoft.com/office/drawing/2014/main" id="{00000000-0008-0000-0300-00002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7" name="Shape 37" descr="escudo">
                <a:extLst>
                  <a:ext uri="{FF2B5EF4-FFF2-40B4-BE49-F238E27FC236}">
                    <a16:creationId xmlns="" xmlns:a16="http://schemas.microsoft.com/office/drawing/2014/main" id="{00000000-0008-0000-0300-00002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tho/Documents/VIGILANCIA%20SDS%20CALI/2024/PROYECTO%202025%20-%202027/FORMATOS%20NUEVOS/CadenaValor%20V20240618%20ARM%20mede01.03.02.p004.f001_V7%20-%20PI%20VDSP%20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tho/Downloads/mede01.03.02.p004.f001_V7-%20CadenaValor%20V20240702%20ARM%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Downloads/Cadena%20de%20valor_obs_06jul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tho/Documents/VIGILANCIA%20SDS%20CALI/2024/PROYECTO%202025%20-%202027/PROYECTO%20BP26005447/POAI%202025/BP-26005447_%20Cadena%20de%20Valor%20POAI%202025_Proyecci&#243;nVDSP%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25"/>
      <sheetName val="DETALLE POBLACIÓN PROYECTADA"/>
      <sheetName val="PPTO DETALLADO  AÑO 2024"/>
      <sheetName val="PPTO DETALLADO  AÑO 2025"/>
      <sheetName val="PPTO DETALLADO  AÑO 2026"/>
      <sheetName val="PPTO DETALLADO  AÑO 2027"/>
      <sheetName val="PPTO DETALLADO  AÑO 2028"/>
    </sheetNames>
    <sheetDataSet>
      <sheetData sheetId="0">
        <row r="1">
          <cell r="C1" t="str">
            <v>Centro Gestor</v>
          </cell>
        </row>
        <row r="2">
          <cell r="A2" t="str">
            <v>Si</v>
          </cell>
          <cell r="O2" t="str">
            <v>NO* 2.3</v>
          </cell>
          <cell r="R2" t="str">
            <v>1.2.1.0.00</v>
          </cell>
        </row>
        <row r="3">
          <cell r="A3" t="str">
            <v>No</v>
          </cell>
          <cell r="O3" t="str">
            <v>NO* 2.3.1</v>
          </cell>
          <cell r="R3" t="str">
            <v>1.2.1.0.00</v>
          </cell>
        </row>
        <row r="4">
          <cell r="O4" t="str">
            <v>NO* 2.3.1.01</v>
          </cell>
          <cell r="R4" t="str">
            <v>1.2.2.0.00.01</v>
          </cell>
        </row>
        <row r="5">
          <cell r="O5" t="str">
            <v>NO* 2.3.1.01.01</v>
          </cell>
          <cell r="R5" t="str">
            <v>1.2.2.0.00.02</v>
          </cell>
        </row>
        <row r="6">
          <cell r="O6" t="str">
            <v>NO* 2.3.1.01.01.001</v>
          </cell>
          <cell r="R6" t="str">
            <v>1.2.2.0.00.03</v>
          </cell>
        </row>
        <row r="7">
          <cell r="O7" t="str">
            <v>NO* 2.3.1.01.01.001.01</v>
          </cell>
          <cell r="R7" t="str">
            <v>1.2.2.0.00.04</v>
          </cell>
        </row>
        <row r="8">
          <cell r="O8" t="str">
            <v>NO* 2.3.1.01.01.001.01.01</v>
          </cell>
          <cell r="R8" t="str">
            <v>1.2.2.0.00.05</v>
          </cell>
        </row>
        <row r="9">
          <cell r="O9" t="str">
            <v>2.3.1.01.01.001.01.01.01</v>
          </cell>
          <cell r="R9" t="str">
            <v>1.2.2.0.00.06</v>
          </cell>
        </row>
        <row r="10">
          <cell r="O10" t="str">
            <v>2.3.1.01.01.001.01.01.02</v>
          </cell>
          <cell r="R10" t="str">
            <v>1.2.2.0.00.07</v>
          </cell>
        </row>
        <row r="11">
          <cell r="O11" t="str">
            <v>NO* 2.3.1.01.01.001.01.02</v>
          </cell>
          <cell r="R11" t="str">
            <v>1.2.2.0.00.08</v>
          </cell>
        </row>
        <row r="12">
          <cell r="O12" t="str">
            <v>2.3.1.01.01.001.01.02.01</v>
          </cell>
          <cell r="R12" t="str">
            <v>1.2.2.0.00.09</v>
          </cell>
        </row>
        <row r="13">
          <cell r="O13" t="str">
            <v>2.3.1.01.01.001.01.02.02</v>
          </cell>
          <cell r="R13" t="str">
            <v>1.2.2.0.00.10</v>
          </cell>
        </row>
        <row r="14">
          <cell r="O14" t="str">
            <v>NO* 2.3.1.01.01.001.01.03</v>
          </cell>
          <cell r="R14" t="str">
            <v>1.2.2.0.00.11</v>
          </cell>
        </row>
        <row r="15">
          <cell r="O15" t="str">
            <v>2.3.1.01.01.001.01.03.01</v>
          </cell>
          <cell r="R15" t="str">
            <v>1.2.2.0.00.12</v>
          </cell>
        </row>
        <row r="16">
          <cell r="O16" t="str">
            <v>2.3.1.01.01.001.01.03.02</v>
          </cell>
          <cell r="R16" t="str">
            <v>1.2.2.0.00.13</v>
          </cell>
        </row>
        <row r="17">
          <cell r="O17" t="str">
            <v>NO* 2.3.1.01.01.001.02</v>
          </cell>
          <cell r="R17" t="str">
            <v>1.2.2.0.00.14</v>
          </cell>
        </row>
        <row r="18">
          <cell r="O18" t="str">
            <v>2.3.1.01.01.001.02.01</v>
          </cell>
          <cell r="R18" t="str">
            <v>1.2.2.0.00.15</v>
          </cell>
        </row>
        <row r="19">
          <cell r="O19" t="str">
            <v>2.3.1.01.01.001.02.02</v>
          </cell>
          <cell r="R19" t="str">
            <v>1.2.2.0.00.16</v>
          </cell>
        </row>
        <row r="20">
          <cell r="O20" t="str">
            <v>2.3.1.01.01.001.02.03</v>
          </cell>
          <cell r="R20" t="str">
            <v>1.2.2.0.00.17</v>
          </cell>
        </row>
        <row r="21">
          <cell r="O21" t="str">
            <v>NO* 2.3.1.01.01.001.04</v>
          </cell>
          <cell r="R21" t="str">
            <v>1.2.2.0.00.18</v>
          </cell>
        </row>
        <row r="22">
          <cell r="O22" t="str">
            <v>2.3.1.01.01.001.04.01</v>
          </cell>
          <cell r="R22" t="str">
            <v>1.2.2.0.00.19</v>
          </cell>
        </row>
        <row r="23">
          <cell r="O23" t="str">
            <v>2.3.1.01.01.001.04.02</v>
          </cell>
          <cell r="R23" t="str">
            <v>1.2.2.0.00.25</v>
          </cell>
        </row>
        <row r="24">
          <cell r="O24" t="str">
            <v>2.3.1.01.01.001.04.03</v>
          </cell>
          <cell r="R24" t="str">
            <v>1.2.2.0.00.27</v>
          </cell>
        </row>
        <row r="25">
          <cell r="O25" t="str">
            <v>NO* 2.3.1.01.01.001.05</v>
          </cell>
          <cell r="R25" t="str">
            <v>1.2.2.0.00.28</v>
          </cell>
        </row>
        <row r="26">
          <cell r="O26" t="str">
            <v>2.3.1.01.01.001.05.01</v>
          </cell>
          <cell r="R26" t="str">
            <v>1.2.2.0.00.29</v>
          </cell>
        </row>
        <row r="27">
          <cell r="O27" t="str">
            <v>2.3.1.01.01.001.05.02</v>
          </cell>
          <cell r="R27" t="str">
            <v>1.2.3.1.01</v>
          </cell>
        </row>
        <row r="28">
          <cell r="O28" t="str">
            <v>2.3.1.01.01.001.05.03</v>
          </cell>
          <cell r="R28" t="str">
            <v>1.2.3.1.03.01</v>
          </cell>
        </row>
        <row r="29">
          <cell r="O29" t="str">
            <v>NO* 2.3.1.01.01.001.06</v>
          </cell>
          <cell r="R29" t="str">
            <v>1.2.3.1.03.02</v>
          </cell>
        </row>
        <row r="30">
          <cell r="O30" t="str">
            <v>2.3.1.01.01.001.06.01</v>
          </cell>
          <cell r="R30" t="str">
            <v>1.2.3.1.05.01</v>
          </cell>
        </row>
        <row r="31">
          <cell r="O31" t="str">
            <v>2.3.1.01.01.001.06.02</v>
          </cell>
          <cell r="R31" t="str">
            <v>1.2.3.1.05.02</v>
          </cell>
        </row>
        <row r="32">
          <cell r="O32" t="str">
            <v>2.3.1.01.01.001.06.03</v>
          </cell>
          <cell r="R32" t="str">
            <v>1.2.3.1.05.03</v>
          </cell>
        </row>
        <row r="33">
          <cell r="O33" t="str">
            <v>NO* 2.3.1.01.01.001.07</v>
          </cell>
          <cell r="R33" t="str">
            <v>1.2.3.1.05.04</v>
          </cell>
        </row>
        <row r="34">
          <cell r="O34" t="str">
            <v>2.3.1.01.01.001.07.01</v>
          </cell>
          <cell r="R34" t="str">
            <v>1.2.3.1.12</v>
          </cell>
        </row>
        <row r="35">
          <cell r="O35" t="str">
            <v>2.3.1.01.01.001.07.02</v>
          </cell>
          <cell r="R35" t="str">
            <v>1.2.3.1.14</v>
          </cell>
        </row>
        <row r="36">
          <cell r="O36" t="str">
            <v>2.3.1.01.01.001.07.03</v>
          </cell>
          <cell r="R36" t="str">
            <v>1.2.3.1.14.01</v>
          </cell>
        </row>
        <row r="37">
          <cell r="O37" t="str">
            <v>NO* 2.3.1.01.01.001.08</v>
          </cell>
          <cell r="R37" t="str">
            <v>1.2.3.1.14.02</v>
          </cell>
        </row>
        <row r="38">
          <cell r="O38" t="str">
            <v>NO* 2.3.1.01.01.001.08.01</v>
          </cell>
          <cell r="R38" t="str">
            <v>1.2.3.1.14.03</v>
          </cell>
        </row>
        <row r="39">
          <cell r="O39" t="str">
            <v>2.3.1.01.01.001.08.01.01</v>
          </cell>
          <cell r="R39" t="str">
            <v>1.2.3.1.14.04</v>
          </cell>
        </row>
        <row r="40">
          <cell r="O40" t="str">
            <v>2.3.1.01.01.001.08.01.02</v>
          </cell>
          <cell r="R40" t="str">
            <v>1.2.3.1.15</v>
          </cell>
        </row>
        <row r="41">
          <cell r="O41" t="str">
            <v>2.3.1.01.01.001.08.01.03</v>
          </cell>
          <cell r="R41" t="str">
            <v>1.2.3.1.17</v>
          </cell>
        </row>
        <row r="42">
          <cell r="O42" t="str">
            <v>NO* 2.3.1.01.01.001.08.02</v>
          </cell>
          <cell r="R42" t="str">
            <v>1.2.3.1.18</v>
          </cell>
        </row>
        <row r="43">
          <cell r="O43" t="str">
            <v>2.3.1.01.01.001.08.02.01</v>
          </cell>
          <cell r="R43" t="str">
            <v>1.2.3.1.18.01</v>
          </cell>
        </row>
        <row r="44">
          <cell r="O44" t="str">
            <v>2.3.1.01.01.001.08.02.02</v>
          </cell>
          <cell r="R44" t="str">
            <v>1.2.3.1.18.02</v>
          </cell>
        </row>
        <row r="45">
          <cell r="O45" t="str">
            <v>2.3.1.01.01.001.08.02.03</v>
          </cell>
          <cell r="R45" t="str">
            <v>1.2.3.1.19.01</v>
          </cell>
        </row>
        <row r="46">
          <cell r="O46" t="str">
            <v>NO* 2.3.1.01.01.002</v>
          </cell>
          <cell r="R46" t="str">
            <v>1.2.3.1.19.02</v>
          </cell>
        </row>
        <row r="47">
          <cell r="O47" t="str">
            <v>NO* 2.3.1.01.01.002.31</v>
          </cell>
          <cell r="R47" t="str">
            <v>1.2.3.1.19.03</v>
          </cell>
        </row>
        <row r="48">
          <cell r="O48" t="str">
            <v>2.3.1.01.01.002.31.01</v>
          </cell>
          <cell r="R48" t="str">
            <v>1.2.3.1.19.04</v>
          </cell>
        </row>
        <row r="49">
          <cell r="O49" t="str">
            <v>2.3.1.01.01.002.31.02</v>
          </cell>
          <cell r="R49" t="str">
            <v>1.2.3.1.19.05</v>
          </cell>
        </row>
        <row r="50">
          <cell r="O50" t="str">
            <v>NO* 2.3.1.01.01.002.32</v>
          </cell>
          <cell r="R50" t="str">
            <v>1.2.3.1.19.06</v>
          </cell>
        </row>
        <row r="51">
          <cell r="O51" t="str">
            <v>2.3.1.01.01.002.32.01</v>
          </cell>
          <cell r="R51" t="str">
            <v>1.2.3.1.19.07</v>
          </cell>
        </row>
        <row r="52">
          <cell r="O52" t="str">
            <v>2.3.1.01.01.002.32.02</v>
          </cell>
          <cell r="R52" t="str">
            <v>1.2.3.1.19.21</v>
          </cell>
        </row>
        <row r="53">
          <cell r="O53" t="str">
            <v>NO* 2.3.1.01.01.002.33</v>
          </cell>
          <cell r="R53" t="str">
            <v>1.2.3.1.19.22</v>
          </cell>
        </row>
        <row r="54">
          <cell r="O54" t="str">
            <v>2.3.1.01.01.002.33.01</v>
          </cell>
          <cell r="R54" t="str">
            <v>1.2.3.1.19.41</v>
          </cell>
        </row>
        <row r="55">
          <cell r="O55" t="str">
            <v>2.3.1.01.01.002.33.02</v>
          </cell>
          <cell r="R55" t="str">
            <v>1.2.3.1.19.42</v>
          </cell>
        </row>
        <row r="56">
          <cell r="O56" t="str">
            <v>NO* 2.3.1.01.02</v>
          </cell>
          <cell r="R56" t="str">
            <v>1.2.3.1.19.43</v>
          </cell>
        </row>
        <row r="57">
          <cell r="O57" t="str">
            <v>NO* 2.3.1.01.02.001</v>
          </cell>
          <cell r="R57" t="str">
            <v>1.2.3.1.19.44</v>
          </cell>
        </row>
        <row r="58">
          <cell r="O58" t="str">
            <v>2.3.1.01.02.001.01</v>
          </cell>
          <cell r="R58" t="str">
            <v>1.2.3.1.19.45</v>
          </cell>
        </row>
        <row r="59">
          <cell r="O59" t="str">
            <v>2.3.1.01.02.001.02</v>
          </cell>
          <cell r="R59" t="str">
            <v>1.2.3.1.19.46</v>
          </cell>
        </row>
        <row r="60">
          <cell r="O60" t="str">
            <v>2.3.1.01.02.001.03</v>
          </cell>
          <cell r="R60" t="str">
            <v>1.2.3.1.19.47</v>
          </cell>
        </row>
        <row r="61">
          <cell r="O61" t="str">
            <v>NO* 2.3.1.01.02.002</v>
          </cell>
          <cell r="R61" t="str">
            <v>1.2.3.1.19.48</v>
          </cell>
        </row>
        <row r="62">
          <cell r="O62" t="str">
            <v>2.3.1.01.02.002.01</v>
          </cell>
          <cell r="R62" t="str">
            <v>1.2.3.1.19.49</v>
          </cell>
        </row>
        <row r="63">
          <cell r="O63" t="str">
            <v>2.3.1.01.02.002.02</v>
          </cell>
          <cell r="R63" t="str">
            <v>1.2.3.1.19.50</v>
          </cell>
        </row>
        <row r="64">
          <cell r="O64" t="str">
            <v>2.3.1.01.02.002.03</v>
          </cell>
          <cell r="R64" t="str">
            <v>1.2.3.1.19.57</v>
          </cell>
        </row>
        <row r="65">
          <cell r="O65" t="str">
            <v>NO* 2.3.1.01.02.003</v>
          </cell>
          <cell r="R65" t="str">
            <v>1.2.3.1.19.58</v>
          </cell>
        </row>
        <row r="66">
          <cell r="O66" t="str">
            <v>2.3.1.01.02.003.01</v>
          </cell>
          <cell r="R66" t="str">
            <v>1.2.3.2.01</v>
          </cell>
        </row>
        <row r="67">
          <cell r="O67" t="str">
            <v>2.3.1.01.02.003.02</v>
          </cell>
          <cell r="R67" t="str">
            <v>1.2.3.2.02.01</v>
          </cell>
        </row>
        <row r="68">
          <cell r="O68" t="str">
            <v>2.3.1.01.02.003.03</v>
          </cell>
          <cell r="R68" t="str">
            <v>1.2.3.2.02.02</v>
          </cell>
        </row>
        <row r="69">
          <cell r="O69" t="str">
            <v>NO* 2.3.1.01.02.003.05</v>
          </cell>
          <cell r="R69" t="str">
            <v>1.2.3.2.02.03</v>
          </cell>
        </row>
        <row r="70">
          <cell r="O70" t="str">
            <v>2.3.1.01.02.003.05.03</v>
          </cell>
          <cell r="R70" t="str">
            <v>1.2.3.2.03</v>
          </cell>
        </row>
        <row r="71">
          <cell r="O71" t="str">
            <v>NO* 2.3.1.01.02.004</v>
          </cell>
          <cell r="R71" t="str">
            <v>1.2.3.2.05.01</v>
          </cell>
        </row>
        <row r="72">
          <cell r="O72" t="str">
            <v>2.3.1.01.02.004.01</v>
          </cell>
          <cell r="R72" t="str">
            <v>1.2.3.2.05.02</v>
          </cell>
        </row>
        <row r="73">
          <cell r="O73" t="str">
            <v>2.3.1.01.02.004.02</v>
          </cell>
          <cell r="R73" t="str">
            <v>1.2.3.2.05.03</v>
          </cell>
        </row>
        <row r="74">
          <cell r="O74" t="str">
            <v>2.3.1.01.02.004.03</v>
          </cell>
          <cell r="R74" t="str">
            <v>1.2.3.2.05.04</v>
          </cell>
        </row>
        <row r="75">
          <cell r="O75" t="str">
            <v>NO* 2.3.1.01.02.005</v>
          </cell>
          <cell r="R75" t="str">
            <v>1.2.3.2.05.05</v>
          </cell>
        </row>
        <row r="76">
          <cell r="O76" t="str">
            <v>2.3.1.01.02.005.03</v>
          </cell>
          <cell r="R76" t="str">
            <v>1.2.3.2.05.06</v>
          </cell>
        </row>
        <row r="77">
          <cell r="O77" t="str">
            <v>NO* 2.3.1.01.02.006</v>
          </cell>
          <cell r="R77" t="str">
            <v>1.2.3.2.06</v>
          </cell>
        </row>
        <row r="78">
          <cell r="O78" t="str">
            <v>2.3.1.01.02.006.01</v>
          </cell>
          <cell r="R78" t="str">
            <v>1.2.3.2.06.01</v>
          </cell>
        </row>
        <row r="79">
          <cell r="O79" t="str">
            <v>2.3.1.01.02.006.02</v>
          </cell>
          <cell r="R79" t="str">
            <v>1.2.3.2.06.02</v>
          </cell>
        </row>
        <row r="80">
          <cell r="O80" t="str">
            <v>2.3.1.01.02.006.03</v>
          </cell>
          <cell r="R80" t="str">
            <v>1.2.3.2.06.03</v>
          </cell>
        </row>
        <row r="81">
          <cell r="O81" t="str">
            <v>NO* 2.3.1.01.02.007</v>
          </cell>
          <cell r="R81" t="str">
            <v>1.2.3.2.06.04</v>
          </cell>
        </row>
        <row r="82">
          <cell r="O82" t="str">
            <v>2.3.1.01.02.007.01</v>
          </cell>
          <cell r="R82" t="str">
            <v>1.2.3.2.06.05</v>
          </cell>
        </row>
        <row r="83">
          <cell r="O83" t="str">
            <v>2.3.1.01.02.007.02</v>
          </cell>
          <cell r="R83" t="str">
            <v>1.2.3.2.06.06</v>
          </cell>
        </row>
        <row r="84">
          <cell r="O84" t="str">
            <v>2.3.1.01.02.007.03</v>
          </cell>
          <cell r="R84" t="str">
            <v>1.2.3.2.06.07</v>
          </cell>
        </row>
        <row r="85">
          <cell r="O85" t="str">
            <v>NO* 2.3.1.01.02.008</v>
          </cell>
          <cell r="R85" t="str">
            <v>1.2.3.2.06.08</v>
          </cell>
        </row>
        <row r="86">
          <cell r="O86" t="str">
            <v>2.3.1.01.02.008.01</v>
          </cell>
          <cell r="R86" t="str">
            <v>1.2.3.2.07</v>
          </cell>
        </row>
        <row r="87">
          <cell r="O87" t="str">
            <v>2.3.1.01.02.008.02</v>
          </cell>
          <cell r="R87" t="str">
            <v>1.2.3.2.07.01</v>
          </cell>
        </row>
        <row r="88">
          <cell r="O88" t="str">
            <v>2.3.1.01.02.008.03</v>
          </cell>
          <cell r="R88" t="str">
            <v>1.2.3.2.07.02</v>
          </cell>
        </row>
        <row r="89">
          <cell r="O89" t="str">
            <v>NO* 2.3.1.01.02.009</v>
          </cell>
          <cell r="R89" t="str">
            <v>1.2.3.2.09.01</v>
          </cell>
        </row>
        <row r="90">
          <cell r="O90" t="str">
            <v>2.3.1.01.02.009.01</v>
          </cell>
          <cell r="R90" t="str">
            <v>1.2.3.2.09.02</v>
          </cell>
        </row>
        <row r="91">
          <cell r="O91" t="str">
            <v>2.3.1.01.02.009.02</v>
          </cell>
          <cell r="R91" t="str">
            <v>1.2.3.2.09.03</v>
          </cell>
        </row>
        <row r="92">
          <cell r="O92" t="str">
            <v>2.3.1.01.02.009.03</v>
          </cell>
          <cell r="R92" t="str">
            <v>1.2.3.2.09.06</v>
          </cell>
        </row>
        <row r="93">
          <cell r="O93" t="str">
            <v>NO* 2.3.1.01.03</v>
          </cell>
          <cell r="R93" t="str">
            <v>1.2.3.2.10</v>
          </cell>
        </row>
        <row r="94">
          <cell r="O94" t="str">
            <v>NO* 2.3.1.01.03.001</v>
          </cell>
          <cell r="R94" t="str">
            <v>1.2.3.2.11</v>
          </cell>
        </row>
        <row r="95">
          <cell r="O95" t="str">
            <v>NO* 2.3.1.01.03.001.01</v>
          </cell>
          <cell r="R95" t="str">
            <v>1.2.3.2.15</v>
          </cell>
        </row>
        <row r="96">
          <cell r="O96" t="str">
            <v>2.3.1.01.03.001.01.01</v>
          </cell>
          <cell r="R96" t="str">
            <v>1.2.3.2.21.01</v>
          </cell>
        </row>
        <row r="97">
          <cell r="O97" t="str">
            <v>2.3.1.01.03.001.01.02</v>
          </cell>
          <cell r="R97" t="str">
            <v>1.2.3.2.21.02</v>
          </cell>
        </row>
        <row r="98">
          <cell r="O98" t="str">
            <v>2.3.1.01.03.001.01.03</v>
          </cell>
          <cell r="R98" t="str">
            <v>1.2.3.2.21.03</v>
          </cell>
        </row>
        <row r="99">
          <cell r="O99" t="str">
            <v>NO* 2.3.1.01.03.001.03</v>
          </cell>
          <cell r="R99" t="str">
            <v>1.2.3.2.21.04</v>
          </cell>
        </row>
        <row r="100">
          <cell r="O100" t="str">
            <v>2.3.1.01.03.001.03.03</v>
          </cell>
          <cell r="R100" t="str">
            <v>1.2.3.2.22.03</v>
          </cell>
        </row>
        <row r="101">
          <cell r="O101" t="str">
            <v>NO* 2.3.1.01.03.009</v>
          </cell>
          <cell r="R101" t="str">
            <v>1.2.3.2.22.04</v>
          </cell>
        </row>
        <row r="102">
          <cell r="O102" t="str">
            <v>2.3.1.01.03.009.03</v>
          </cell>
          <cell r="R102" t="str">
            <v>1.2.3.2.22.05</v>
          </cell>
        </row>
        <row r="103">
          <cell r="O103" t="str">
            <v>NO* 2.3.1.01.03.083</v>
          </cell>
          <cell r="R103" t="str">
            <v>1.2.3.2.22.06</v>
          </cell>
        </row>
        <row r="104">
          <cell r="O104" t="str">
            <v>2.3.1.01.03.083.01</v>
          </cell>
          <cell r="R104" t="str">
            <v>1.2.3.2.22.07</v>
          </cell>
        </row>
        <row r="105">
          <cell r="O105" t="str">
            <v>2.3.1.01.03.083.02</v>
          </cell>
          <cell r="R105" t="str">
            <v>1.2.3.2.23.01</v>
          </cell>
        </row>
        <row r="106">
          <cell r="O106" t="str">
            <v>NO* 2.3.1.01.03.096</v>
          </cell>
          <cell r="R106" t="str">
            <v>1.2.3.2.24.01</v>
          </cell>
        </row>
        <row r="107">
          <cell r="O107" t="str">
            <v>2.3.1.01.03.096.01</v>
          </cell>
          <cell r="R107" t="str">
            <v>1.2.3.2.24.02</v>
          </cell>
        </row>
        <row r="108">
          <cell r="O108" t="str">
            <v>2.3.1.01.03.096.02</v>
          </cell>
          <cell r="R108" t="str">
            <v>1.2.3.2.24.03</v>
          </cell>
        </row>
        <row r="109">
          <cell r="O109" t="str">
            <v>NO* 2.3.1.01.03.097</v>
          </cell>
          <cell r="R109" t="str">
            <v>1.2.3.2.24.04</v>
          </cell>
        </row>
        <row r="110">
          <cell r="O110" t="str">
            <v>2.3.1.01.03.097.01</v>
          </cell>
          <cell r="R110" t="str">
            <v>1.2.3.2.24.05</v>
          </cell>
        </row>
        <row r="111">
          <cell r="O111" t="str">
            <v>2.3.1.01.03.097.02</v>
          </cell>
          <cell r="R111" t="str">
            <v>1.2.3.2.24.06</v>
          </cell>
        </row>
        <row r="112">
          <cell r="O112" t="str">
            <v>NO* 2.3.1.01.03.098</v>
          </cell>
          <cell r="R112" t="str">
            <v>1.2.3.2.24.07</v>
          </cell>
        </row>
        <row r="113">
          <cell r="O113" t="str">
            <v>2.3.1.01.03.098.02</v>
          </cell>
          <cell r="R113" t="str">
            <v>1.2.3.2.24.08</v>
          </cell>
        </row>
        <row r="114">
          <cell r="O114" t="str">
            <v>2.3.1.01.03.101</v>
          </cell>
          <cell r="R114" t="str">
            <v>1.2.3.2.25.01</v>
          </cell>
        </row>
        <row r="115">
          <cell r="O115" t="str">
            <v>2.3.1.01.03.101.01</v>
          </cell>
          <cell r="R115" t="str">
            <v>1.2.3.2.25.02</v>
          </cell>
        </row>
        <row r="116">
          <cell r="O116" t="str">
            <v>2.3.1.01.03.101.02</v>
          </cell>
          <cell r="R116" t="str">
            <v>1.2.3.2.25.03</v>
          </cell>
        </row>
        <row r="117">
          <cell r="O117" t="str">
            <v>NO* 2.3.1.01.03.102</v>
          </cell>
          <cell r="R117" t="str">
            <v>1.2.3.2.25.04</v>
          </cell>
        </row>
        <row r="118">
          <cell r="O118" t="str">
            <v>2.3.1.01.03.102.01</v>
          </cell>
          <cell r="R118" t="str">
            <v>1.2.3.2.27.01</v>
          </cell>
        </row>
        <row r="119">
          <cell r="O119" t="str">
            <v>2.3.1.01.03.102.02</v>
          </cell>
          <cell r="R119" t="str">
            <v>1.2.3.2.27.02</v>
          </cell>
        </row>
        <row r="120">
          <cell r="O120" t="str">
            <v>NO* 2.3.1.01.03.103</v>
          </cell>
          <cell r="R120" t="str">
            <v>1.2.3.2.27.03</v>
          </cell>
        </row>
        <row r="121">
          <cell r="O121" t="str">
            <v>2.3.1.01.03.103.02</v>
          </cell>
          <cell r="R121" t="str">
            <v>1.2.3.2.27.04</v>
          </cell>
        </row>
        <row r="122">
          <cell r="O122" t="str">
            <v>NO* 2.3.1.01.03.105</v>
          </cell>
          <cell r="R122" t="str">
            <v>1.2.3.2.27.05</v>
          </cell>
        </row>
        <row r="123">
          <cell r="O123" t="str">
            <v>2.3.1.01.03.105.01</v>
          </cell>
          <cell r="R123" t="str">
            <v>1.2.3.2.27.06</v>
          </cell>
        </row>
        <row r="124">
          <cell r="O124" t="str">
            <v>2.3.1.01.03.105.02</v>
          </cell>
          <cell r="R124" t="str">
            <v>1.2.3.2.28.01</v>
          </cell>
        </row>
        <row r="125">
          <cell r="O125" t="str">
            <v>NO* 2.3.1.02</v>
          </cell>
          <cell r="R125" t="str">
            <v>1.2.3.2.28.02</v>
          </cell>
        </row>
        <row r="126">
          <cell r="O126" t="str">
            <v>NO* 2.3.1.02.01</v>
          </cell>
          <cell r="R126" t="str">
            <v>1.2.3.3.01.01</v>
          </cell>
        </row>
        <row r="127">
          <cell r="O127" t="str">
            <v>NO* 2.3.1.02.01.001</v>
          </cell>
          <cell r="R127" t="str">
            <v>1.2.3.3.01.02</v>
          </cell>
        </row>
        <row r="128">
          <cell r="O128" t="str">
            <v>NO* 2.3.1.02.01.001.01</v>
          </cell>
          <cell r="R128" t="str">
            <v>1.2.3.3.03</v>
          </cell>
        </row>
        <row r="129">
          <cell r="O129" t="str">
            <v>NO* 2.3.1.02.01.001.01.01</v>
          </cell>
          <cell r="R129" t="str">
            <v>1.2.3.3.04.01</v>
          </cell>
        </row>
        <row r="130">
          <cell r="O130" t="str">
            <v>2.3.1.02.01.001.01.01.01</v>
          </cell>
          <cell r="R130" t="str">
            <v>1.2.3.3.04.03</v>
          </cell>
        </row>
        <row r="131">
          <cell r="O131" t="str">
            <v>2.3.1.02.01.001.01.01.02</v>
          </cell>
          <cell r="R131" t="str">
            <v>1.2.3.3.04.05</v>
          </cell>
        </row>
        <row r="132">
          <cell r="O132" t="str">
            <v>2.3.1.02.01.001.01.04</v>
          </cell>
          <cell r="R132" t="str">
            <v>1.2.3.3.04.12</v>
          </cell>
        </row>
        <row r="133">
          <cell r="O133" t="str">
            <v>2.3.1.02.01.001.01.05</v>
          </cell>
          <cell r="R133" t="str">
            <v>1.2.3.3.04.13</v>
          </cell>
        </row>
        <row r="134">
          <cell r="O134" t="str">
            <v>2.3.1.02.01.001.06.05</v>
          </cell>
          <cell r="R134" t="str">
            <v>1.2.3.3.04.14</v>
          </cell>
        </row>
        <row r="135">
          <cell r="O135" t="str">
            <v>2.3.1.02.01.001.07.05</v>
          </cell>
          <cell r="R135" t="str">
            <v>1.2.3.3.04.15</v>
          </cell>
        </row>
        <row r="136">
          <cell r="O136" t="str">
            <v>2.3.1.02.01.001.08.01.05</v>
          </cell>
          <cell r="R136" t="str">
            <v>1.2.3.3.04.16</v>
          </cell>
        </row>
        <row r="137">
          <cell r="O137" t="str">
            <v>2.3.1.02.01.001.08.02.05</v>
          </cell>
          <cell r="R137" t="str">
            <v>1.2.3.3.04.17</v>
          </cell>
        </row>
        <row r="138">
          <cell r="O138" t="str">
            <v>NO* 2.3.1.02.01.001.02</v>
          </cell>
          <cell r="R138" t="str">
            <v>1.2.3.3.04.19</v>
          </cell>
        </row>
        <row r="139">
          <cell r="O139" t="str">
            <v>2.3.1.02.01.001.02.01</v>
          </cell>
          <cell r="R139" t="str">
            <v>1.2.3.3.04.20</v>
          </cell>
        </row>
        <row r="140">
          <cell r="O140" t="str">
            <v>2.3.1.02.01.001.02.04</v>
          </cell>
          <cell r="R140" t="str">
            <v>1.2.3.3.07.01</v>
          </cell>
        </row>
        <row r="141">
          <cell r="O141" t="str">
            <v>NO* 2.3.1.02.01.001.04</v>
          </cell>
          <cell r="R141" t="str">
            <v>1.2.3.3.07.02</v>
          </cell>
        </row>
        <row r="142">
          <cell r="O142" t="str">
            <v>2.3.1.02.01.001.04.01</v>
          </cell>
          <cell r="R142" t="str">
            <v>1.2.3.3.07.03</v>
          </cell>
        </row>
        <row r="143">
          <cell r="O143" t="str">
            <v>NO* 2.3.1.02.01.001.05</v>
          </cell>
          <cell r="R143" t="str">
            <v>1.2.3.3.07.04</v>
          </cell>
        </row>
        <row r="144">
          <cell r="O144" t="str">
            <v>2.3.1.02.01.001.05.01</v>
          </cell>
          <cell r="R144" t="str">
            <v>1.2.3.3.08.01</v>
          </cell>
        </row>
        <row r="145">
          <cell r="O145" t="str">
            <v>NO* 2.3.1.02.01.001.06</v>
          </cell>
          <cell r="R145" t="str">
            <v>1.2.3.3.11.01</v>
          </cell>
        </row>
        <row r="146">
          <cell r="O146" t="str">
            <v>2.3.1.02.01.001.06.01</v>
          </cell>
          <cell r="R146" t="str">
            <v>1.2.3.3.11.02</v>
          </cell>
        </row>
        <row r="147">
          <cell r="O147" t="str">
            <v>2.3.1.02.01.001.06.04</v>
          </cell>
          <cell r="R147" t="str">
            <v>1.2.3.3.18.01</v>
          </cell>
        </row>
        <row r="148">
          <cell r="O148" t="str">
            <v>NO* 2.3.1.02.01.001.07</v>
          </cell>
          <cell r="R148" t="str">
            <v>1.2.3.3.18.02</v>
          </cell>
        </row>
        <row r="149">
          <cell r="O149" t="str">
            <v>2.3.1.02.01.001.07.04</v>
          </cell>
          <cell r="R149" t="str">
            <v>1.2.3.4.02</v>
          </cell>
        </row>
        <row r="150">
          <cell r="O150" t="str">
            <v>NO* 2.3.1.02.01.001.08</v>
          </cell>
          <cell r="R150" t="str">
            <v>1.2.4.1.01.01</v>
          </cell>
        </row>
        <row r="151">
          <cell r="O151" t="str">
            <v>NO* 2.3.1.02.01.001.08.01</v>
          </cell>
          <cell r="R151" t="str">
            <v>1.2.4.1.01.02</v>
          </cell>
        </row>
        <row r="152">
          <cell r="O152" t="str">
            <v>2.3.1.02.01.001.08.01.01</v>
          </cell>
          <cell r="R152" t="str">
            <v>1.2.4.1.01.03</v>
          </cell>
        </row>
        <row r="153">
          <cell r="O153" t="str">
            <v>2.3.1.02.01.001.08.01.04</v>
          </cell>
          <cell r="R153" t="str">
            <v>1.2.4.1.03</v>
          </cell>
        </row>
        <row r="154">
          <cell r="O154" t="str">
            <v>NO* 2.3.1.02.01.001.08.02</v>
          </cell>
          <cell r="R154" t="str">
            <v>1.2.4.1.04</v>
          </cell>
        </row>
        <row r="155">
          <cell r="O155" t="str">
            <v>2.3.1.02.01.001.08.02.01</v>
          </cell>
          <cell r="R155" t="str">
            <v>1.2.4.2.01.01</v>
          </cell>
        </row>
        <row r="156">
          <cell r="O156" t="str">
            <v>2.3.1.02.01.001.08.02.04</v>
          </cell>
          <cell r="R156" t="str">
            <v>1.2.4.2.01.02</v>
          </cell>
        </row>
        <row r="157">
          <cell r="O157" t="str">
            <v>NO* 2.3.1.02.01.002</v>
          </cell>
          <cell r="R157" t="str">
            <v>1.2.4.2.02.01</v>
          </cell>
        </row>
        <row r="158">
          <cell r="O158" t="str">
            <v>NO* 2.3.1.02.01.002.34</v>
          </cell>
          <cell r="R158" t="str">
            <v>1.2.4.2.02.02</v>
          </cell>
        </row>
        <row r="159">
          <cell r="O159" t="str">
            <v>2.3.1.02.01.002.34.01</v>
          </cell>
          <cell r="R159" t="str">
            <v>1.2.4.3.01.01</v>
          </cell>
        </row>
        <row r="160">
          <cell r="O160" t="str">
            <v>NO* 2.3.1.02.02</v>
          </cell>
          <cell r="R160" t="str">
            <v>1.2.4.3.01.02</v>
          </cell>
        </row>
        <row r="161">
          <cell r="O161" t="str">
            <v>NO* 2.3.1.02.02.001</v>
          </cell>
          <cell r="R161" t="str">
            <v>1.2.4.3.02.01</v>
          </cell>
        </row>
        <row r="162">
          <cell r="O162" t="str">
            <v>2.3.1.02.02.001.01</v>
          </cell>
          <cell r="R162" t="str">
            <v>1.2.4.3.02.02</v>
          </cell>
        </row>
        <row r="163">
          <cell r="O163" t="str">
            <v>NO* 2.3.1.02.02.001.04</v>
          </cell>
          <cell r="R163" t="str">
            <v>1.2.4.3.03.01</v>
          </cell>
        </row>
        <row r="164">
          <cell r="O164" t="str">
            <v>2.3.1.02.02.001.04.01</v>
          </cell>
          <cell r="R164" t="str">
            <v>1.2.4.3.03.02</v>
          </cell>
        </row>
        <row r="165">
          <cell r="O165" t="str">
            <v>2.3.1.02.02.001.04.02</v>
          </cell>
          <cell r="R165" t="str">
            <v>1.2.4.4.01.01</v>
          </cell>
        </row>
        <row r="166">
          <cell r="O166" t="str">
            <v>NO* 2.3.1.02.02.001.05</v>
          </cell>
          <cell r="R166" t="str">
            <v>1.2.4.4.01.02</v>
          </cell>
        </row>
        <row r="167">
          <cell r="O167" t="str">
            <v>2.3.1.02.02.001.05.01</v>
          </cell>
          <cell r="R167" t="str">
            <v>1.2.4.4.03.01</v>
          </cell>
        </row>
        <row r="168">
          <cell r="O168" t="str">
            <v>2.3.1.02.02.001.05.02</v>
          </cell>
          <cell r="R168" t="str">
            <v>1.2.4.6.00.01</v>
          </cell>
        </row>
        <row r="169">
          <cell r="O169" t="str">
            <v>NO* 2.3.1.02.02.002</v>
          </cell>
          <cell r="R169" t="str">
            <v>1.2.4.6.00.02</v>
          </cell>
        </row>
        <row r="170">
          <cell r="O170" t="str">
            <v>2.3.1.02.02.002.01</v>
          </cell>
          <cell r="R170" t="str">
            <v>1.3.1.1.01.01</v>
          </cell>
        </row>
        <row r="171">
          <cell r="O171" t="str">
            <v>2.3.1.02.02.002.04</v>
          </cell>
          <cell r="R171" t="str">
            <v>1.3.1.1.01.02</v>
          </cell>
        </row>
        <row r="172">
          <cell r="O172" t="str">
            <v>2.3.1.02.02.002.05</v>
          </cell>
          <cell r="R172" t="str">
            <v>1.3.1.1.02.01</v>
          </cell>
        </row>
        <row r="173">
          <cell r="O173" t="str">
            <v>NO* 2.3.1.02.02.003</v>
          </cell>
          <cell r="R173" t="str">
            <v>1.3.1.1.02.02</v>
          </cell>
        </row>
        <row r="174">
          <cell r="O174" t="str">
            <v>2.3.1.02.02.003.01</v>
          </cell>
          <cell r="R174" t="str">
            <v>1.3.1.1.03</v>
          </cell>
        </row>
        <row r="175">
          <cell r="O175" t="str">
            <v>NO* 2.3.1.02.02.003.04</v>
          </cell>
          <cell r="R175" t="str">
            <v>1.3.1.1.05</v>
          </cell>
        </row>
        <row r="176">
          <cell r="O176" t="str">
            <v>2.3.1.02.02.003.04.01</v>
          </cell>
          <cell r="R176" t="str">
            <v>1.3.1.1.06.01</v>
          </cell>
        </row>
        <row r="177">
          <cell r="O177" t="str">
            <v>2.3.1.02.02.003.04.02</v>
          </cell>
          <cell r="R177" t="str">
            <v>1.3.1.1.07.01</v>
          </cell>
        </row>
        <row r="178">
          <cell r="O178" t="str">
            <v>2.3.1.02.02.003.04.03</v>
          </cell>
          <cell r="R178" t="str">
            <v>1.3.1.1.07.02</v>
          </cell>
        </row>
        <row r="179">
          <cell r="O179" t="str">
            <v>NO* 2.3.1.02.02.003.05</v>
          </cell>
          <cell r="R179" t="str">
            <v>1.3.1.1.07.03</v>
          </cell>
        </row>
        <row r="180">
          <cell r="O180" t="str">
            <v>2.3.1.02.02.003.05.04</v>
          </cell>
          <cell r="R180" t="str">
            <v>1.3.1.1.07.04</v>
          </cell>
        </row>
        <row r="181">
          <cell r="O181" t="str">
            <v>2.3.1.02.02.003.05.05</v>
          </cell>
          <cell r="R181" t="str">
            <v>1.3.1.1.07.05</v>
          </cell>
        </row>
        <row r="182">
          <cell r="O182" t="str">
            <v>NO* 2.3.1.02.02.003.06</v>
          </cell>
          <cell r="R182" t="str">
            <v>1.3.1.1.07.06</v>
          </cell>
        </row>
        <row r="183">
          <cell r="O183" t="str">
            <v>2.3.1.02.02.003.06.01</v>
          </cell>
          <cell r="R183" t="str">
            <v>1.3.1.1.07.07</v>
          </cell>
        </row>
        <row r="184">
          <cell r="O184" t="str">
            <v>2.3.1.02.02.003.06.02</v>
          </cell>
          <cell r="R184" t="str">
            <v>1.3.1.1.07.08</v>
          </cell>
        </row>
        <row r="185">
          <cell r="O185" t="str">
            <v>2.3.1.02.02.003.06.03</v>
          </cell>
          <cell r="R185" t="str">
            <v>1.3.1.1.07.09</v>
          </cell>
        </row>
        <row r="186">
          <cell r="O186" t="str">
            <v>NO* 2.3.1.02.02.004</v>
          </cell>
          <cell r="R186" t="str">
            <v>1.3.1.1.07.10</v>
          </cell>
        </row>
        <row r="187">
          <cell r="O187" t="str">
            <v>2.3.1.02.02.004.01</v>
          </cell>
          <cell r="R187" t="str">
            <v>1.3.1.1.07.11</v>
          </cell>
        </row>
        <row r="188">
          <cell r="O188" t="str">
            <v>2.3.1.02.02.004.04</v>
          </cell>
          <cell r="R188" t="str">
            <v>1.3.1.1.08.01</v>
          </cell>
        </row>
        <row r="189">
          <cell r="O189" t="str">
            <v>2.3.1.02.02.004.05</v>
          </cell>
          <cell r="R189" t="str">
            <v>1.3.1.1.08.02</v>
          </cell>
        </row>
        <row r="190">
          <cell r="O190" t="str">
            <v>NO* 2.3.1.02.02.005</v>
          </cell>
          <cell r="R190" t="str">
            <v>1.3.1.1.08.03</v>
          </cell>
        </row>
        <row r="191">
          <cell r="O191" t="str">
            <v>2.3.1.02.02.005.04</v>
          </cell>
          <cell r="R191" t="str">
            <v>1.3.1.1.09</v>
          </cell>
        </row>
        <row r="192">
          <cell r="O192" t="str">
            <v>2.3.1.02.02.005.05</v>
          </cell>
          <cell r="R192" t="str">
            <v>1.3.1.1.09.01</v>
          </cell>
        </row>
        <row r="193">
          <cell r="O193" t="str">
            <v>NO* 2.3.1.02.02.006</v>
          </cell>
          <cell r="R193" t="str">
            <v>1.3.1.1.09.02</v>
          </cell>
        </row>
        <row r="194">
          <cell r="O194" t="str">
            <v>2.3.1.02.02.006.01</v>
          </cell>
          <cell r="R194" t="str">
            <v>1.3.1.1.10.01</v>
          </cell>
        </row>
        <row r="195">
          <cell r="O195" t="str">
            <v>2.3.1.02.02.006.04</v>
          </cell>
          <cell r="R195" t="str">
            <v>1.3.1.1.11</v>
          </cell>
        </row>
        <row r="196">
          <cell r="O196" t="str">
            <v>2.3.1.02.02.006.05</v>
          </cell>
          <cell r="R196" t="str">
            <v>1.3.1.1.11.01</v>
          </cell>
        </row>
        <row r="197">
          <cell r="O197" t="str">
            <v>NO* 2.3.1.02.02.007</v>
          </cell>
          <cell r="R197" t="str">
            <v>1.3.1.1.11.04</v>
          </cell>
        </row>
        <row r="198">
          <cell r="O198" t="str">
            <v>2.3.1.02.02.007.01</v>
          </cell>
          <cell r="R198" t="str">
            <v>1.3.1.1.11.07</v>
          </cell>
        </row>
        <row r="199">
          <cell r="O199" t="str">
            <v>2.3.1.02.02.007.04</v>
          </cell>
          <cell r="R199" t="str">
            <v>1.3.1.1.11.08</v>
          </cell>
        </row>
        <row r="200">
          <cell r="O200" t="str">
            <v>2.3.1.02.02.007.05</v>
          </cell>
          <cell r="R200" t="str">
            <v>1.3.1.1.11.09</v>
          </cell>
        </row>
        <row r="201">
          <cell r="O201" t="str">
            <v>NO* 2.3.1.02.02.008</v>
          </cell>
          <cell r="R201" t="str">
            <v>1.3.1.1.11.10</v>
          </cell>
        </row>
        <row r="202">
          <cell r="O202" t="str">
            <v>2.3.1.02.02.008.01</v>
          </cell>
          <cell r="R202" t="str">
            <v>1.3.1.1.11.11</v>
          </cell>
        </row>
        <row r="203">
          <cell r="O203" t="str">
            <v>2.3.1.02.02.008.04</v>
          </cell>
          <cell r="R203" t="str">
            <v>1.3.1.1.11.12</v>
          </cell>
        </row>
        <row r="204">
          <cell r="O204" t="str">
            <v>2.3.1.02.02.008.05</v>
          </cell>
          <cell r="R204" t="str">
            <v>1.3.1.1.11.13</v>
          </cell>
        </row>
        <row r="205">
          <cell r="O205" t="str">
            <v>NO* 2.3.1.02.02.009</v>
          </cell>
          <cell r="R205" t="str">
            <v>1.3.1.1.11.14</v>
          </cell>
        </row>
        <row r="206">
          <cell r="O206" t="str">
            <v>2.3.1.02.02.009.01</v>
          </cell>
          <cell r="R206" t="str">
            <v>1.3.1.1.11.15</v>
          </cell>
        </row>
        <row r="207">
          <cell r="O207" t="str">
            <v>2.3.1.02.02.009.04</v>
          </cell>
          <cell r="R207" t="str">
            <v>1.3.1.1.11.16</v>
          </cell>
        </row>
        <row r="208">
          <cell r="O208" t="str">
            <v>2.3.1.02.02.009.05</v>
          </cell>
          <cell r="R208" t="str">
            <v>1.3.1.1.11.17</v>
          </cell>
        </row>
        <row r="209">
          <cell r="O209" t="str">
            <v>NO* 2.3.1.02.03</v>
          </cell>
          <cell r="R209" t="str">
            <v>1.3.1.1.11.21</v>
          </cell>
        </row>
        <row r="210">
          <cell r="O210" t="str">
            <v>NO* 2.3.1.02.03.001</v>
          </cell>
          <cell r="R210" t="str">
            <v>1.3.1.1.11.22</v>
          </cell>
        </row>
        <row r="211">
          <cell r="O211" t="str">
            <v>NO* 2.3.1.02.03.001.01</v>
          </cell>
          <cell r="R211" t="str">
            <v>1.3.1.1.11.23</v>
          </cell>
        </row>
        <row r="212">
          <cell r="O212" t="str">
            <v>2.3.1.02.03.001.01.01</v>
          </cell>
          <cell r="R212" t="str">
            <v>1.3.1.1.11.24</v>
          </cell>
        </row>
        <row r="213">
          <cell r="O213" t="str">
            <v>2.3.1.02.03.001.01.04</v>
          </cell>
          <cell r="R213" t="str">
            <v>1.3.1.1.11.25</v>
          </cell>
        </row>
        <row r="214">
          <cell r="O214" t="str">
            <v>2.3.1.02.03.001.01.05</v>
          </cell>
          <cell r="R214" t="str">
            <v>1.3.2.1.07</v>
          </cell>
        </row>
        <row r="215">
          <cell r="O215" t="str">
            <v>NO* 2.3.1.02.03.001.03</v>
          </cell>
          <cell r="R215" t="str">
            <v>1.3.2.1.09.01</v>
          </cell>
        </row>
        <row r="216">
          <cell r="O216" t="str">
            <v>2.3.1.02.03.001.03.04</v>
          </cell>
          <cell r="R216" t="str">
            <v>1.3.2.1.09.02</v>
          </cell>
        </row>
        <row r="217">
          <cell r="O217" t="str">
            <v>2.3.1.02.03.001.03.05</v>
          </cell>
          <cell r="R217" t="str">
            <v>1.3.2.1.09.03</v>
          </cell>
        </row>
        <row r="218">
          <cell r="O218" t="str">
            <v>NO* 2.3.1.02.03.084</v>
          </cell>
          <cell r="R218" t="str">
            <v>1.3.2.1.09.04</v>
          </cell>
        </row>
        <row r="219">
          <cell r="O219" t="str">
            <v>2.3.1.02.03.084.01</v>
          </cell>
          <cell r="R219" t="str">
            <v>1.3.2.1.09.05</v>
          </cell>
        </row>
        <row r="220">
          <cell r="O220" t="str">
            <v>2.3.1.02.03.094</v>
          </cell>
          <cell r="R220" t="str">
            <v>1.3.2.1.09.06</v>
          </cell>
        </row>
        <row r="221">
          <cell r="O221" t="str">
            <v>2.3.1.02.03.094.01</v>
          </cell>
          <cell r="R221" t="str">
            <v>1.3.2.1.10</v>
          </cell>
        </row>
        <row r="222">
          <cell r="O222" t="str">
            <v>2.3.1.02.03.096</v>
          </cell>
          <cell r="R222" t="str">
            <v>1.3.2.1.21.01</v>
          </cell>
        </row>
        <row r="223">
          <cell r="O223" t="str">
            <v>2.3.1.02.03.098</v>
          </cell>
          <cell r="R223" t="str">
            <v>1.3.2.1.21.02</v>
          </cell>
        </row>
        <row r="224">
          <cell r="O224" t="str">
            <v>NO* 2.3.2</v>
          </cell>
          <cell r="R224" t="str">
            <v>1.3.2.1.21.03</v>
          </cell>
        </row>
        <row r="225">
          <cell r="O225" t="str">
            <v>NO* 2.3.2.01</v>
          </cell>
          <cell r="R225" t="str">
            <v>1.3.2.1.21.04</v>
          </cell>
        </row>
        <row r="226">
          <cell r="O226" t="str">
            <v>NO* 2.3.2.01.01</v>
          </cell>
          <cell r="R226" t="str">
            <v>1.3.2.1.22.01</v>
          </cell>
        </row>
        <row r="227">
          <cell r="O227" t="str">
            <v>NO* 2.3.2.01.01.001</v>
          </cell>
          <cell r="R227" t="str">
            <v>1.3.2.1.22.02</v>
          </cell>
        </row>
        <row r="228">
          <cell r="O228" t="str">
            <v>NO* 2.3.2.01.01.001.01</v>
          </cell>
          <cell r="R228" t="str">
            <v>1.3.2.1.22.03</v>
          </cell>
        </row>
        <row r="229">
          <cell r="O229" t="str">
            <v>2.3.2.01.01.001.01.01</v>
          </cell>
          <cell r="R229" t="str">
            <v>1.3.2.1.22.04</v>
          </cell>
        </row>
        <row r="230">
          <cell r="O230" t="str">
            <v>2.3.2.01.01.001.01.02</v>
          </cell>
          <cell r="R230" t="str">
            <v>1.3.2.1.22.05</v>
          </cell>
        </row>
        <row r="231">
          <cell r="O231" t="str">
            <v>2.3.2.01.01.001.01.03</v>
          </cell>
          <cell r="R231" t="str">
            <v>1.3.2.1.22.06</v>
          </cell>
        </row>
        <row r="232">
          <cell r="O232" t="str">
            <v>2.3.2.01.01.001.01.04</v>
          </cell>
          <cell r="R232" t="str">
            <v>1.3.2.2.01</v>
          </cell>
        </row>
        <row r="233">
          <cell r="O233" t="str">
            <v>2.3.2.01.01.001.01.05</v>
          </cell>
          <cell r="R233" t="str">
            <v>1.3.2.2.03</v>
          </cell>
        </row>
        <row r="234">
          <cell r="O234" t="str">
            <v>2.3.2.01.01.001.01.06</v>
          </cell>
          <cell r="R234" t="str">
            <v>1.3.2.2.06</v>
          </cell>
        </row>
        <row r="235">
          <cell r="O235" t="str">
            <v>2.3.2.01.01.001.01.08</v>
          </cell>
          <cell r="R235" t="str">
            <v>1.3.2.2.08.01</v>
          </cell>
        </row>
        <row r="236">
          <cell r="O236" t="str">
            <v>2.3.2.01.01.001.01.09</v>
          </cell>
          <cell r="R236" t="str">
            <v>1.3.2.2.08.02</v>
          </cell>
        </row>
        <row r="237">
          <cell r="O237" t="str">
            <v>NO* 2.3.2.01.01.001.02</v>
          </cell>
          <cell r="R237" t="str">
            <v>1.3.2.2.08.03</v>
          </cell>
        </row>
        <row r="238">
          <cell r="O238" t="str">
            <v>2.3.2.01.01.001.02.01</v>
          </cell>
          <cell r="R238" t="str">
            <v>1.3.2.2.09</v>
          </cell>
        </row>
        <row r="239">
          <cell r="O239" t="str">
            <v>2.3.2.01.01.001.02.02</v>
          </cell>
          <cell r="R239" t="str">
            <v>1.3.2.2.11.02</v>
          </cell>
        </row>
        <row r="240">
          <cell r="O240" t="str">
            <v>2.3.2.01.01.001.02.03</v>
          </cell>
          <cell r="R240" t="str">
            <v>1.3.2.2.13</v>
          </cell>
        </row>
        <row r="241">
          <cell r="O241" t="str">
            <v>2.3.2.01.01.001.02.04</v>
          </cell>
          <cell r="R241" t="str">
            <v>1.3.2.3.01.01</v>
          </cell>
        </row>
        <row r="242">
          <cell r="O242" t="str">
            <v>2.3.2.01.01.001.02.05</v>
          </cell>
          <cell r="R242" t="str">
            <v>1.3.2.3.01.02</v>
          </cell>
        </row>
        <row r="243">
          <cell r="O243" t="str">
            <v>2.3.2.01.01.001.02.06</v>
          </cell>
          <cell r="R243" t="str">
            <v>1.3.2.3.01.03</v>
          </cell>
        </row>
        <row r="244">
          <cell r="O244" t="str">
            <v>2.3.2.01.01.001.02.07</v>
          </cell>
          <cell r="R244" t="str">
            <v>1.3.2.3.01.04</v>
          </cell>
        </row>
        <row r="245">
          <cell r="O245" t="str">
            <v>2.3.2.01.01.001.02.08</v>
          </cell>
          <cell r="R245" t="str">
            <v>1.3.2.3.01.05</v>
          </cell>
        </row>
        <row r="246">
          <cell r="O246" t="str">
            <v>2.3.2.01.01.001.02.11</v>
          </cell>
          <cell r="R246" t="str">
            <v>1.3.2.3.01.06</v>
          </cell>
        </row>
        <row r="247">
          <cell r="O247" t="str">
            <v>2.3.2.01.01.001.02.12</v>
          </cell>
          <cell r="R247" t="str">
            <v>1.3.2.3.01.07</v>
          </cell>
        </row>
        <row r="248">
          <cell r="O248" t="str">
            <v>2.3.2.01.01.001.02.13</v>
          </cell>
          <cell r="R248" t="str">
            <v>1.3.2.3.01.08</v>
          </cell>
        </row>
        <row r="249">
          <cell r="O249" t="str">
            <v>2.3.2.01.01.001.02.14</v>
          </cell>
          <cell r="R249" t="str">
            <v>1.3.2.3.01.09</v>
          </cell>
        </row>
        <row r="250">
          <cell r="O250" t="str">
            <v>NO* 2.3.2.01.01.001.03</v>
          </cell>
          <cell r="R250" t="str">
            <v>1.3.2.3.01.10</v>
          </cell>
        </row>
        <row r="251">
          <cell r="O251" t="str">
            <v>2.3.2.01.01.001.03.01</v>
          </cell>
          <cell r="R251" t="str">
            <v>1.3.2.3.01.11</v>
          </cell>
        </row>
        <row r="252">
          <cell r="O252" t="str">
            <v>2.3.2.01.01.001.03.02</v>
          </cell>
          <cell r="R252" t="str">
            <v>1.3.2.3.01.12</v>
          </cell>
        </row>
        <row r="253">
          <cell r="O253" t="str">
            <v>2.3.2.01.01.001.03.03</v>
          </cell>
          <cell r="R253" t="str">
            <v>1.3.2.3.01.13</v>
          </cell>
        </row>
        <row r="254">
          <cell r="O254" t="str">
            <v>2.3.2.01.01.001.03.04</v>
          </cell>
          <cell r="R254" t="str">
            <v>1.3.2.3.01.14</v>
          </cell>
        </row>
        <row r="255">
          <cell r="O255" t="str">
            <v>2.3.2.01.01.001.03.05</v>
          </cell>
          <cell r="R255" t="str">
            <v>1.3.2.3.01.15</v>
          </cell>
        </row>
        <row r="256">
          <cell r="O256" t="str">
            <v>2.3.2.01.01.001.03.06</v>
          </cell>
          <cell r="R256" t="str">
            <v>1.3.2.3.01.16</v>
          </cell>
        </row>
        <row r="257">
          <cell r="O257" t="str">
            <v>2.3.2.01.01.001.03.07</v>
          </cell>
          <cell r="R257" t="str">
            <v>1.3.2.3.01.17</v>
          </cell>
        </row>
        <row r="258">
          <cell r="O258" t="str">
            <v>2.3.2.01.01.001.03.08</v>
          </cell>
          <cell r="R258" t="str">
            <v>1.3.2.3.01.18</v>
          </cell>
        </row>
        <row r="259">
          <cell r="O259" t="str">
            <v>2.3.2.01.01.001.03.09</v>
          </cell>
          <cell r="R259" t="str">
            <v>1.3.2.3.01.19</v>
          </cell>
        </row>
        <row r="260">
          <cell r="O260" t="str">
            <v>2.3.2.01.01.001.03.10</v>
          </cell>
          <cell r="R260" t="str">
            <v>1.3.2.3.01.20</v>
          </cell>
        </row>
        <row r="261">
          <cell r="O261" t="str">
            <v>2.3.2.01.01.001.03.11</v>
          </cell>
          <cell r="R261" t="str">
            <v>1.3.2.3.01.21</v>
          </cell>
        </row>
        <row r="262">
          <cell r="O262" t="str">
            <v>2.3.2.01.01.001.03.12</v>
          </cell>
          <cell r="R262" t="str">
            <v>1.3.2.3.01.22</v>
          </cell>
        </row>
        <row r="263">
          <cell r="O263" t="str">
            <v>2.3.2.01.01.001.03.13</v>
          </cell>
          <cell r="R263" t="str">
            <v>1.3.2.3.01.23</v>
          </cell>
        </row>
        <row r="264">
          <cell r="O264" t="str">
            <v>2.3.2.01.01.001.03.14</v>
          </cell>
          <cell r="R264" t="str">
            <v>1.3.2.3.01.25</v>
          </cell>
        </row>
        <row r="265">
          <cell r="O265" t="str">
            <v>2.3.2.01.01.001.03.15</v>
          </cell>
          <cell r="R265" t="str">
            <v>1.3.2.3.01.26</v>
          </cell>
        </row>
        <row r="266">
          <cell r="O266" t="str">
            <v>2.3.2.01.01.001.03.16</v>
          </cell>
          <cell r="R266" t="str">
            <v>1.3.2.3.01.27</v>
          </cell>
        </row>
        <row r="267">
          <cell r="O267" t="str">
            <v>2.3.2.01.01.001.03.17</v>
          </cell>
          <cell r="R267" t="str">
            <v>1.3.2.3.01.28</v>
          </cell>
        </row>
        <row r="268">
          <cell r="O268" t="str">
            <v>2.3.2.01.01.001.03.18</v>
          </cell>
          <cell r="R268" t="str">
            <v>1.3.2.3.01.29</v>
          </cell>
        </row>
        <row r="269">
          <cell r="O269" t="str">
            <v>2.3.2.01.01.001.03.19</v>
          </cell>
          <cell r="R269" t="str">
            <v>1.3.2.3.01.30</v>
          </cell>
        </row>
        <row r="270">
          <cell r="O270" t="str">
            <v>2.3.2.01.01.001.04</v>
          </cell>
          <cell r="R270" t="str">
            <v>1.3.2.3.01.31</v>
          </cell>
        </row>
        <row r="271">
          <cell r="O271" t="str">
            <v>NO* 2.3.2.01.01.003</v>
          </cell>
          <cell r="R271" t="str">
            <v>1.3.2.3.01.32</v>
          </cell>
        </row>
        <row r="272">
          <cell r="O272" t="str">
            <v>NO* 2.3.2.01.01.003.01</v>
          </cell>
          <cell r="R272" t="str">
            <v>1.3.2.3.01.33</v>
          </cell>
        </row>
        <row r="273">
          <cell r="O273" t="str">
            <v>2.3.2.01.01.003.01.01</v>
          </cell>
          <cell r="R273" t="str">
            <v>1.3.2.3.01.34</v>
          </cell>
        </row>
        <row r="274">
          <cell r="O274" t="str">
            <v>2.3.2.01.01.003.01.02</v>
          </cell>
          <cell r="R274" t="str">
            <v>1.3.2.3.01.35</v>
          </cell>
        </row>
        <row r="275">
          <cell r="O275" t="str">
            <v>2.3.2.01.01.003.01.03</v>
          </cell>
          <cell r="R275" t="str">
            <v>1.3.2.3.01.36</v>
          </cell>
        </row>
        <row r="276">
          <cell r="O276" t="str">
            <v>2.3.2.01.01.003.01.04</v>
          </cell>
          <cell r="R276" t="str">
            <v>1.3.2.3.01.37</v>
          </cell>
        </row>
        <row r="277">
          <cell r="O277" t="str">
            <v>2.3.2.01.01.003.01.05</v>
          </cell>
          <cell r="R277" t="str">
            <v>1.3.2.3.01.38</v>
          </cell>
        </row>
        <row r="278">
          <cell r="O278" t="str">
            <v>2.3.2.01.01.003.01.06</v>
          </cell>
          <cell r="R278" t="str">
            <v>1.3.2.3.01.39</v>
          </cell>
        </row>
        <row r="279">
          <cell r="O279" t="str">
            <v>NO* 2.3.2.01.01.003.02</v>
          </cell>
          <cell r="R279" t="str">
            <v>1.3.2.3.01.40</v>
          </cell>
        </row>
        <row r="280">
          <cell r="O280" t="str">
            <v>2.3.2.01.01.003.02.01</v>
          </cell>
          <cell r="R280" t="str">
            <v>1.3.2.3.01.41</v>
          </cell>
        </row>
        <row r="281">
          <cell r="O281" t="str">
            <v>2.3.2.01.01.003.02.02</v>
          </cell>
          <cell r="R281" t="str">
            <v>1.3.2.3.01.42</v>
          </cell>
        </row>
        <row r="282">
          <cell r="O282" t="str">
            <v>2.3.2.01.01.003.02.03</v>
          </cell>
          <cell r="R282" t="str">
            <v>1.3.2.3.01.43</v>
          </cell>
        </row>
        <row r="283">
          <cell r="O283" t="str">
            <v>2.3.2.01.01.003.02.06</v>
          </cell>
          <cell r="R283" t="str">
            <v>1.3.2.3.01.44</v>
          </cell>
        </row>
        <row r="284">
          <cell r="O284" t="str">
            <v>2.3.2.01.01.003.02.08</v>
          </cell>
          <cell r="R284" t="str">
            <v>1.3.2.3.01.45</v>
          </cell>
        </row>
        <row r="285">
          <cell r="O285" t="str">
            <v>NO* 2.3.2.01.01.003.03</v>
          </cell>
          <cell r="R285" t="str">
            <v>1.3.2.3.01.51</v>
          </cell>
        </row>
        <row r="286">
          <cell r="O286" t="str">
            <v>2.3.2.01.01.003.03.01</v>
          </cell>
          <cell r="R286" t="str">
            <v>1.3.2.3.01.52</v>
          </cell>
        </row>
        <row r="287">
          <cell r="O287" t="str">
            <v>2.3.2.01.01.003.03.02</v>
          </cell>
          <cell r="R287" t="str">
            <v>1.3.2.3.01.53</v>
          </cell>
        </row>
        <row r="288">
          <cell r="O288" t="str">
            <v>NO* 2.3.2.01.01.003.04</v>
          </cell>
          <cell r="R288" t="str">
            <v>1.3.2.3.01.54</v>
          </cell>
        </row>
        <row r="289">
          <cell r="O289" t="str">
            <v>2.3.2.01.01.003.04.01</v>
          </cell>
          <cell r="R289" t="str">
            <v>1.3.2.3.01.55</v>
          </cell>
        </row>
        <row r="290">
          <cell r="O290" t="str">
            <v>2.3.2.01.01.003.04.02</v>
          </cell>
          <cell r="R290" t="str">
            <v>1.3.2.3.01.56</v>
          </cell>
        </row>
        <row r="291">
          <cell r="O291" t="str">
            <v>2.3.2.01.01.003.04.03</v>
          </cell>
          <cell r="R291" t="str">
            <v>1.3.2.3.01.57</v>
          </cell>
        </row>
        <row r="292">
          <cell r="O292" t="str">
            <v>2.3.2.01.01.003.04.04</v>
          </cell>
          <cell r="R292" t="str">
            <v>1.3.2.3.01.58</v>
          </cell>
        </row>
        <row r="293">
          <cell r="O293" t="str">
            <v>2.3.2.01.01.003.04.05</v>
          </cell>
          <cell r="R293" t="str">
            <v>1.3.2.3.01.59</v>
          </cell>
        </row>
        <row r="294">
          <cell r="O294" t="str">
            <v>2.3.2.01.01.003.04.06</v>
          </cell>
          <cell r="R294" t="str">
            <v>1.3.2.3.01.60</v>
          </cell>
        </row>
        <row r="295">
          <cell r="O295" t="str">
            <v>NO* 2.3.2.01.01.003.05</v>
          </cell>
          <cell r="R295" t="str">
            <v>1.3.2.3.01.61</v>
          </cell>
        </row>
        <row r="296">
          <cell r="O296" t="str">
            <v>2.3.2.01.01.003.05.01</v>
          </cell>
          <cell r="R296" t="str">
            <v>1.3.2.3.01.62</v>
          </cell>
        </row>
        <row r="297">
          <cell r="O297" t="str">
            <v>2.3.2.01.01.003.05.02</v>
          </cell>
          <cell r="R297" t="str">
            <v>1.3.2.3.01.63</v>
          </cell>
        </row>
        <row r="298">
          <cell r="O298" t="str">
            <v>2.3.2.01.01.003.05.03</v>
          </cell>
          <cell r="R298" t="str">
            <v>1.3.2.3.01.64</v>
          </cell>
        </row>
        <row r="299">
          <cell r="O299" t="str">
            <v>2.3.2.01.01.003.05.04</v>
          </cell>
          <cell r="R299" t="str">
            <v>1.3.2.3.01.65</v>
          </cell>
        </row>
        <row r="300">
          <cell r="O300" t="str">
            <v>2.3.2.01.01.003.05.05</v>
          </cell>
          <cell r="R300" t="str">
            <v>1.3.2.3.01.66</v>
          </cell>
        </row>
        <row r="301">
          <cell r="O301" t="str">
            <v>2.3.2.01.01.003.05.06</v>
          </cell>
          <cell r="R301" t="str">
            <v>1.3.2.3.01.68</v>
          </cell>
        </row>
        <row r="302">
          <cell r="O302" t="str">
            <v>2.3.2.01.01.003.05.07</v>
          </cell>
          <cell r="R302" t="str">
            <v>1.3.2.3.01.69</v>
          </cell>
        </row>
        <row r="303">
          <cell r="O303" t="str">
            <v>NO* 2.3.2.01.01.003.07</v>
          </cell>
          <cell r="R303" t="str">
            <v>1.3.2.3.01.70</v>
          </cell>
        </row>
        <row r="304">
          <cell r="O304" t="str">
            <v>2.3.2.01.01.003.07.01</v>
          </cell>
          <cell r="R304" t="str">
            <v>1.3.2.3.01.76</v>
          </cell>
        </row>
        <row r="305">
          <cell r="O305" t="str">
            <v>2.3.2.01.01.003.07.02</v>
          </cell>
          <cell r="R305" t="str">
            <v>1.3.2.3.01.78</v>
          </cell>
        </row>
        <row r="306">
          <cell r="O306" t="str">
            <v>2.3.2.01.01.003.07.03</v>
          </cell>
          <cell r="R306" t="str">
            <v>1.3.2.3.01.79</v>
          </cell>
        </row>
        <row r="307">
          <cell r="O307" t="str">
            <v>2.3.2.01.01.003.07.04</v>
          </cell>
          <cell r="R307" t="str">
            <v>1.3.2.3.01.80</v>
          </cell>
        </row>
        <row r="308">
          <cell r="O308" t="str">
            <v>2.3.2.01.01.003.07.05</v>
          </cell>
          <cell r="R308" t="str">
            <v>1.3.2.3.01.81</v>
          </cell>
        </row>
        <row r="309">
          <cell r="O309" t="str">
            <v>2.3.2.01.01.003.07.06</v>
          </cell>
          <cell r="R309" t="str">
            <v>1.3.2.3.01.82</v>
          </cell>
        </row>
        <row r="310">
          <cell r="O310" t="str">
            <v>NO* 2.3.2.01.01.003.07.07</v>
          </cell>
          <cell r="R310" t="str">
            <v>1.3.2.3.01.83</v>
          </cell>
        </row>
        <row r="311">
          <cell r="O311" t="str">
            <v>2.3.2.01.01.003.07.07.01</v>
          </cell>
          <cell r="R311" t="str">
            <v>1.3.2.3.01.84</v>
          </cell>
        </row>
        <row r="312">
          <cell r="O312" t="str">
            <v>2.3.2.01.01.003.07.07.02</v>
          </cell>
          <cell r="R312" t="str">
            <v>1.3.2.3.01.85</v>
          </cell>
        </row>
        <row r="313">
          <cell r="O313" t="str">
            <v>2.3.2.01.01.003.07.07.03</v>
          </cell>
          <cell r="R313" t="str">
            <v>1.3.2.3.01.86</v>
          </cell>
        </row>
        <row r="314">
          <cell r="O314" t="str">
            <v>2.3.2.01.01.003.07.07.04</v>
          </cell>
          <cell r="R314" t="str">
            <v>1.3.2.3.01.87</v>
          </cell>
        </row>
        <row r="315">
          <cell r="O315" t="str">
            <v>NO* 2.3.2.01.01.004</v>
          </cell>
          <cell r="R315" t="str">
            <v>1.3.2.3.01.88</v>
          </cell>
        </row>
        <row r="316">
          <cell r="O316" t="str">
            <v>NO* 2.3.2.01.01.004.01</v>
          </cell>
          <cell r="R316" t="str">
            <v>1.3.2.3.01.89</v>
          </cell>
        </row>
        <row r="317">
          <cell r="O317" t="str">
            <v>NO* 2.3.2.01.01.004.01.01</v>
          </cell>
          <cell r="R317" t="str">
            <v>1.3.2.3.01.90</v>
          </cell>
        </row>
        <row r="318">
          <cell r="O318" t="str">
            <v>2.3.2.01.01.004.01.01.01</v>
          </cell>
          <cell r="R318" t="str">
            <v>1.3.2.3.01.91</v>
          </cell>
        </row>
        <row r="319">
          <cell r="O319" t="str">
            <v>2.3.2.01.01.004.01.01.02</v>
          </cell>
          <cell r="R319" t="str">
            <v>1.3.2.3.01.92</v>
          </cell>
        </row>
        <row r="320">
          <cell r="O320" t="str">
            <v>2.3.2.01.01.004.01.01.03</v>
          </cell>
          <cell r="R320" t="str">
            <v>1.3.2.3.01.93</v>
          </cell>
        </row>
        <row r="321">
          <cell r="O321" t="str">
            <v>2.3.2.01.01.004.01.01.04</v>
          </cell>
          <cell r="R321" t="str">
            <v>1.3.2.3.01.94</v>
          </cell>
        </row>
        <row r="322">
          <cell r="O322" t="str">
            <v>2.3.2.01.01.004.01.01.05</v>
          </cell>
          <cell r="R322" t="str">
            <v>1.3.2.3.01.95</v>
          </cell>
        </row>
        <row r="323">
          <cell r="O323" t="str">
            <v>2.3.2.01.01.004.01.01.06</v>
          </cell>
          <cell r="R323" t="str">
            <v>1.3.2.3.01.96</v>
          </cell>
        </row>
        <row r="324">
          <cell r="O324" t="str">
            <v>2.3.2.01.01.004.01.02</v>
          </cell>
          <cell r="R324" t="str">
            <v>1.3.2.3.01.97</v>
          </cell>
        </row>
        <row r="325">
          <cell r="O325" t="str">
            <v>2.3.2.01.01.004.01.03</v>
          </cell>
          <cell r="R325" t="str">
            <v>1.3.2.3.01.98</v>
          </cell>
        </row>
        <row r="326">
          <cell r="O326" t="str">
            <v>2.3.2.01.01.004.01.04</v>
          </cell>
          <cell r="R326" t="str">
            <v>1.3.2.3.01.99</v>
          </cell>
        </row>
        <row r="327">
          <cell r="O327" t="str">
            <v>NO* 2.3.2.01.01.005</v>
          </cell>
          <cell r="R327" t="str">
            <v>1.3.2.3.01.100</v>
          </cell>
        </row>
        <row r="328">
          <cell r="O328" t="str">
            <v>NO* 2.3.2.01.01.005.01</v>
          </cell>
          <cell r="R328" t="str">
            <v>1.3.2.3.01.101</v>
          </cell>
        </row>
        <row r="329">
          <cell r="O329" t="str">
            <v>NO* 2.3.2.01.01.005.01.01</v>
          </cell>
          <cell r="R329" t="str">
            <v>1.3.2.3.01.102</v>
          </cell>
        </row>
        <row r="330">
          <cell r="O330" t="str">
            <v>2.3.2.01.01.005.01.01.01</v>
          </cell>
          <cell r="R330" t="str">
            <v>1.3.2.3.01.103</v>
          </cell>
        </row>
        <row r="331">
          <cell r="O331" t="str">
            <v>2.3.2.01.01.005.01.01.02</v>
          </cell>
          <cell r="R331" t="str">
            <v>1.3.2.3.01.104</v>
          </cell>
        </row>
        <row r="332">
          <cell r="O332" t="str">
            <v>2.3.2.01.01.005.01.01.03</v>
          </cell>
          <cell r="R332" t="str">
            <v>1.3.2.3.01.105</v>
          </cell>
        </row>
        <row r="333">
          <cell r="O333" t="str">
            <v>2.3.2.01.01.005.01.01.04</v>
          </cell>
          <cell r="R333" t="str">
            <v>1.3.2.3.01.106</v>
          </cell>
        </row>
        <row r="334">
          <cell r="O334" t="str">
            <v>2.3.2.01.01.005.01.01.05</v>
          </cell>
          <cell r="R334" t="str">
            <v>1.3.2.3.01.107</v>
          </cell>
        </row>
        <row r="335">
          <cell r="O335" t="str">
            <v>2.3.2.01.01.005.01.01.06</v>
          </cell>
          <cell r="R335" t="str">
            <v>1.3.2.3.01.108</v>
          </cell>
        </row>
        <row r="336">
          <cell r="O336" t="str">
            <v>2.3.2.01.01.005.01.01.07</v>
          </cell>
          <cell r="R336" t="str">
            <v>1.3.2.3.01.109</v>
          </cell>
        </row>
        <row r="337">
          <cell r="O337" t="str">
            <v>2.3.2.01.01.005.01.01.08</v>
          </cell>
          <cell r="R337" t="str">
            <v>1.3.2.3.01.110</v>
          </cell>
        </row>
        <row r="338">
          <cell r="O338" t="str">
            <v>NO* 2.3.2.01.01.005.01.02</v>
          </cell>
          <cell r="R338" t="str">
            <v>1.3.2.3.01.111</v>
          </cell>
        </row>
        <row r="339">
          <cell r="O339" t="str">
            <v>2.3.2.01.01.005.01.02.01</v>
          </cell>
          <cell r="R339" t="str">
            <v>1.3.2.3.01.112</v>
          </cell>
        </row>
        <row r="340">
          <cell r="O340" t="str">
            <v>2.3.2.01.01.005.01.02.02</v>
          </cell>
          <cell r="R340" t="str">
            <v>1.3.2.3.01.113</v>
          </cell>
        </row>
        <row r="341">
          <cell r="O341" t="str">
            <v>2.3.2.01.01.005.01.02.03</v>
          </cell>
          <cell r="R341" t="str">
            <v>1.3.2.3.01.114</v>
          </cell>
        </row>
        <row r="342">
          <cell r="O342" t="str">
            <v>2.3.2.01.01.005.01.02.04</v>
          </cell>
          <cell r="R342" t="str">
            <v>1.3.2.3.01.115</v>
          </cell>
        </row>
        <row r="343">
          <cell r="O343" t="str">
            <v>2.3.2.01.01.005.01.02.05</v>
          </cell>
          <cell r="R343" t="str">
            <v>1.3.2.3.01.116</v>
          </cell>
        </row>
        <row r="344">
          <cell r="O344" t="str">
            <v>2.3.2.01.01.005.01.02.06</v>
          </cell>
          <cell r="R344" t="str">
            <v>1.3.2.3.01.117</v>
          </cell>
        </row>
        <row r="345">
          <cell r="O345" t="str">
            <v>NO* 2.3.2.01.01.005.02</v>
          </cell>
          <cell r="R345" t="str">
            <v>1.3.2.3.01.118</v>
          </cell>
        </row>
        <row r="346">
          <cell r="O346" t="str">
            <v>2.3.2.01.01.005.02.01</v>
          </cell>
          <cell r="R346" t="str">
            <v>1.3.2.3.01.119</v>
          </cell>
        </row>
        <row r="347">
          <cell r="O347" t="str">
            <v>NO* 2.3.2.01.01.005.02.03</v>
          </cell>
          <cell r="R347" t="str">
            <v>1.3.2.3.01.120</v>
          </cell>
        </row>
        <row r="348">
          <cell r="O348" t="str">
            <v>NO* 2.3.2.01.01.005.02.03.01</v>
          </cell>
          <cell r="R348" t="str">
            <v>1.3.2.3.01.121</v>
          </cell>
        </row>
        <row r="349">
          <cell r="O349" t="str">
            <v>2.3.2.01.01.005.02.03.01.01</v>
          </cell>
          <cell r="R349" t="str">
            <v>1.3.2.3.01.122</v>
          </cell>
        </row>
        <row r="350">
          <cell r="O350" t="str">
            <v>2.3.2.01.01.005.02.03.01.02</v>
          </cell>
          <cell r="R350" t="str">
            <v>1.3.2.3.01.123</v>
          </cell>
        </row>
        <row r="351">
          <cell r="O351" t="str">
            <v>2.3.2.01.01.005.02.03.02</v>
          </cell>
          <cell r="R351" t="str">
            <v>1.3.2.3.01.124</v>
          </cell>
        </row>
        <row r="352">
          <cell r="O352" t="str">
            <v>2.3.2.01.01.005.02.04</v>
          </cell>
          <cell r="R352" t="str">
            <v>1.3.2.3.01.125</v>
          </cell>
        </row>
        <row r="353">
          <cell r="O353" t="str">
            <v>2.3.2.01.01.005.02.05</v>
          </cell>
          <cell r="R353" t="str">
            <v>1.3.2.3.01.126</v>
          </cell>
        </row>
        <row r="354">
          <cell r="O354" t="str">
            <v>NO* 2.3.2.01.02</v>
          </cell>
          <cell r="R354" t="str">
            <v>1.3.2.3.01.127</v>
          </cell>
        </row>
        <row r="355">
          <cell r="O355" t="str">
            <v>2.3.2.01.02.001</v>
          </cell>
          <cell r="R355" t="str">
            <v>1.3.2.3.01.128</v>
          </cell>
        </row>
        <row r="356">
          <cell r="O356" t="str">
            <v>2.3.2.01.02.002</v>
          </cell>
          <cell r="R356" t="str">
            <v>1.3.2.3.02.01</v>
          </cell>
        </row>
        <row r="357">
          <cell r="O357" t="str">
            <v>2.3.2.01.02.003</v>
          </cell>
          <cell r="R357" t="str">
            <v>1.3.2.3.11.01</v>
          </cell>
        </row>
        <row r="358">
          <cell r="O358" t="str">
            <v>NO* 2.3.2.01.03</v>
          </cell>
          <cell r="R358" t="str">
            <v>1.3.2.3.11.02</v>
          </cell>
        </row>
        <row r="359">
          <cell r="O359" t="str">
            <v>2.3.2.01.03.001</v>
          </cell>
          <cell r="R359" t="str">
            <v>1.3.2.3.11.03</v>
          </cell>
        </row>
        <row r="360">
          <cell r="O360" t="str">
            <v>2.3.2.01.03.002</v>
          </cell>
          <cell r="R360" t="str">
            <v>1.3.3.0.00.00</v>
          </cell>
        </row>
        <row r="361">
          <cell r="O361" t="str">
            <v>NO* 2.3.2.02</v>
          </cell>
          <cell r="R361" t="str">
            <v>1.3.3.0.00.00</v>
          </cell>
        </row>
        <row r="362">
          <cell r="O362" t="str">
            <v>NO* 2.3.2.02.01</v>
          </cell>
          <cell r="R362" t="str">
            <v>1.3.3.0.00.01</v>
          </cell>
        </row>
        <row r="363">
          <cell r="O363" t="str">
            <v>2.3.2.02.01.000</v>
          </cell>
          <cell r="R363" t="str">
            <v>1.3.3.0.00.02</v>
          </cell>
        </row>
        <row r="364">
          <cell r="O364" t="str">
            <v>2.3.2.02.01.001</v>
          </cell>
          <cell r="R364" t="str">
            <v>1.3.3.0.00.03</v>
          </cell>
        </row>
        <row r="365">
          <cell r="O365" t="str">
            <v>2.3.2.02.01.002</v>
          </cell>
          <cell r="R365" t="str">
            <v>1.3.3.0.00.04</v>
          </cell>
        </row>
        <row r="366">
          <cell r="O366" t="str">
            <v>2.3.2.02.01.003</v>
          </cell>
          <cell r="R366" t="str">
            <v>1.3.3.0.00.05</v>
          </cell>
        </row>
        <row r="367">
          <cell r="O367" t="str">
            <v>2.3.2.02.01.004</v>
          </cell>
          <cell r="R367" t="str">
            <v>1.3.3.0.00.06</v>
          </cell>
        </row>
        <row r="368">
          <cell r="O368" t="str">
            <v>NO* 2.3.2.02.02</v>
          </cell>
          <cell r="R368" t="str">
            <v>1.3.3.0.00.07</v>
          </cell>
        </row>
        <row r="369">
          <cell r="O369" t="str">
            <v>2.3.2.02.02.005</v>
          </cell>
          <cell r="R369" t="str">
            <v>1.3.3.0.00.08</v>
          </cell>
        </row>
        <row r="370">
          <cell r="O370" t="str">
            <v>2.3.2.02.02.006</v>
          </cell>
          <cell r="R370" t="str">
            <v>1.3.3.0.00.09</v>
          </cell>
        </row>
        <row r="371">
          <cell r="O371" t="str">
            <v>2.3.2.02.02.007</v>
          </cell>
          <cell r="R371" t="str">
            <v>1.3.3.0.00.10</v>
          </cell>
        </row>
        <row r="372">
          <cell r="O372" t="str">
            <v>2.3.2.02.02.008</v>
          </cell>
          <cell r="R372" t="str">
            <v>1.3.3.0.00.11</v>
          </cell>
        </row>
        <row r="373">
          <cell r="O373" t="str">
            <v>2.3.2.02.02.009</v>
          </cell>
          <cell r="R373" t="str">
            <v>1.3.3.0.00.12</v>
          </cell>
        </row>
        <row r="374">
          <cell r="O374" t="str">
            <v>2.3.2.02.02.010</v>
          </cell>
          <cell r="R374" t="str">
            <v>1.3.3.0.00.13</v>
          </cell>
        </row>
        <row r="375">
          <cell r="O375" t="str">
            <v>NO* 2.3.3</v>
          </cell>
          <cell r="R375" t="str">
            <v>1.3.3.0.00.14</v>
          </cell>
        </row>
        <row r="376">
          <cell r="O376" t="str">
            <v>NO* 2.3.3.01</v>
          </cell>
          <cell r="R376" t="str">
            <v>1.3.3.0.00.15</v>
          </cell>
        </row>
        <row r="377">
          <cell r="O377" t="str">
            <v>NO* 2.3.3.01.02</v>
          </cell>
          <cell r="R377" t="str">
            <v>1.3.3.0.00.16</v>
          </cell>
        </row>
        <row r="378">
          <cell r="O378" t="str">
            <v>2.3.3.01.02.003</v>
          </cell>
          <cell r="R378" t="str">
            <v>1.3.3.0.00.17</v>
          </cell>
        </row>
        <row r="379">
          <cell r="O379" t="str">
            <v>2.3.3.01.02.004</v>
          </cell>
          <cell r="R379" t="str">
            <v>1.3.3.0.00.18</v>
          </cell>
        </row>
        <row r="380">
          <cell r="O380" t="str">
            <v>2.3.3.01.02.004.01</v>
          </cell>
          <cell r="R380" t="str">
            <v>1.3.3.0.00.19</v>
          </cell>
        </row>
        <row r="381">
          <cell r="O381" t="str">
            <v>2.3.3.01.02.004.02</v>
          </cell>
          <cell r="R381" t="str">
            <v>1.3.3.0.00.20</v>
          </cell>
        </row>
        <row r="382">
          <cell r="O382" t="str">
            <v>2.3.3.01.02.004.03</v>
          </cell>
          <cell r="R382" t="str">
            <v>1.3.3.0.00.21</v>
          </cell>
        </row>
        <row r="383">
          <cell r="O383" t="str">
            <v>2.3.3.01.02.004.04</v>
          </cell>
          <cell r="R383" t="str">
            <v>1.3.3.0.00.22</v>
          </cell>
        </row>
        <row r="384">
          <cell r="O384" t="str">
            <v>2.3.3.01.02.005</v>
          </cell>
          <cell r="R384" t="str">
            <v>1.3.3.0.00.23</v>
          </cell>
        </row>
        <row r="385">
          <cell r="O385" t="str">
            <v>NO* 2.3.3.01.04</v>
          </cell>
          <cell r="R385" t="str">
            <v>1.3.3.0.00.24</v>
          </cell>
        </row>
        <row r="386">
          <cell r="O386" t="str">
            <v>2.3.3.01.04.004</v>
          </cell>
          <cell r="R386" t="str">
            <v>1.3.3.0.00.25</v>
          </cell>
        </row>
        <row r="387">
          <cell r="O387" t="str">
            <v>2.3.3.01.04.004.01</v>
          </cell>
          <cell r="R387" t="str">
            <v>1.3.3.1.00</v>
          </cell>
        </row>
        <row r="388">
          <cell r="O388" t="str">
            <v>2.3.3.01.04.004.02</v>
          </cell>
          <cell r="R388" t="str">
            <v>1.3.3.1.01</v>
          </cell>
        </row>
        <row r="389">
          <cell r="O389" t="str">
            <v>2.3.3.01.04.004.03</v>
          </cell>
          <cell r="R389" t="str">
            <v>1.3.3.1.12</v>
          </cell>
        </row>
        <row r="390">
          <cell r="O390" t="str">
            <v>2.3.3.01.04.004.04</v>
          </cell>
          <cell r="R390" t="str">
            <v>1.3.3.1.14.01</v>
          </cell>
        </row>
        <row r="391">
          <cell r="O391" t="str">
            <v>NO* 2.3.3.02</v>
          </cell>
          <cell r="R391" t="str">
            <v>1.3.3.1.14.02</v>
          </cell>
        </row>
        <row r="392">
          <cell r="O392" t="str">
            <v>NO* 2.3.3.02.01</v>
          </cell>
          <cell r="R392" t="str">
            <v>1.3.3.1.14.03</v>
          </cell>
        </row>
        <row r="393">
          <cell r="O393" t="str">
            <v>2.3.3.02.01.001</v>
          </cell>
          <cell r="R393" t="str">
            <v>1.3.3.1.14.04</v>
          </cell>
        </row>
        <row r="394">
          <cell r="O394" t="str">
            <v>2.3.3.02.01.003</v>
          </cell>
          <cell r="R394" t="str">
            <v>1.3.3.1.15</v>
          </cell>
        </row>
        <row r="395">
          <cell r="O395" t="str">
            <v>NO* 2.3.3.03</v>
          </cell>
          <cell r="R395" t="str">
            <v>1.3.3.1.18</v>
          </cell>
        </row>
        <row r="396">
          <cell r="O396" t="str">
            <v>NO* 2.3.3.03.03</v>
          </cell>
          <cell r="R396" t="str">
            <v>1.3.3.1.19.01</v>
          </cell>
        </row>
        <row r="397">
          <cell r="O397" t="str">
            <v>2.3.3.03.03.01</v>
          </cell>
          <cell r="R397" t="str">
            <v>1.3.3.1.19.02</v>
          </cell>
        </row>
        <row r="398">
          <cell r="O398" t="str">
            <v>NO* 2.3.3.05</v>
          </cell>
          <cell r="R398" t="str">
            <v>1.3.3.1.19.03</v>
          </cell>
        </row>
        <row r="399">
          <cell r="O399" t="str">
            <v>2.3.3.05.08</v>
          </cell>
          <cell r="R399" t="str">
            <v>1.3.3.1.19.04</v>
          </cell>
        </row>
        <row r="400">
          <cell r="O400" t="str">
            <v>NO* 2.3.3.05.08.007</v>
          </cell>
          <cell r="R400" t="str">
            <v>1.3.3.1.19.05</v>
          </cell>
        </row>
        <row r="401">
          <cell r="O401" t="str">
            <v>2.3.3.05.08.007.01</v>
          </cell>
          <cell r="R401" t="str">
            <v>1.3.3.1.19.06</v>
          </cell>
        </row>
        <row r="402">
          <cell r="O402" t="str">
            <v>NO* 2.3.3.05.09</v>
          </cell>
          <cell r="R402" t="str">
            <v>1.3.3.1.19.21</v>
          </cell>
        </row>
        <row r="403">
          <cell r="O403" t="str">
            <v>2.3.3.05.09.045</v>
          </cell>
          <cell r="R403" t="str">
            <v>1.3.3.1.19.22</v>
          </cell>
        </row>
        <row r="404">
          <cell r="O404" t="str">
            <v>2.3.3.05.09.053</v>
          </cell>
          <cell r="R404" t="str">
            <v>1.3.3.1.19.41</v>
          </cell>
        </row>
        <row r="405">
          <cell r="O405" t="str">
            <v>2.3.3.05.09.054</v>
          </cell>
          <cell r="R405" t="str">
            <v>1.3.3.1.19.42</v>
          </cell>
        </row>
        <row r="406">
          <cell r="O406" t="str">
            <v>NO* 2.3.3.07</v>
          </cell>
          <cell r="R406" t="str">
            <v>1.3.3.1.19.43</v>
          </cell>
        </row>
        <row r="407">
          <cell r="O407" t="str">
            <v>NO* 2.3.3.07.01</v>
          </cell>
          <cell r="R407" t="str">
            <v>1.3.3.1.19.44</v>
          </cell>
        </row>
        <row r="408">
          <cell r="O408" t="str">
            <v>2.3.3.07.01.002</v>
          </cell>
          <cell r="R408" t="str">
            <v>1.3.3.1.19.45</v>
          </cell>
        </row>
        <row r="409">
          <cell r="O409" t="str">
            <v>NO* 2.3.3.07.02</v>
          </cell>
          <cell r="R409" t="str">
            <v>1.3.3.1.19.46</v>
          </cell>
        </row>
        <row r="410">
          <cell r="O410" t="str">
            <v>NO* 2.3.3.07.02.001</v>
          </cell>
          <cell r="R410" t="str">
            <v>1.3.3.1.19.47</v>
          </cell>
        </row>
        <row r="411">
          <cell r="O411" t="str">
            <v>2.3.3.07.02.001.01</v>
          </cell>
          <cell r="R411" t="str">
            <v>1.3.3.1.19.48</v>
          </cell>
        </row>
        <row r="412">
          <cell r="O412" t="str">
            <v>2.3.3.07.02.001.02</v>
          </cell>
          <cell r="R412" t="str">
            <v>1.3.3.1.19.49</v>
          </cell>
        </row>
        <row r="413">
          <cell r="O413" t="str">
            <v>NO* 2.3.3.08</v>
          </cell>
          <cell r="R413" t="str">
            <v>1.3.3.1.19.50</v>
          </cell>
        </row>
        <row r="414">
          <cell r="O414" t="str">
            <v>2.3.3.08.04</v>
          </cell>
          <cell r="R414" t="str">
            <v>1.3.3.1.19.51</v>
          </cell>
        </row>
        <row r="415">
          <cell r="O415" t="str">
            <v>2.3.3.08.06</v>
          </cell>
          <cell r="R415" t="str">
            <v>1.3.3.1.19.52</v>
          </cell>
        </row>
        <row r="416">
          <cell r="O416" t="str">
            <v>2.3.3.08.07</v>
          </cell>
          <cell r="R416" t="str">
            <v>1.3.3.1.19.53</v>
          </cell>
        </row>
        <row r="417">
          <cell r="O417" t="str">
            <v>2.3.3.08.08</v>
          </cell>
          <cell r="R417" t="str">
            <v>1.3.3.1.19.54</v>
          </cell>
        </row>
        <row r="418">
          <cell r="O418" t="str">
            <v>NO* 2.3.3.09</v>
          </cell>
          <cell r="R418" t="str">
            <v>1.3.3.1.19.55</v>
          </cell>
        </row>
        <row r="419">
          <cell r="O419" t="str">
            <v>2.3.3.09.16</v>
          </cell>
          <cell r="R419" t="str">
            <v>1.3.3.1.19.56</v>
          </cell>
        </row>
        <row r="420">
          <cell r="O420" t="str">
            <v>2.3.3.09.17</v>
          </cell>
          <cell r="R420" t="str">
            <v>1.3.3.2.00.28</v>
          </cell>
        </row>
        <row r="421">
          <cell r="O421" t="str">
            <v>NO* 2.3.3.12</v>
          </cell>
          <cell r="R421" t="str">
            <v>1.3.3.2.00.29</v>
          </cell>
        </row>
        <row r="422">
          <cell r="O422" t="str">
            <v>2.3.3.12.03</v>
          </cell>
          <cell r="R422" t="str">
            <v>1.3.3.10.00.01</v>
          </cell>
        </row>
        <row r="423">
          <cell r="O423" t="str">
            <v>NO* 2.3.3.13</v>
          </cell>
          <cell r="R423" t="str">
            <v>1.3.3.10.00.02</v>
          </cell>
        </row>
        <row r="424">
          <cell r="O424" t="str">
            <v>NO* 2.3.3.13.01</v>
          </cell>
          <cell r="R424" t="str">
            <v>1.3.3.11.01.01</v>
          </cell>
        </row>
        <row r="425">
          <cell r="O425" t="str">
            <v>2.3.3.13.01.001</v>
          </cell>
          <cell r="R425" t="str">
            <v>1.3.3.11.01.02</v>
          </cell>
        </row>
        <row r="426">
          <cell r="O426" t="str">
            <v>2.3.3.13.01.002</v>
          </cell>
          <cell r="R426" t="str">
            <v>1.3.3.11.02.01</v>
          </cell>
        </row>
        <row r="427">
          <cell r="O427" t="str">
            <v>2.3.3.13.01.003</v>
          </cell>
          <cell r="R427" t="str">
            <v>1.3.3.11.02.02</v>
          </cell>
        </row>
        <row r="428">
          <cell r="O428" t="str">
            <v>NO* 2.3.4</v>
          </cell>
          <cell r="R428" t="str">
            <v>1.3.3.11.03</v>
          </cell>
        </row>
        <row r="429">
          <cell r="O429" t="str">
            <v>2.3.4.02</v>
          </cell>
          <cell r="R429" t="str">
            <v>1.3.3.11.05</v>
          </cell>
        </row>
        <row r="430">
          <cell r="O430" t="str">
            <v>2.3.4.02.04</v>
          </cell>
          <cell r="R430" t="str">
            <v>1.3.3.11.06</v>
          </cell>
        </row>
        <row r="431">
          <cell r="O431" t="str">
            <v>NO* 2.3.7</v>
          </cell>
          <cell r="R431" t="str">
            <v>1.3.3.11.06.01</v>
          </cell>
        </row>
        <row r="432">
          <cell r="O432" t="str">
            <v>NO* 2.3.7.01</v>
          </cell>
          <cell r="R432" t="str">
            <v>1.3.3.11.06.02</v>
          </cell>
        </row>
        <row r="433">
          <cell r="O433" t="str">
            <v>NO* 2.3.7.01.01</v>
          </cell>
          <cell r="R433" t="str">
            <v>1.3.3.11.07.01</v>
          </cell>
        </row>
        <row r="434">
          <cell r="O434" t="str">
            <v>2.3.7.01.01.001</v>
          </cell>
          <cell r="R434" t="str">
            <v>1.3.3.11.07.02</v>
          </cell>
        </row>
        <row r="435">
          <cell r="O435" t="str">
            <v>2.3.7.01.01.002</v>
          </cell>
          <cell r="R435" t="str">
            <v>1.3.3.11.07.03</v>
          </cell>
        </row>
        <row r="436">
          <cell r="O436" t="str">
            <v>2.3.7.01.01.003</v>
          </cell>
          <cell r="R436" t="str">
            <v>1.3.3.11.07.04</v>
          </cell>
        </row>
        <row r="437">
          <cell r="O437" t="str">
            <v>2.3.7.01.01.004</v>
          </cell>
          <cell r="R437" t="str">
            <v>1.3.3.11.07.05</v>
          </cell>
        </row>
        <row r="438">
          <cell r="O438" t="str">
            <v>NO* 2.3.7.01.02</v>
          </cell>
          <cell r="R438" t="str">
            <v>1.3.3.11.07.06</v>
          </cell>
        </row>
        <row r="439">
          <cell r="O439" t="str">
            <v>2.3.7.01.02.001</v>
          </cell>
          <cell r="R439" t="str">
            <v>1.3.3.11.07.07</v>
          </cell>
        </row>
        <row r="440">
          <cell r="O440" t="str">
            <v>2.3.7.01.02.002</v>
          </cell>
          <cell r="R440" t="str">
            <v>1.3.3.11.07.08</v>
          </cell>
        </row>
        <row r="441">
          <cell r="O441" t="str">
            <v>2.3.7.01.02.003</v>
          </cell>
          <cell r="R441" t="str">
            <v>1.3.3.11.07.09</v>
          </cell>
        </row>
        <row r="442">
          <cell r="O442" t="str">
            <v>2.3.7.01.02.004</v>
          </cell>
          <cell r="R442" t="str">
            <v>1.3.3.11.07.10</v>
          </cell>
        </row>
        <row r="443">
          <cell r="O443" t="str">
            <v>NO* 2.3.7.05</v>
          </cell>
          <cell r="R443" t="str">
            <v>1.3.3.11.08.01</v>
          </cell>
        </row>
        <row r="444">
          <cell r="O444" t="str">
            <v>2.3.7.05.02</v>
          </cell>
          <cell r="R444" t="str">
            <v>1.3.3.11.08.02</v>
          </cell>
        </row>
        <row r="445">
          <cell r="O445" t="str">
            <v>2.3.7.05.03</v>
          </cell>
          <cell r="R445" t="str">
            <v>1.3.3.11.08.03</v>
          </cell>
        </row>
        <row r="446">
          <cell r="O446" t="str">
            <v>NO* 2.3.7.06</v>
          </cell>
          <cell r="R446" t="str">
            <v>1.3.3.11.08.04</v>
          </cell>
        </row>
        <row r="447">
          <cell r="O447" t="str">
            <v>2.3.7.06.01</v>
          </cell>
          <cell r="R447" t="str">
            <v>1.3.3.11.08.05</v>
          </cell>
        </row>
        <row r="448">
          <cell r="O448" t="str">
            <v>2.3.7.06.02</v>
          </cell>
          <cell r="R448" t="str">
            <v>1.3.3.11.08.06</v>
          </cell>
        </row>
        <row r="449">
          <cell r="O449" t="str">
            <v>2.3.7.06.03</v>
          </cell>
          <cell r="R449" t="str">
            <v>1.3.3.11.08.07</v>
          </cell>
        </row>
        <row r="450">
          <cell r="O450" t="str">
            <v>2.3.7.06.04</v>
          </cell>
          <cell r="R450" t="str">
            <v>1.3.3.11.09</v>
          </cell>
        </row>
        <row r="451">
          <cell r="O451" t="str">
            <v>2.3.7.06.05</v>
          </cell>
          <cell r="R451" t="str">
            <v>1.3.3.11.09.01</v>
          </cell>
        </row>
        <row r="452">
          <cell r="O452" t="str">
            <v>2.3.7.06.06</v>
          </cell>
          <cell r="R452" t="str">
            <v>1.3.3.11.09.02</v>
          </cell>
        </row>
        <row r="453">
          <cell r="O453" t="str">
            <v>2.3.7.06.07</v>
          </cell>
          <cell r="R453" t="str">
            <v>1.3.3.11.09.03</v>
          </cell>
        </row>
        <row r="454">
          <cell r="O454" t="str">
            <v>NO* 2.3.8</v>
          </cell>
          <cell r="R454" t="str">
            <v>1.3.3.11.10.01</v>
          </cell>
        </row>
        <row r="455">
          <cell r="O455" t="str">
            <v>NO* 2.3.8.01</v>
          </cell>
          <cell r="R455" t="str">
            <v>1.3.3.11.10.02</v>
          </cell>
        </row>
        <row r="456">
          <cell r="O456" t="str">
            <v>2.3.8.01.09</v>
          </cell>
          <cell r="R456" t="str">
            <v>1.3.3.11.11</v>
          </cell>
        </row>
        <row r="457">
          <cell r="O457" t="str">
            <v>2.3.8.01.10</v>
          </cell>
          <cell r="R457" t="str">
            <v>1.3.3.11.11.01</v>
          </cell>
        </row>
        <row r="458">
          <cell r="O458" t="str">
            <v>2.3.8.01.13</v>
          </cell>
          <cell r="R458" t="str">
            <v>1.3.3.11.11.02</v>
          </cell>
        </row>
        <row r="459">
          <cell r="O459" t="str">
            <v>2.3.8.01.14</v>
          </cell>
          <cell r="R459" t="str">
            <v>1.3.3.11.11.03</v>
          </cell>
        </row>
        <row r="460">
          <cell r="O460" t="str">
            <v>2.3.8.01.51</v>
          </cell>
          <cell r="R460" t="str">
            <v>1.3.3.11.11.04</v>
          </cell>
        </row>
        <row r="461">
          <cell r="O461" t="str">
            <v>2.3.8.01.52</v>
          </cell>
          <cell r="R461" t="str">
            <v>1.3.3.11.11.05</v>
          </cell>
        </row>
        <row r="462">
          <cell r="O462" t="str">
            <v>2.3.8.01.99</v>
          </cell>
          <cell r="R462" t="str">
            <v>1.3.3.11.11.06</v>
          </cell>
        </row>
        <row r="463">
          <cell r="O463" t="str">
            <v>2.3.8.02</v>
          </cell>
          <cell r="R463" t="str">
            <v>1.3.3.11.11.07</v>
          </cell>
        </row>
        <row r="464">
          <cell r="O464" t="str">
            <v>2.3.8.03</v>
          </cell>
          <cell r="R464" t="str">
            <v>1.3.3.11.11.08</v>
          </cell>
        </row>
        <row r="465">
          <cell r="O465" t="str">
            <v>2.3.8.03.01</v>
          </cell>
          <cell r="R465" t="str">
            <v>1.3.3.11.11.09</v>
          </cell>
        </row>
        <row r="466">
          <cell r="O466" t="str">
            <v>2.3.8.03.02</v>
          </cell>
          <cell r="R466" t="str">
            <v>1.3.3.11.11.10</v>
          </cell>
        </row>
        <row r="467">
          <cell r="O467" t="str">
            <v>2.3.8.03.03</v>
          </cell>
          <cell r="R467" t="str">
            <v>1.3.3.11.11.11</v>
          </cell>
        </row>
        <row r="468">
          <cell r="O468" t="str">
            <v>NO* 2.3.8.04</v>
          </cell>
          <cell r="R468" t="str">
            <v>1.3.3.11.11.14</v>
          </cell>
        </row>
        <row r="469">
          <cell r="O469" t="str">
            <v>2.3.8.04.01</v>
          </cell>
          <cell r="R469" t="str">
            <v>1.3.3.11.13</v>
          </cell>
        </row>
        <row r="470">
          <cell r="O470" t="str">
            <v>2.3.8.04.02</v>
          </cell>
          <cell r="R470" t="str">
            <v>1.3.3.12.01.01</v>
          </cell>
        </row>
        <row r="471">
          <cell r="O471" t="str">
            <v>2.3.8.04.03</v>
          </cell>
          <cell r="R471" t="str">
            <v>1.3.3.12.02.01</v>
          </cell>
        </row>
        <row r="472">
          <cell r="O472" t="str">
            <v>2.3.8.04.04</v>
          </cell>
          <cell r="R472" t="str">
            <v>1.3.3.12.05.01</v>
          </cell>
        </row>
        <row r="473">
          <cell r="O473" t="str">
            <v>NO* 2.3.8.05</v>
          </cell>
          <cell r="R473" t="str">
            <v>1.3.3.12.05.02</v>
          </cell>
        </row>
        <row r="474">
          <cell r="O474" t="str">
            <v>NO* 2.3.8.05.01</v>
          </cell>
          <cell r="R474" t="str">
            <v>1.3.3.12.05.03</v>
          </cell>
        </row>
        <row r="475">
          <cell r="O475" t="str">
            <v>2.3.8.05.01.001</v>
          </cell>
          <cell r="R475" t="str">
            <v>1.3.3.12.05.04</v>
          </cell>
        </row>
        <row r="476">
          <cell r="R476" t="str">
            <v>1.3.3.12.05.05</v>
          </cell>
        </row>
        <row r="477">
          <cell r="R477" t="str">
            <v>1.3.3.12.05.06</v>
          </cell>
        </row>
        <row r="478">
          <cell r="R478" t="str">
            <v>1.3.3.12.05.07</v>
          </cell>
        </row>
        <row r="479">
          <cell r="R479" t="str">
            <v>1.3.3.12.05.08</v>
          </cell>
        </row>
        <row r="480">
          <cell r="R480" t="str">
            <v>1.3.3.12.05.09</v>
          </cell>
        </row>
        <row r="481">
          <cell r="R481" t="str">
            <v>1.3.3.12.05.10</v>
          </cell>
        </row>
        <row r="482">
          <cell r="R482" t="str">
            <v>1.3.3.12.05.11</v>
          </cell>
        </row>
        <row r="483">
          <cell r="R483" t="str">
            <v>1.3.3.12.05.12</v>
          </cell>
        </row>
        <row r="484">
          <cell r="R484" t="str">
            <v>1.3.3.12.05.13</v>
          </cell>
        </row>
        <row r="485">
          <cell r="R485" t="str">
            <v>1.3.3.12.05.14</v>
          </cell>
        </row>
        <row r="486">
          <cell r="R486" t="str">
            <v>1.3.3.12.05.15</v>
          </cell>
        </row>
        <row r="487">
          <cell r="R487" t="str">
            <v>1.3.3.12.05.16</v>
          </cell>
        </row>
        <row r="488">
          <cell r="R488" t="str">
            <v>1.3.3.12.05.17</v>
          </cell>
        </row>
        <row r="489">
          <cell r="R489" t="str">
            <v>1.3.3.12.05.18</v>
          </cell>
        </row>
        <row r="490">
          <cell r="R490" t="str">
            <v>1.3.3.12.05.19</v>
          </cell>
        </row>
        <row r="491">
          <cell r="R491" t="str">
            <v>1.3.3.12.05.20</v>
          </cell>
        </row>
        <row r="492">
          <cell r="R492" t="str">
            <v>1.3.3.12.05.21</v>
          </cell>
        </row>
        <row r="493">
          <cell r="R493" t="str">
            <v>1.3.3.12.05.22</v>
          </cell>
        </row>
        <row r="494">
          <cell r="R494" t="str">
            <v>1.3.3.12.05.23</v>
          </cell>
        </row>
        <row r="495">
          <cell r="R495" t="str">
            <v>1.3.3.12.05.25</v>
          </cell>
        </row>
        <row r="496">
          <cell r="R496" t="str">
            <v>1.3.3.12.05.26</v>
          </cell>
        </row>
        <row r="497">
          <cell r="R497" t="str">
            <v>1.3.3.12.05.27</v>
          </cell>
        </row>
        <row r="498">
          <cell r="R498" t="str">
            <v>1.3.3.12.05.28</v>
          </cell>
        </row>
        <row r="499">
          <cell r="R499" t="str">
            <v>1.3.3.12.05.29</v>
          </cell>
        </row>
        <row r="500">
          <cell r="R500" t="str">
            <v>1.3.3.12.05.30</v>
          </cell>
        </row>
        <row r="501">
          <cell r="R501" t="str">
            <v>1.3.3.12.05.31</v>
          </cell>
        </row>
        <row r="502">
          <cell r="R502" t="str">
            <v>1.3.3.12.05.32</v>
          </cell>
        </row>
        <row r="503">
          <cell r="R503" t="str">
            <v>1.3.3.12.05.33</v>
          </cell>
        </row>
        <row r="504">
          <cell r="R504" t="str">
            <v>1.3.3.12.05.34</v>
          </cell>
        </row>
        <row r="505">
          <cell r="R505" t="str">
            <v>1.3.3.12.05.35</v>
          </cell>
        </row>
        <row r="506">
          <cell r="R506" t="str">
            <v>1.3.3.12.05.36</v>
          </cell>
        </row>
        <row r="507">
          <cell r="R507" t="str">
            <v>1.3.3.12.05.37</v>
          </cell>
        </row>
        <row r="508">
          <cell r="R508" t="str">
            <v>1.3.3.12.05.38</v>
          </cell>
        </row>
        <row r="509">
          <cell r="R509" t="str">
            <v>1.3.3.12.05.39</v>
          </cell>
        </row>
        <row r="510">
          <cell r="R510" t="str">
            <v>1.3.3.12.05.40</v>
          </cell>
        </row>
        <row r="511">
          <cell r="R511" t="str">
            <v>1.3.3.12.05.41</v>
          </cell>
        </row>
        <row r="512">
          <cell r="R512" t="str">
            <v>1.3.3.12.05.42</v>
          </cell>
        </row>
        <row r="513">
          <cell r="R513" t="str">
            <v>1.3.3.12.05.43</v>
          </cell>
        </row>
        <row r="514">
          <cell r="R514" t="str">
            <v>1.3.3.12.05.44</v>
          </cell>
        </row>
        <row r="515">
          <cell r="R515" t="str">
            <v>1.3.3.12.05.45</v>
          </cell>
        </row>
        <row r="516">
          <cell r="R516" t="str">
            <v>1.3.3.12.05.46</v>
          </cell>
        </row>
        <row r="517">
          <cell r="R517" t="str">
            <v>1.3.3.12.05.47</v>
          </cell>
        </row>
        <row r="518">
          <cell r="R518" t="str">
            <v>1.3.3.12.05.48</v>
          </cell>
        </row>
        <row r="519">
          <cell r="R519" t="str">
            <v>1.3.3.12.05.49</v>
          </cell>
        </row>
        <row r="520">
          <cell r="R520" t="str">
            <v>1.3.3.12.05.49</v>
          </cell>
        </row>
        <row r="521">
          <cell r="R521" t="str">
            <v>1.3.3.12.05.50</v>
          </cell>
        </row>
        <row r="522">
          <cell r="R522" t="str">
            <v>1.3.3.12.05.51</v>
          </cell>
        </row>
        <row r="523">
          <cell r="R523" t="str">
            <v>1.3.3.12.05.52</v>
          </cell>
        </row>
        <row r="524">
          <cell r="R524" t="str">
            <v>1.3.3.12.05.53</v>
          </cell>
        </row>
        <row r="525">
          <cell r="R525" t="str">
            <v>1.3.3.12.05.54</v>
          </cell>
        </row>
        <row r="526">
          <cell r="R526" t="str">
            <v>1.3.3.12.05.55</v>
          </cell>
        </row>
        <row r="527">
          <cell r="R527" t="str">
            <v>1.3.3.12.05.56</v>
          </cell>
        </row>
        <row r="528">
          <cell r="R528" t="str">
            <v>1.3.3.12.05.57</v>
          </cell>
        </row>
        <row r="529">
          <cell r="R529" t="str">
            <v>1.3.3.12.05.58</v>
          </cell>
        </row>
        <row r="530">
          <cell r="R530" t="str">
            <v>1.3.3.12.05.59</v>
          </cell>
        </row>
        <row r="531">
          <cell r="R531" t="str">
            <v>1.3.3.12.05.60</v>
          </cell>
        </row>
        <row r="532">
          <cell r="R532" t="str">
            <v>1.3.3.12.05.61</v>
          </cell>
        </row>
        <row r="533">
          <cell r="R533" t="str">
            <v>1.3.3.12.05.62</v>
          </cell>
        </row>
        <row r="534">
          <cell r="R534" t="str">
            <v>1.3.3.12.05.63</v>
          </cell>
        </row>
        <row r="535">
          <cell r="R535" t="str">
            <v>1.3.3.12.05.64</v>
          </cell>
        </row>
        <row r="536">
          <cell r="R536" t="str">
            <v>1.3.3.12.05.65</v>
          </cell>
        </row>
        <row r="537">
          <cell r="R537" t="str">
            <v>1.3.3.12.05.66</v>
          </cell>
        </row>
        <row r="538">
          <cell r="R538" t="str">
            <v>1.3.3.12.05.68</v>
          </cell>
        </row>
        <row r="539">
          <cell r="R539" t="str">
            <v>1.3.3.12.05.69</v>
          </cell>
        </row>
        <row r="540">
          <cell r="R540" t="str">
            <v>1.3.3.12.05.70</v>
          </cell>
        </row>
        <row r="541">
          <cell r="R541" t="str">
            <v>1.3.3.12.05.72</v>
          </cell>
        </row>
        <row r="542">
          <cell r="R542" t="str">
            <v>1.3.3.12.05.73</v>
          </cell>
        </row>
        <row r="543">
          <cell r="R543" t="str">
            <v>1.3.3.12.05.74</v>
          </cell>
        </row>
        <row r="544">
          <cell r="R544" t="str">
            <v>1.3.3.12.05.75</v>
          </cell>
        </row>
        <row r="545">
          <cell r="R545" t="str">
            <v>1.3.3.12.05.76</v>
          </cell>
        </row>
        <row r="546">
          <cell r="R546" t="str">
            <v>1.3.3.12.05.77</v>
          </cell>
        </row>
        <row r="547">
          <cell r="R547" t="str">
            <v>1.3.3.12.05.78</v>
          </cell>
        </row>
        <row r="548">
          <cell r="R548" t="str">
            <v>1.3.3.12.05.79</v>
          </cell>
        </row>
        <row r="549">
          <cell r="R549" t="str">
            <v>1.3.3.12.05.80</v>
          </cell>
        </row>
        <row r="550">
          <cell r="R550" t="str">
            <v>1.3.3.12.05.81</v>
          </cell>
        </row>
        <row r="551">
          <cell r="R551" t="str">
            <v>1.3.3.12.05.82</v>
          </cell>
        </row>
        <row r="552">
          <cell r="R552" t="str">
            <v>1.3.3.12.05.83</v>
          </cell>
        </row>
        <row r="553">
          <cell r="R553" t="str">
            <v>1.3.3.12.05.84</v>
          </cell>
        </row>
        <row r="554">
          <cell r="R554" t="str">
            <v>1.3.3.12.05.85</v>
          </cell>
        </row>
        <row r="555">
          <cell r="R555" t="str">
            <v>1.3.3.12.05.86</v>
          </cell>
        </row>
        <row r="556">
          <cell r="R556" t="str">
            <v>1.3.3.12.05.87</v>
          </cell>
        </row>
        <row r="557">
          <cell r="R557" t="str">
            <v>1.3.3.12.05.88</v>
          </cell>
        </row>
        <row r="558">
          <cell r="R558" t="str">
            <v>1.3.3.12.05.89</v>
          </cell>
        </row>
        <row r="559">
          <cell r="R559" t="str">
            <v>1.3.3.12.05.89</v>
          </cell>
        </row>
        <row r="560">
          <cell r="R560" t="str">
            <v>1.3.3.12.05.90</v>
          </cell>
        </row>
        <row r="561">
          <cell r="R561" t="str">
            <v>1.3.3.12.05.92</v>
          </cell>
        </row>
        <row r="562">
          <cell r="R562" t="str">
            <v>1.3.3.12.05.93</v>
          </cell>
        </row>
        <row r="563">
          <cell r="R563" t="str">
            <v>1.3.3.2.00.01</v>
          </cell>
        </row>
        <row r="564">
          <cell r="R564" t="str">
            <v>1.3.3.2.00.04</v>
          </cell>
        </row>
        <row r="565">
          <cell r="R565" t="str">
            <v>1.3.3.2.00.06</v>
          </cell>
        </row>
        <row r="566">
          <cell r="R566" t="str">
            <v>1.3.3.2.00.08</v>
          </cell>
        </row>
        <row r="567">
          <cell r="R567" t="str">
            <v>1.3.3.2.00.10</v>
          </cell>
        </row>
        <row r="568">
          <cell r="R568" t="str">
            <v>1.3.3.2.00.17</v>
          </cell>
        </row>
        <row r="569">
          <cell r="R569" t="str">
            <v>1.3.3.2.00.18</v>
          </cell>
        </row>
        <row r="570">
          <cell r="R570" t="str">
            <v>1.3.3.2.00.20</v>
          </cell>
        </row>
        <row r="571">
          <cell r="R571" t="str">
            <v>1.3.3.2.00.21</v>
          </cell>
        </row>
        <row r="572">
          <cell r="R572" t="str">
            <v>1.3.3.2.00.22</v>
          </cell>
        </row>
        <row r="573">
          <cell r="R573" t="str">
            <v>1.3.3.2.00.23</v>
          </cell>
        </row>
        <row r="574">
          <cell r="R574" t="str">
            <v>1.3.3.2.00.24</v>
          </cell>
        </row>
        <row r="575">
          <cell r="R575" t="str">
            <v>1.3.3.2.00.25</v>
          </cell>
        </row>
        <row r="576">
          <cell r="R576" t="str">
            <v>1.3.3.2.00.26</v>
          </cell>
        </row>
        <row r="577">
          <cell r="R577" t="str">
            <v>1.3.3.2.00.27</v>
          </cell>
        </row>
        <row r="578">
          <cell r="R578" t="str">
            <v>1.3.3.2.01</v>
          </cell>
        </row>
        <row r="579">
          <cell r="R579" t="str">
            <v>1.3.3.2.02.01</v>
          </cell>
        </row>
        <row r="580">
          <cell r="R580" t="str">
            <v>1.3.3.2.02.02</v>
          </cell>
        </row>
        <row r="581">
          <cell r="R581" t="str">
            <v>1.3.3.2.02.03</v>
          </cell>
        </row>
        <row r="582">
          <cell r="R582" t="str">
            <v>1.3.3.2.03</v>
          </cell>
        </row>
        <row r="583">
          <cell r="R583" t="str">
            <v>1.3.3.2.05.01</v>
          </cell>
        </row>
        <row r="584">
          <cell r="R584" t="str">
            <v>1.3.3.2.05.02</v>
          </cell>
        </row>
        <row r="585">
          <cell r="R585" t="str">
            <v>1.3.3.2.05.03</v>
          </cell>
        </row>
        <row r="586">
          <cell r="R586" t="str">
            <v>1.3.3.2.05.04</v>
          </cell>
        </row>
        <row r="587">
          <cell r="R587" t="str">
            <v>1.3.3.2.05.05</v>
          </cell>
        </row>
        <row r="588">
          <cell r="R588" t="str">
            <v>1.3.3.2.06.01</v>
          </cell>
        </row>
        <row r="589">
          <cell r="R589" t="str">
            <v>1.3.3.2.06.02</v>
          </cell>
        </row>
        <row r="590">
          <cell r="R590" t="str">
            <v>1.3.3.2.06.03</v>
          </cell>
        </row>
        <row r="591">
          <cell r="R591" t="str">
            <v>1.3.3.2.06.04</v>
          </cell>
        </row>
        <row r="592">
          <cell r="R592" t="str">
            <v>1.3.3.2.06.05</v>
          </cell>
        </row>
        <row r="593">
          <cell r="R593" t="str">
            <v>1.3.3.2.06.06</v>
          </cell>
        </row>
        <row r="594">
          <cell r="R594" t="str">
            <v>1.3.3.2.06.07</v>
          </cell>
        </row>
        <row r="595">
          <cell r="R595" t="str">
            <v>1.3.3.2.06.08</v>
          </cell>
        </row>
        <row r="596">
          <cell r="R596" t="str">
            <v>1.3.3.2.07.01</v>
          </cell>
        </row>
        <row r="597">
          <cell r="R597" t="str">
            <v>1.3.3.2.07.02</v>
          </cell>
        </row>
        <row r="598">
          <cell r="R598" t="str">
            <v>1.3.3.2.09.01</v>
          </cell>
        </row>
        <row r="599">
          <cell r="R599" t="str">
            <v>1.3.3.2.09.02</v>
          </cell>
        </row>
        <row r="600">
          <cell r="R600" t="str">
            <v>1.3.3.2.09.03</v>
          </cell>
        </row>
        <row r="601">
          <cell r="R601" t="str">
            <v>1.3.3.2.09.04</v>
          </cell>
        </row>
        <row r="602">
          <cell r="R602" t="str">
            <v>1.3.3.2.09.05</v>
          </cell>
        </row>
        <row r="603">
          <cell r="R603" t="str">
            <v>1.3.3.2.09.06</v>
          </cell>
        </row>
        <row r="604">
          <cell r="R604" t="str">
            <v>1.3.3.3.01</v>
          </cell>
        </row>
        <row r="605">
          <cell r="R605" t="str">
            <v>1.3.3.3.01.01</v>
          </cell>
        </row>
        <row r="606">
          <cell r="R606" t="str">
            <v>1.3.3.3.03</v>
          </cell>
        </row>
        <row r="607">
          <cell r="R607" t="str">
            <v>1.3.3.3.03.01</v>
          </cell>
        </row>
        <row r="608">
          <cell r="R608" t="str">
            <v>1.3.3.3.03.02</v>
          </cell>
        </row>
        <row r="609">
          <cell r="R609" t="str">
            <v>1.3.3.3.04.01</v>
          </cell>
        </row>
        <row r="610">
          <cell r="R610" t="str">
            <v>1.3.3.3.04.02</v>
          </cell>
        </row>
        <row r="611">
          <cell r="R611" t="str">
            <v>1.3.3.3.04.03</v>
          </cell>
        </row>
        <row r="612">
          <cell r="R612" t="str">
            <v>1.3.3.3.04.04</v>
          </cell>
        </row>
        <row r="613">
          <cell r="R613" t="str">
            <v>1.3.3.3.04.05</v>
          </cell>
        </row>
        <row r="614">
          <cell r="R614" t="str">
            <v>1.3.3.3.04.06</v>
          </cell>
        </row>
        <row r="615">
          <cell r="R615" t="str">
            <v>1.3.3.3.04.07</v>
          </cell>
        </row>
        <row r="616">
          <cell r="R616" t="str">
            <v>1.3.3.3.04.08</v>
          </cell>
        </row>
        <row r="617">
          <cell r="R617" t="str">
            <v>1.3.3.3.04.09</v>
          </cell>
        </row>
        <row r="618">
          <cell r="R618" t="str">
            <v>1.3.3.3.04.10</v>
          </cell>
        </row>
        <row r="619">
          <cell r="R619" t="str">
            <v>1.3.3.3.04.11</v>
          </cell>
        </row>
        <row r="620">
          <cell r="R620" t="str">
            <v>1.3.3.3.04.14</v>
          </cell>
        </row>
        <row r="621">
          <cell r="R621" t="str">
            <v>1.3.3.3.07.01</v>
          </cell>
        </row>
        <row r="622">
          <cell r="R622" t="str">
            <v>1.3.3.3.07.02</v>
          </cell>
        </row>
        <row r="623">
          <cell r="R623" t="str">
            <v>1.3.3.3.07.03</v>
          </cell>
        </row>
        <row r="624">
          <cell r="R624" t="str">
            <v>1.3.3.3.07.04</v>
          </cell>
        </row>
        <row r="625">
          <cell r="R625" t="str">
            <v>1.3.3.3.08.01</v>
          </cell>
        </row>
        <row r="626">
          <cell r="R626" t="str">
            <v>1.3.3.3.12</v>
          </cell>
        </row>
        <row r="627">
          <cell r="R627" t="str">
            <v>1.3.3.3.14.01</v>
          </cell>
        </row>
        <row r="628">
          <cell r="R628" t="str">
            <v>1.3.3.3.14.02</v>
          </cell>
        </row>
        <row r="629">
          <cell r="R629" t="str">
            <v>1.3.3.3.14.03</v>
          </cell>
        </row>
        <row r="630">
          <cell r="R630" t="str">
            <v>1.3.3.3.14.04</v>
          </cell>
        </row>
        <row r="631">
          <cell r="R631" t="str">
            <v>1.3.3.3.15</v>
          </cell>
        </row>
        <row r="632">
          <cell r="R632" t="str">
            <v>1.3.3.3.18</v>
          </cell>
        </row>
        <row r="633">
          <cell r="R633" t="str">
            <v>1.3.3.3.19.01</v>
          </cell>
        </row>
        <row r="634">
          <cell r="R634" t="str">
            <v>1.3.3.3.19.02</v>
          </cell>
        </row>
        <row r="635">
          <cell r="R635" t="str">
            <v>1.3.3.3.20.01</v>
          </cell>
        </row>
        <row r="636">
          <cell r="R636" t="str">
            <v>1.3.3.3.20.02</v>
          </cell>
        </row>
        <row r="637">
          <cell r="R637" t="str">
            <v>1.3.3.3.20.03</v>
          </cell>
        </row>
        <row r="638">
          <cell r="R638" t="str">
            <v>1.3.3.3.20.04</v>
          </cell>
        </row>
        <row r="639">
          <cell r="R639" t="str">
            <v>1.3.3.3.20.05</v>
          </cell>
        </row>
        <row r="640">
          <cell r="R640" t="str">
            <v>1.3.3.3.20.06</v>
          </cell>
        </row>
        <row r="641">
          <cell r="R641" t="str">
            <v>1.3.3.3.20.07</v>
          </cell>
        </row>
        <row r="642">
          <cell r="R642" t="str">
            <v>1.3.3.3.20.21</v>
          </cell>
        </row>
        <row r="643">
          <cell r="R643" t="str">
            <v>1.3.3.3.20.22</v>
          </cell>
        </row>
        <row r="644">
          <cell r="R644" t="str">
            <v>1.3.3.3.20.41</v>
          </cell>
        </row>
        <row r="645">
          <cell r="R645" t="str">
            <v>1.3.3.3.20.42</v>
          </cell>
        </row>
        <row r="646">
          <cell r="R646" t="str">
            <v>1.3.3.3.20.43</v>
          </cell>
        </row>
        <row r="647">
          <cell r="R647" t="str">
            <v>1.3.3.3.20.44</v>
          </cell>
        </row>
        <row r="648">
          <cell r="R648" t="str">
            <v>1.3.3.3.20.45</v>
          </cell>
        </row>
        <row r="649">
          <cell r="R649" t="str">
            <v>1.3.3.3.20.46</v>
          </cell>
        </row>
        <row r="650">
          <cell r="R650" t="str">
            <v>1.3.3.3.20.47</v>
          </cell>
        </row>
        <row r="651">
          <cell r="R651" t="str">
            <v>1.3.3.3.20.48</v>
          </cell>
        </row>
        <row r="652">
          <cell r="R652" t="str">
            <v>1.3.3.3.20.49</v>
          </cell>
        </row>
        <row r="653">
          <cell r="R653" t="str">
            <v>1.3.3.3.20.50</v>
          </cell>
        </row>
        <row r="654">
          <cell r="R654" t="str">
            <v>1.3.3.3.20.51</v>
          </cell>
        </row>
        <row r="655">
          <cell r="R655" t="str">
            <v>1.3.3.3.20.52</v>
          </cell>
        </row>
        <row r="656">
          <cell r="R656" t="str">
            <v>1.3.3.3.20.53</v>
          </cell>
        </row>
        <row r="657">
          <cell r="R657" t="str">
            <v>1.3.3.3.20.54</v>
          </cell>
        </row>
        <row r="658">
          <cell r="R658" t="str">
            <v>1.3.3.3.20.55</v>
          </cell>
        </row>
        <row r="659">
          <cell r="R659" t="str">
            <v>1.3.3.3.20.56</v>
          </cell>
        </row>
        <row r="660">
          <cell r="R660" t="str">
            <v>1.3.3.3.20.57</v>
          </cell>
        </row>
        <row r="661">
          <cell r="R661" t="str">
            <v>1.3.3.3.20.58</v>
          </cell>
        </row>
        <row r="662">
          <cell r="R662" t="str">
            <v>1.3.3.4.01</v>
          </cell>
        </row>
        <row r="663">
          <cell r="R663" t="str">
            <v>1.3.3.4.01.01</v>
          </cell>
        </row>
        <row r="664">
          <cell r="R664" t="str">
            <v>1.3.3.4.01.02</v>
          </cell>
        </row>
        <row r="665">
          <cell r="R665" t="str">
            <v>1.3.3.4.01.03</v>
          </cell>
        </row>
        <row r="666">
          <cell r="R666" t="str">
            <v>1.3.3.4.02</v>
          </cell>
        </row>
        <row r="667">
          <cell r="R667" t="str">
            <v>1.3.3.4.03</v>
          </cell>
        </row>
        <row r="668">
          <cell r="R668" t="str">
            <v>1.3.3.4.03.01</v>
          </cell>
        </row>
        <row r="669">
          <cell r="R669" t="str">
            <v>1.3.3.4.03.02</v>
          </cell>
        </row>
        <row r="670">
          <cell r="R670" t="str">
            <v>1.3.3.4.03.04</v>
          </cell>
        </row>
        <row r="671">
          <cell r="R671" t="str">
            <v>1.3.3.4.03.05</v>
          </cell>
        </row>
        <row r="672">
          <cell r="R672" t="str">
            <v>1.3.3.4.03.06</v>
          </cell>
        </row>
        <row r="673">
          <cell r="R673" t="str">
            <v>1.3.3.4.04</v>
          </cell>
        </row>
        <row r="674">
          <cell r="R674" t="str">
            <v>1.3.3.4.09</v>
          </cell>
        </row>
        <row r="675">
          <cell r="R675" t="str">
            <v>1.3.3.4.15.01</v>
          </cell>
        </row>
        <row r="676">
          <cell r="R676" t="str">
            <v>1.3.3.4.15.02</v>
          </cell>
        </row>
        <row r="677">
          <cell r="R677" t="str">
            <v>1.3.3.4.15.03</v>
          </cell>
        </row>
        <row r="678">
          <cell r="R678" t="str">
            <v>1.3.3.4.15.04</v>
          </cell>
        </row>
        <row r="679">
          <cell r="R679" t="str">
            <v>1.3.3.4.16.03</v>
          </cell>
        </row>
        <row r="680">
          <cell r="R680" t="str">
            <v>1.3.3.4.16.04</v>
          </cell>
        </row>
        <row r="681">
          <cell r="R681" t="str">
            <v>1.3.3.4.16.05</v>
          </cell>
        </row>
        <row r="682">
          <cell r="R682" t="str">
            <v>1.3.3.4.16.06</v>
          </cell>
        </row>
        <row r="683">
          <cell r="R683" t="str">
            <v>1.3.3.4.17.01</v>
          </cell>
        </row>
        <row r="684">
          <cell r="R684" t="str">
            <v>1.3.3.4.17.02</v>
          </cell>
        </row>
        <row r="685">
          <cell r="R685" t="str">
            <v>1.3.3.4.17.03</v>
          </cell>
        </row>
        <row r="686">
          <cell r="R686" t="str">
            <v>1.3.3.4.17.04</v>
          </cell>
        </row>
        <row r="687">
          <cell r="R687" t="str">
            <v>1.3.3.4.17.05</v>
          </cell>
        </row>
        <row r="688">
          <cell r="R688" t="str">
            <v>1.3.3.4.17.06</v>
          </cell>
        </row>
        <row r="689">
          <cell r="R689" t="str">
            <v>1.3.3.4.17.07</v>
          </cell>
        </row>
        <row r="690">
          <cell r="R690" t="str">
            <v>1.3.3.4.17.08</v>
          </cell>
        </row>
        <row r="691">
          <cell r="R691" t="str">
            <v>1.3.3.4.18.01</v>
          </cell>
        </row>
        <row r="692">
          <cell r="R692" t="str">
            <v>1.3.3.4.19.01</v>
          </cell>
        </row>
        <row r="693">
          <cell r="R693" t="str">
            <v>1.3.3.4.19.02</v>
          </cell>
        </row>
        <row r="694">
          <cell r="R694" t="str">
            <v>1.3.3.4.19.03</v>
          </cell>
        </row>
        <row r="695">
          <cell r="R695" t="str">
            <v>1.3.3.4.19.04</v>
          </cell>
        </row>
        <row r="696">
          <cell r="R696" t="str">
            <v>1.3.3.4.21.01</v>
          </cell>
        </row>
        <row r="697">
          <cell r="R697" t="str">
            <v>1.3.3.4.21.02</v>
          </cell>
        </row>
        <row r="698">
          <cell r="R698" t="str">
            <v>1.3.3.4.21.03</v>
          </cell>
        </row>
        <row r="699">
          <cell r="R699" t="str">
            <v>1.3.3.4.21.04</v>
          </cell>
        </row>
        <row r="700">
          <cell r="R700" t="str">
            <v>1.3.3.4.21.05</v>
          </cell>
        </row>
        <row r="701">
          <cell r="R701" t="str">
            <v>1.3.3.4.21.06</v>
          </cell>
        </row>
        <row r="702">
          <cell r="R702" t="str">
            <v>1.3.3.4.22.01</v>
          </cell>
        </row>
        <row r="703">
          <cell r="R703" t="str">
            <v>1.3.3.4.22.02</v>
          </cell>
        </row>
        <row r="704">
          <cell r="R704" t="str">
            <v>1.3.3.5.01.01</v>
          </cell>
        </row>
        <row r="705">
          <cell r="R705" t="str">
            <v>1.3.3.5.01.02</v>
          </cell>
        </row>
        <row r="706">
          <cell r="R706" t="str">
            <v>1.3.3.5.01.03</v>
          </cell>
        </row>
        <row r="707">
          <cell r="R707" t="str">
            <v>1.3.3.5.01.04</v>
          </cell>
        </row>
        <row r="708">
          <cell r="R708" t="str">
            <v>1.3.3.5.01.05</v>
          </cell>
        </row>
        <row r="709">
          <cell r="R709" t="str">
            <v>1.3.3.5.01.06</v>
          </cell>
        </row>
        <row r="710">
          <cell r="R710" t="str">
            <v>1.3.3.5.01.07</v>
          </cell>
        </row>
        <row r="711">
          <cell r="R711" t="str">
            <v>1.3.3.5.01.08</v>
          </cell>
        </row>
        <row r="712">
          <cell r="R712" t="str">
            <v>1.3.3.5.01.09</v>
          </cell>
        </row>
        <row r="713">
          <cell r="R713" t="str">
            <v>1.3.3.5.01.10</v>
          </cell>
        </row>
        <row r="714">
          <cell r="R714" t="str">
            <v>1.3.3.5.01.12</v>
          </cell>
        </row>
        <row r="715">
          <cell r="R715" t="str">
            <v>1.3.3.5.01.13</v>
          </cell>
        </row>
        <row r="716">
          <cell r="R716" t="str">
            <v>1.3.3.5.01.14</v>
          </cell>
        </row>
        <row r="717">
          <cell r="R717" t="str">
            <v>1.3.3.5.01.19</v>
          </cell>
        </row>
        <row r="718">
          <cell r="R718" t="str">
            <v>1.3.3.5.01.20</v>
          </cell>
        </row>
        <row r="719">
          <cell r="R719" t="str">
            <v>1.3.3.5.02.01</v>
          </cell>
        </row>
        <row r="720">
          <cell r="R720" t="str">
            <v>1.3.3.5.02.02</v>
          </cell>
        </row>
        <row r="721">
          <cell r="R721" t="str">
            <v>1.3.3.5.03</v>
          </cell>
        </row>
        <row r="722">
          <cell r="R722" t="str">
            <v>1.3.3.5.03.11</v>
          </cell>
        </row>
        <row r="723">
          <cell r="R723" t="str">
            <v>1.3.3.5.04.01</v>
          </cell>
        </row>
        <row r="724">
          <cell r="R724" t="str">
            <v>1.3.3.5.04.02</v>
          </cell>
        </row>
        <row r="725">
          <cell r="R725" t="str">
            <v>1.3.3.5.04.03</v>
          </cell>
        </row>
        <row r="726">
          <cell r="R726" t="str">
            <v>1.3.3.5.04.05</v>
          </cell>
        </row>
        <row r="727">
          <cell r="R727" t="str">
            <v>1.3.3.5.04.15</v>
          </cell>
        </row>
        <row r="728">
          <cell r="R728" t="str">
            <v>1.3.3.5.07.03</v>
          </cell>
        </row>
        <row r="729">
          <cell r="R729" t="str">
            <v>1.3.3.5.07.04</v>
          </cell>
        </row>
        <row r="730">
          <cell r="R730" t="str">
            <v>1.3.3.5.08.01</v>
          </cell>
        </row>
        <row r="731">
          <cell r="R731" t="str">
            <v>1.3.3.6.01.01</v>
          </cell>
        </row>
        <row r="732">
          <cell r="R732" t="str">
            <v>1.3.3.6.01.02</v>
          </cell>
        </row>
        <row r="733">
          <cell r="R733" t="str">
            <v>1.3.3.6.01.03</v>
          </cell>
        </row>
        <row r="734">
          <cell r="R734" t="str">
            <v>1.3.3.6.01.04</v>
          </cell>
        </row>
        <row r="735">
          <cell r="R735" t="str">
            <v>1.3.3.6.01.05</v>
          </cell>
        </row>
        <row r="736">
          <cell r="R736" t="str">
            <v>1.3.3.6.02.01</v>
          </cell>
        </row>
        <row r="737">
          <cell r="R737" t="str">
            <v>1.3.3.6.02.02</v>
          </cell>
        </row>
        <row r="738">
          <cell r="R738" t="str">
            <v>1.3.3.6.03</v>
          </cell>
        </row>
        <row r="739">
          <cell r="R739" t="str">
            <v>1.3.3.6.03.01</v>
          </cell>
        </row>
        <row r="740">
          <cell r="R740" t="str">
            <v>1.3.3.6.03.02</v>
          </cell>
        </row>
        <row r="741">
          <cell r="R741" t="str">
            <v>1.3.3.6.04</v>
          </cell>
        </row>
        <row r="742">
          <cell r="R742" t="str">
            <v>1.3.3.7.01.01</v>
          </cell>
        </row>
        <row r="743">
          <cell r="R743" t="str">
            <v>1.3.3.7.01.02</v>
          </cell>
        </row>
        <row r="744">
          <cell r="R744" t="str">
            <v>1.3.3.7.01.03</v>
          </cell>
        </row>
        <row r="745">
          <cell r="R745" t="str">
            <v>1.3.3.7.01.04</v>
          </cell>
        </row>
        <row r="746">
          <cell r="R746" t="str">
            <v>1.3.3.7.02.01</v>
          </cell>
        </row>
        <row r="747">
          <cell r="R747" t="str">
            <v>1.3.3.7.02.02</v>
          </cell>
        </row>
        <row r="748">
          <cell r="R748" t="str">
            <v>1.3.3.7.03.01</v>
          </cell>
        </row>
        <row r="749">
          <cell r="R749" t="str">
            <v>1.3.3.7.03.02</v>
          </cell>
        </row>
        <row r="750">
          <cell r="R750" t="str">
            <v>1.3.3.7.03.03</v>
          </cell>
        </row>
        <row r="751">
          <cell r="R751" t="str">
            <v>1.3.3.8.00.01</v>
          </cell>
        </row>
        <row r="752">
          <cell r="R752" t="str">
            <v>1.3.3.8.00.02</v>
          </cell>
        </row>
        <row r="753">
          <cell r="R753" t="str">
            <v>1.3.3.8.01.01</v>
          </cell>
        </row>
        <row r="754">
          <cell r="R754" t="str">
            <v>1.3.3.8.01.02</v>
          </cell>
        </row>
        <row r="755">
          <cell r="R755" t="str">
            <v>1.3.3.8.02.01</v>
          </cell>
        </row>
        <row r="756">
          <cell r="R756" t="str">
            <v>1.3.3.8.02.02</v>
          </cell>
        </row>
        <row r="757">
          <cell r="R757" t="str">
            <v>1.3.3.8.03.01</v>
          </cell>
        </row>
        <row r="758">
          <cell r="R758" t="str">
            <v>1.3.3.8.03.02</v>
          </cell>
        </row>
        <row r="759">
          <cell r="R759" t="str">
            <v>1.3.3.9.01.01</v>
          </cell>
        </row>
        <row r="760">
          <cell r="R760" t="str">
            <v>1.3.3.9.01.02</v>
          </cell>
        </row>
        <row r="761">
          <cell r="R761" t="str">
            <v>1.3.3.9.01.03</v>
          </cell>
        </row>
        <row r="762">
          <cell r="R762" t="str">
            <v>1.3.3.9.01.04</v>
          </cell>
        </row>
        <row r="763">
          <cell r="R763" t="str">
            <v>1.3.3.9.03</v>
          </cell>
        </row>
        <row r="764">
          <cell r="R764" t="str">
            <v>1.3.3.9.03.01</v>
          </cell>
        </row>
        <row r="765">
          <cell r="R765" t="str">
            <v>1.3.3.9.03.02</v>
          </cell>
        </row>
        <row r="766">
          <cell r="R766" t="str">
            <v>1.3.3.9.03.03</v>
          </cell>
        </row>
        <row r="767">
          <cell r="R767" t="str">
            <v>1.3.3.9.05</v>
          </cell>
        </row>
        <row r="768">
          <cell r="R768" t="str">
            <v>1.3.3.9.06.01</v>
          </cell>
        </row>
        <row r="769">
          <cell r="R769" t="str">
            <v>1.3.3.9.06.02</v>
          </cell>
        </row>
        <row r="770">
          <cell r="R770" t="str">
            <v>1.3.3.9.07.01</v>
          </cell>
        </row>
        <row r="771">
          <cell r="R771" t="str">
            <v>1.3.3.9.07.02</v>
          </cell>
        </row>
        <row r="772">
          <cell r="R772" t="str">
            <v>1.3.3.9.07.03</v>
          </cell>
        </row>
        <row r="773">
          <cell r="R773" t="str">
            <v>1.3.3.9.07.04</v>
          </cell>
        </row>
        <row r="774">
          <cell r="R774" t="str">
            <v>1.3.3.9.07.05</v>
          </cell>
        </row>
        <row r="775">
          <cell r="R775" t="str">
            <v>1.3.3.9.07.06</v>
          </cell>
        </row>
        <row r="776">
          <cell r="R776" t="str">
            <v>1.3.3.9.07.07</v>
          </cell>
        </row>
        <row r="777">
          <cell r="R777" t="str">
            <v>1.3.3.9.07.08</v>
          </cell>
        </row>
        <row r="778">
          <cell r="R778" t="str">
            <v>1.3.3.9.07.09</v>
          </cell>
        </row>
        <row r="779">
          <cell r="R779" t="str">
            <v>1.3.3.9.07.10</v>
          </cell>
        </row>
        <row r="780">
          <cell r="R780" t="str">
            <v>1.3.3.9.07.11</v>
          </cell>
        </row>
        <row r="781">
          <cell r="R781" t="str">
            <v>1.3.3.9.08.01</v>
          </cell>
        </row>
        <row r="782">
          <cell r="R782" t="str">
            <v>1.3.3.9.09</v>
          </cell>
        </row>
        <row r="783">
          <cell r="R783" t="str">
            <v>1.3.3.9.09.01</v>
          </cell>
        </row>
        <row r="784">
          <cell r="R784" t="str">
            <v>1.3.3.9.09.02</v>
          </cell>
        </row>
        <row r="785">
          <cell r="R785" t="str">
            <v>1.3.3.9.10</v>
          </cell>
        </row>
        <row r="786">
          <cell r="R786" t="str">
            <v>1.3.3.9.10.01</v>
          </cell>
        </row>
        <row r="787">
          <cell r="R787" t="str">
            <v>1.3.3.9.10.01</v>
          </cell>
        </row>
        <row r="788">
          <cell r="R788" t="str">
            <v>1.3.3.9.11.01</v>
          </cell>
        </row>
        <row r="789">
          <cell r="R789" t="str">
            <v>1.3.3.9.11.02</v>
          </cell>
        </row>
        <row r="790">
          <cell r="R790" t="str">
            <v>1.3.3.9.11.03</v>
          </cell>
        </row>
        <row r="791">
          <cell r="R791" t="str">
            <v>1.3.3.9.11.04</v>
          </cell>
        </row>
        <row r="792">
          <cell r="R792" t="str">
            <v>1.3.3.9.11.05</v>
          </cell>
        </row>
        <row r="793">
          <cell r="R793" t="str">
            <v>1.3.3.9.11.06</v>
          </cell>
        </row>
        <row r="794">
          <cell r="R794" t="str">
            <v>1.3.3.9.11.08</v>
          </cell>
        </row>
        <row r="795">
          <cell r="R795" t="str">
            <v>1.3.3.11.07.11</v>
          </cell>
        </row>
        <row r="796">
          <cell r="R796" t="str">
            <v>1.3.3.11.08.08</v>
          </cell>
        </row>
        <row r="797">
          <cell r="R797" t="str">
            <v>1.3.3.11.11.12</v>
          </cell>
        </row>
        <row r="798">
          <cell r="R798" t="str">
            <v>1.3.3.11.11.13</v>
          </cell>
        </row>
        <row r="799">
          <cell r="R799" t="str">
            <v>A.1.2.3.2.09.01</v>
          </cell>
        </row>
        <row r="800">
          <cell r="R800" t="str">
            <v>A.1.2.3.2.09.02</v>
          </cell>
        </row>
        <row r="801">
          <cell r="R801" t="str">
            <v>A.1.2.3.2.09.04</v>
          </cell>
        </row>
        <row r="802">
          <cell r="R802" t="str">
            <v>A.1.2.3.2.09.05</v>
          </cell>
        </row>
        <row r="803">
          <cell r="R803" t="str">
            <v>A.1.2.3.2.09.06</v>
          </cell>
        </row>
        <row r="804">
          <cell r="R804" t="str">
            <v>A.1.3.3.11.03</v>
          </cell>
        </row>
        <row r="805">
          <cell r="R805" t="str">
            <v>A.1.3.3.4.04</v>
          </cell>
        </row>
        <row r="806">
          <cell r="R806" t="str">
            <v>F.1.3.3.1.00</v>
          </cell>
        </row>
        <row r="807">
          <cell r="R807" t="str">
            <v>F.1.3.3.2.00.08</v>
          </cell>
        </row>
        <row r="808">
          <cell r="R808" t="str">
            <v>F.1.3.3.2.00.10</v>
          </cell>
        </row>
        <row r="809">
          <cell r="R809" t="str">
            <v>F.1.3.3.2.00.17</v>
          </cell>
        </row>
        <row r="810">
          <cell r="R810" t="str">
            <v>F.1.3.3.2.00.18</v>
          </cell>
        </row>
        <row r="811">
          <cell r="R811" t="str">
            <v>F.1.3.3.2.00.20</v>
          </cell>
        </row>
        <row r="812">
          <cell r="R812" t="str">
            <v>F.1.3.3.2.00.21</v>
          </cell>
        </row>
        <row r="813">
          <cell r="R813" t="str">
            <v>F.1.3.3.2.00.22</v>
          </cell>
        </row>
        <row r="814">
          <cell r="R814" t="str">
            <v>F.1.3.3.2.00.23</v>
          </cell>
        </row>
        <row r="815">
          <cell r="R815" t="str">
            <v>F.1.3.3.2.00.25</v>
          </cell>
        </row>
        <row r="816">
          <cell r="R816" t="str">
            <v>F.1.3.3.2.00.26</v>
          </cell>
        </row>
        <row r="817">
          <cell r="R817" t="str">
            <v>F.1.3.3.2.00.29</v>
          </cell>
        </row>
        <row r="818">
          <cell r="R818" t="str">
            <v>F.1.3.3.3.03.01</v>
          </cell>
        </row>
        <row r="819">
          <cell r="R819" t="str">
            <v>F.1.3.3.3.03.02</v>
          </cell>
        </row>
        <row r="820">
          <cell r="R820" t="str">
            <v>F.1.3.3.3.12</v>
          </cell>
        </row>
        <row r="821">
          <cell r="R821" t="str">
            <v>F.1.3.3.3.14.01</v>
          </cell>
        </row>
        <row r="822">
          <cell r="R822" t="str">
            <v>F.1.3.3.3.14.02</v>
          </cell>
        </row>
        <row r="823">
          <cell r="R823" t="str">
            <v>F.1.3.3.3.14.03</v>
          </cell>
        </row>
        <row r="824">
          <cell r="R824" t="str">
            <v>F.1.3.3.3.14.04</v>
          </cell>
        </row>
        <row r="825">
          <cell r="R825" t="str">
            <v>F.1.3.3.3.15</v>
          </cell>
        </row>
        <row r="826">
          <cell r="R826" t="str">
            <v>F.1.3.3.3.18</v>
          </cell>
        </row>
        <row r="827">
          <cell r="R827" t="str">
            <v>F.1.3.3.3.19.01</v>
          </cell>
        </row>
        <row r="828">
          <cell r="R828" t="str">
            <v>F.1.3.3.3.19.02</v>
          </cell>
        </row>
        <row r="829">
          <cell r="R829" t="str">
            <v>F.1.3.3.3.20.01</v>
          </cell>
        </row>
        <row r="830">
          <cell r="R830" t="str">
            <v>F.1.3.3.3.20.02</v>
          </cell>
        </row>
        <row r="831">
          <cell r="R831" t="str">
            <v>F.1.3.3.3.20.03</v>
          </cell>
        </row>
        <row r="832">
          <cell r="R832" t="str">
            <v>F.1.3.3.3.20.04</v>
          </cell>
        </row>
        <row r="833">
          <cell r="R833" t="str">
            <v>F.1.3.3.3.20.05</v>
          </cell>
        </row>
        <row r="834">
          <cell r="R834" t="str">
            <v>F.1.3.3.3.20.06</v>
          </cell>
        </row>
        <row r="835">
          <cell r="R835" t="str">
            <v>F.1.3.3.3.20.07</v>
          </cell>
        </row>
        <row r="836">
          <cell r="R836" t="str">
            <v>F.1.3.3.3.20.21</v>
          </cell>
        </row>
        <row r="837">
          <cell r="R837" t="str">
            <v>F.1.3.3.3.20.22</v>
          </cell>
        </row>
        <row r="838">
          <cell r="R838" t="str">
            <v>F.1.3.3.3.20.42</v>
          </cell>
        </row>
        <row r="839">
          <cell r="R839" t="str">
            <v>F.1.3.3.3.20.41</v>
          </cell>
        </row>
        <row r="840">
          <cell r="R840" t="str">
            <v>F.1.3.3.3.20.43</v>
          </cell>
        </row>
        <row r="841">
          <cell r="R841" t="str">
            <v>F.1.3.3.3.20.44</v>
          </cell>
        </row>
        <row r="842">
          <cell r="R842" t="str">
            <v>F.1.3.3.3.20.45</v>
          </cell>
        </row>
        <row r="843">
          <cell r="R843" t="str">
            <v>F.1.3.3.3.20.46</v>
          </cell>
        </row>
        <row r="844">
          <cell r="R844" t="str">
            <v>F.1.3.3.3.20.47</v>
          </cell>
        </row>
        <row r="845">
          <cell r="R845" t="str">
            <v>F.1.3.3.3.20.48</v>
          </cell>
        </row>
        <row r="846">
          <cell r="R846" t="str">
            <v>F.1.3.3.3.20.49</v>
          </cell>
        </row>
        <row r="847">
          <cell r="R847" t="str">
            <v>F.1.3.3.3.20.50</v>
          </cell>
        </row>
        <row r="848">
          <cell r="R848" t="str">
            <v>F.1.3.3.3.20.56</v>
          </cell>
        </row>
        <row r="849">
          <cell r="R849" t="str">
            <v>F.1.3.3.3.20.57</v>
          </cell>
        </row>
        <row r="850">
          <cell r="R850" t="str">
            <v>F.1.3.3.3.20.58</v>
          </cell>
        </row>
        <row r="851">
          <cell r="R851" t="str">
            <v>F.1.3.3.4.01</v>
          </cell>
        </row>
        <row r="852">
          <cell r="R852" t="str">
            <v>F.1.3.3.4.02</v>
          </cell>
        </row>
        <row r="853">
          <cell r="R853" t="str">
            <v>F.1.3.3.4.03.01</v>
          </cell>
        </row>
        <row r="854">
          <cell r="R854" t="str">
            <v>F.1.3.3.4.03.02</v>
          </cell>
        </row>
        <row r="855">
          <cell r="R855" t="str">
            <v>F.1.3.3.4.03.04</v>
          </cell>
        </row>
        <row r="856">
          <cell r="R856" t="str">
            <v>F.1.3.3.4.03.05</v>
          </cell>
        </row>
        <row r="857">
          <cell r="R857" t="str">
            <v>F.1.3.3.4.03.06</v>
          </cell>
        </row>
        <row r="858">
          <cell r="R858" t="str">
            <v>F.1.3.3.4.09</v>
          </cell>
        </row>
        <row r="859">
          <cell r="R859" t="str">
            <v>F.1.3.3.4.15.01</v>
          </cell>
        </row>
        <row r="860">
          <cell r="R860" t="str">
            <v>F.1.3.3.4.15.03</v>
          </cell>
        </row>
        <row r="861">
          <cell r="R861" t="str">
            <v>F.1.3.3.4.15.04</v>
          </cell>
        </row>
        <row r="862">
          <cell r="R862" t="str">
            <v>F.1.3.3.4.16.05</v>
          </cell>
        </row>
        <row r="863">
          <cell r="R863" t="str">
            <v>F.1.3.3.4.16.03</v>
          </cell>
        </row>
        <row r="864">
          <cell r="R864" t="str">
            <v>F.1.3.3.4.16.04</v>
          </cell>
        </row>
        <row r="865">
          <cell r="R865" t="str">
            <v>F.1.3.3.4.16.06</v>
          </cell>
        </row>
        <row r="866">
          <cell r="R866" t="str">
            <v>F.1.3.3.4.17.01</v>
          </cell>
        </row>
        <row r="867">
          <cell r="R867" t="str">
            <v>F.1.3.3.4.17.02</v>
          </cell>
        </row>
        <row r="868">
          <cell r="R868" t="str">
            <v>F.1.3.3.4.17.03</v>
          </cell>
        </row>
        <row r="869">
          <cell r="R869" t="str">
            <v>F.1.3.3.4.17.04</v>
          </cell>
        </row>
        <row r="870">
          <cell r="R870" t="str">
            <v>F.1.3.3.4.17.05</v>
          </cell>
        </row>
        <row r="871">
          <cell r="R871" t="str">
            <v>F.1.3.3.4.17.06</v>
          </cell>
        </row>
        <row r="872">
          <cell r="R872" t="str">
            <v>F.1.3.3.4.17.07</v>
          </cell>
        </row>
        <row r="873">
          <cell r="R873" t="str">
            <v>F.1.3.3.4.17.08</v>
          </cell>
        </row>
        <row r="874">
          <cell r="R874" t="str">
            <v>F.1.3.3.4.19.01</v>
          </cell>
        </row>
        <row r="875">
          <cell r="R875" t="str">
            <v>F.1.3.3.4.19.02</v>
          </cell>
        </row>
        <row r="876">
          <cell r="R876" t="str">
            <v>F.1.3.3.4.19.03</v>
          </cell>
        </row>
        <row r="877">
          <cell r="R877" t="str">
            <v>F.1.3.3.4.21.01</v>
          </cell>
        </row>
        <row r="878">
          <cell r="R878" t="str">
            <v>F.1.3.3.4.21.02</v>
          </cell>
        </row>
        <row r="879">
          <cell r="R879" t="str">
            <v>F.1.3.3.4.21.03</v>
          </cell>
        </row>
        <row r="880">
          <cell r="R880" t="str">
            <v>F.1.3.3.4.21.04</v>
          </cell>
        </row>
        <row r="881">
          <cell r="R881" t="str">
            <v>F.1.3.3.4.21.05</v>
          </cell>
        </row>
        <row r="882">
          <cell r="R882" t="str">
            <v>F.1.3.3.4.21.06</v>
          </cell>
        </row>
        <row r="883">
          <cell r="R883" t="str">
            <v>F.1.3.3.4.22.01</v>
          </cell>
        </row>
        <row r="884">
          <cell r="R884" t="str">
            <v>F.1.3.3.4.22.02</v>
          </cell>
        </row>
        <row r="885">
          <cell r="R885" t="str">
            <v>F.1.3.3.5.01.03</v>
          </cell>
        </row>
        <row r="886">
          <cell r="R886" t="str">
            <v>F.1.3.3.5.01.05</v>
          </cell>
        </row>
        <row r="887">
          <cell r="R887" t="str">
            <v>F.1.3.3.5.01.09</v>
          </cell>
        </row>
        <row r="888">
          <cell r="R888" t="str">
            <v>F.1.3.3.5.03</v>
          </cell>
        </row>
        <row r="889">
          <cell r="R889" t="str">
            <v>F.1.3.3.5.04.01</v>
          </cell>
        </row>
        <row r="890">
          <cell r="R890" t="str">
            <v>F.1.3.3.5.04.02</v>
          </cell>
        </row>
        <row r="891">
          <cell r="R891" t="str">
            <v>F.1.3.3.5.04.05</v>
          </cell>
        </row>
        <row r="892">
          <cell r="R892" t="str">
            <v>F.1.3.3.5.08.01</v>
          </cell>
        </row>
        <row r="893">
          <cell r="R893" t="str">
            <v>F.1.3.3.6.03</v>
          </cell>
        </row>
        <row r="894">
          <cell r="R894" t="str">
            <v>F.1.3.3.7.02</v>
          </cell>
        </row>
        <row r="895">
          <cell r="R895" t="str">
            <v>F.1.3.3.8.03</v>
          </cell>
        </row>
        <row r="896">
          <cell r="R896" t="str">
            <v>F.1.3.3.8.01</v>
          </cell>
        </row>
        <row r="897">
          <cell r="R897" t="str">
            <v>F.1.3.3.8.02</v>
          </cell>
        </row>
        <row r="898">
          <cell r="R898" t="str">
            <v>F.1.3.3.9.01.03</v>
          </cell>
        </row>
        <row r="899">
          <cell r="R899" t="str">
            <v>F.1.3.3.9.03.01</v>
          </cell>
        </row>
        <row r="900">
          <cell r="R900" t="str">
            <v>F.1.3.3.9.03.02</v>
          </cell>
        </row>
        <row r="901">
          <cell r="R901" t="str">
            <v>F.1.3.3.9.03.03</v>
          </cell>
        </row>
        <row r="902">
          <cell r="R902" t="str">
            <v>F.1.3.3.10.00.01</v>
          </cell>
        </row>
        <row r="903">
          <cell r="R903" t="str">
            <v>F.1.3.3.11.01.01</v>
          </cell>
        </row>
        <row r="904">
          <cell r="R904" t="str">
            <v>F.1.3.3.11.01.02</v>
          </cell>
        </row>
        <row r="905">
          <cell r="R905" t="str">
            <v>F.1.3.3.11.02.01</v>
          </cell>
        </row>
        <row r="906">
          <cell r="R906" t="str">
            <v>F.1.3.3.11.05</v>
          </cell>
        </row>
        <row r="907">
          <cell r="R907" t="str">
            <v>F.1.3.3.11.06.02</v>
          </cell>
        </row>
        <row r="908">
          <cell r="R908" t="str">
            <v>F.1.3.3.11.06.01</v>
          </cell>
        </row>
        <row r="909">
          <cell r="R909" t="str">
            <v>F.1.3.3.11.07.01</v>
          </cell>
        </row>
        <row r="910">
          <cell r="R910" t="str">
            <v>F.1.3.3.11.07.02</v>
          </cell>
        </row>
        <row r="911">
          <cell r="R911" t="str">
            <v>F.1.3.3.11.07.03</v>
          </cell>
        </row>
        <row r="912">
          <cell r="R912" t="str">
            <v>F.1.3.3.11.07.04</v>
          </cell>
        </row>
        <row r="913">
          <cell r="R913" t="str">
            <v>F.1.3.3.11.07.05</v>
          </cell>
        </row>
        <row r="914">
          <cell r="R914" t="str">
            <v>F.1.3.3.11.07.11</v>
          </cell>
        </row>
        <row r="915">
          <cell r="R915" t="str">
            <v>F.1.3.3.11.08.06</v>
          </cell>
        </row>
        <row r="916">
          <cell r="R916" t="str">
            <v>F.1.3.3.11.09.01</v>
          </cell>
        </row>
        <row r="917">
          <cell r="R917" t="str">
            <v>F.1.3.3.11.09.03</v>
          </cell>
        </row>
        <row r="918">
          <cell r="R918" t="str">
            <v>F.1.3.3.11.10.01</v>
          </cell>
        </row>
        <row r="919">
          <cell r="R919" t="str">
            <v>F.1.3.3.11.10.02</v>
          </cell>
        </row>
        <row r="920">
          <cell r="R920" t="str">
            <v>F.1.3.3.11.11.05</v>
          </cell>
        </row>
        <row r="921">
          <cell r="R921" t="str">
            <v>F.1.3.3.11.11.06</v>
          </cell>
        </row>
        <row r="922">
          <cell r="R922" t="str">
            <v>F.1.3.3.11.08.07</v>
          </cell>
        </row>
        <row r="923">
          <cell r="R923" t="str">
            <v>F.1.3.3.11.11.14</v>
          </cell>
        </row>
        <row r="924">
          <cell r="R924" t="str">
            <v>F.A.1.3.3.4.04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61010030002-0211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61020020019-0302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0001-(PE-ASITM): Ampliación del Sistema Integrado de Transporte Masivo MIO</v>
          </cell>
          <cell r="I35">
            <v>61020010001</v>
          </cell>
          <cell r="L35" t="str">
            <v>61020030021-0305</v>
          </cell>
          <cell r="O35" t="str">
            <v>2.3.1.01.01.001.07.02</v>
          </cell>
          <cell r="R35" t="str">
            <v>1.2.3.1.14</v>
          </cell>
          <cell r="AA35" t="str">
            <v>0401062</v>
          </cell>
        </row>
        <row r="36">
          <cell r="A36" t="str">
            <v>0002-(PE- BAS): Bulevar de la avenida sexta</v>
          </cell>
          <cell r="I36">
            <v>61020010002</v>
          </cell>
          <cell r="L36" t="str">
            <v>61020030016-0306</v>
          </cell>
          <cell r="O36" t="str">
            <v>2.3.1.01.01.001.07.03</v>
          </cell>
          <cell r="R36" t="str">
            <v>1.2.3.1.14.01</v>
          </cell>
          <cell r="AA36" t="str">
            <v>0401064</v>
          </cell>
        </row>
        <row r="37">
          <cell r="A37" t="str">
            <v>0003-(PE-CF): Canal Figueroa</v>
          </cell>
          <cell r="I37">
            <v>61020010003</v>
          </cell>
          <cell r="L37" t="str">
            <v>61020030011-0307</v>
          </cell>
          <cell r="O37" t="str">
            <v>NO* 2.3.1.01.01.001.08</v>
          </cell>
          <cell r="R37" t="str">
            <v>1.2.3.1.14.02</v>
          </cell>
          <cell r="AA37" t="str">
            <v>0401065</v>
          </cell>
        </row>
        <row r="38">
          <cell r="A38" t="str">
            <v>0004-(PE-CAR): Centro de Alto Rendimiento</v>
          </cell>
          <cell r="I38">
            <v>61020010004</v>
          </cell>
          <cell r="L38" t="str">
            <v>61020030004-0308</v>
          </cell>
          <cell r="O38" t="str">
            <v>NO* 2.3.1.01.01.001.08.01</v>
          </cell>
          <cell r="R38" t="str">
            <v>1.2.3.1.14.03</v>
          </cell>
          <cell r="AA38" t="str">
            <v>0401066</v>
          </cell>
        </row>
        <row r="39">
          <cell r="A39" t="str">
            <v>0005-(PE-CCAT): Centro de Ciencia, Arte y Tecnología</v>
          </cell>
          <cell r="I39">
            <v>61020010005</v>
          </cell>
          <cell r="L39" t="str">
            <v>61020010018-0309</v>
          </cell>
          <cell r="O39" t="str">
            <v>2.3.1.01.01.001.08.01.01</v>
          </cell>
          <cell r="R39" t="str">
            <v>1.2.3.1.14.04</v>
          </cell>
          <cell r="AA39" t="str">
            <v>0401068</v>
          </cell>
        </row>
        <row r="40">
          <cell r="A40" t="str">
            <v xml:space="preserve">0006-(PE-CIGRED): Centro Integral para la Gestión del Riesgo de Emergencias y Desastres - CIGRED </v>
          </cell>
          <cell r="I40">
            <v>61020010006</v>
          </cell>
          <cell r="L40" t="str">
            <v>61020020017-0401</v>
          </cell>
          <cell r="O40" t="str">
            <v>2.3.1.01.01.001.08.01.02</v>
          </cell>
          <cell r="R40" t="str">
            <v>1.2.3.1.15</v>
          </cell>
          <cell r="AA40" t="str">
            <v>0401069</v>
          </cell>
        </row>
        <row r="41">
          <cell r="A41" t="str">
            <v>0007-(PE-CV): Conectividad vial</v>
          </cell>
          <cell r="I41">
            <v>61020010007</v>
          </cell>
          <cell r="L41" t="str">
            <v>61020020019-0402</v>
          </cell>
          <cell r="O41" t="str">
            <v>2.3.1.01.01.001.08.01.03</v>
          </cell>
          <cell r="R41" t="str">
            <v>1.2.3.1.17</v>
          </cell>
          <cell r="AA41" t="str">
            <v>0401070</v>
          </cell>
        </row>
        <row r="42">
          <cell r="A42" t="str">
            <v>0008-(PE-CAJRC): Corredor ambiental del Jarillón del Río Cauca</v>
          </cell>
          <cell r="I42">
            <v>61020010008</v>
          </cell>
          <cell r="L42" t="str">
            <v>61020010001-0403</v>
          </cell>
          <cell r="O42" t="str">
            <v>NO* 2.3.1.01.01.001.08.02</v>
          </cell>
          <cell r="R42" t="str">
            <v>1.2.3.1.18</v>
          </cell>
          <cell r="AA42" t="str">
            <v>0401071</v>
          </cell>
        </row>
        <row r="43">
          <cell r="A43" t="str">
            <v>0009-(PE-CSDC): CuidARTE - Sistema Distrital de Cuidado</v>
          </cell>
          <cell r="I43">
            <v>61020010009</v>
          </cell>
          <cell r="L43" t="str">
            <v>62010010014-0404</v>
          </cell>
          <cell r="O43" t="str">
            <v>2.3.1.01.01.001.08.02.01</v>
          </cell>
          <cell r="R43" t="str">
            <v>1.2.3.1.18.01</v>
          </cell>
          <cell r="AA43" t="str">
            <v>0401072</v>
          </cell>
        </row>
        <row r="44">
          <cell r="A44" t="str">
            <v>0010-(PE-ECPAZRC): Esquema para consolidar el abastecimiento y comercialización de productos agrícolas de la zona rural de Cali</v>
          </cell>
          <cell r="I44">
            <v>61020010010</v>
          </cell>
          <cell r="L44" t="str">
            <v>61020030021-0405</v>
          </cell>
          <cell r="O44" t="str">
            <v>2.3.1.01.01.001.08.02.02</v>
          </cell>
          <cell r="R44" t="str">
            <v>1.2.3.1.18.02</v>
          </cell>
          <cell r="AA44" t="str">
            <v>0401073</v>
          </cell>
        </row>
        <row r="45">
          <cell r="A45" t="str">
            <v>0011-(PE-GA): Galería Alameda</v>
          </cell>
          <cell r="I45">
            <v>61020010011</v>
          </cell>
          <cell r="L45" t="str">
            <v>61020030016-0406</v>
          </cell>
          <cell r="O45" t="str">
            <v>2.3.1.01.01.001.08.02.03</v>
          </cell>
          <cell r="R45" t="str">
            <v>1.2.3.1.19.01</v>
          </cell>
          <cell r="AA45" t="str">
            <v>0401074</v>
          </cell>
        </row>
        <row r="46">
          <cell r="A46" t="str">
            <v>0012-(PE-HT): Hub de Tecnología</v>
          </cell>
          <cell r="I46">
            <v>61020010012</v>
          </cell>
          <cell r="L46" t="str">
            <v>61020030011-0407</v>
          </cell>
          <cell r="O46" t="str">
            <v>NO* 2.3.1.01.01.002</v>
          </cell>
          <cell r="R46" t="str">
            <v>1.2.3.1.19.02</v>
          </cell>
          <cell r="AA46" t="str">
            <v>0401087</v>
          </cell>
        </row>
        <row r="47">
          <cell r="A47" t="str">
            <v>0013-(PE-MEUDA): Multicampus Educativo y Universidad del Distrito de Aguablanca</v>
          </cell>
          <cell r="I47">
            <v>61020010013</v>
          </cell>
          <cell r="L47" t="str">
            <v>61020060010-0408</v>
          </cell>
          <cell r="O47" t="str">
            <v>NO* 2.3.1.01.01.002.31</v>
          </cell>
          <cell r="R47" t="str">
            <v>1.2.3.1.19.03</v>
          </cell>
          <cell r="AA47" t="str">
            <v>0401094</v>
          </cell>
        </row>
        <row r="48">
          <cell r="A48" t="str">
            <v>0014-(PE-NSAREC): Nuevo sistema de acueducto para atender la redensificación o la expansión de Cali</v>
          </cell>
          <cell r="I48">
            <v>61020010014</v>
          </cell>
          <cell r="L48" t="str">
            <v>61020010018-0409</v>
          </cell>
          <cell r="O48" t="str">
            <v>2.3.1.01.01.002.31.01</v>
          </cell>
          <cell r="R48" t="str">
            <v>1.2.3.1.19.04</v>
          </cell>
          <cell r="AA48" t="str">
            <v>0401102</v>
          </cell>
        </row>
        <row r="49">
          <cell r="A49" t="str">
            <v xml:space="preserve">0015-(PE-PPS50): Parque Predio SAE en La 50
</v>
          </cell>
          <cell r="I49">
            <v>61020010015</v>
          </cell>
          <cell r="L49" t="str">
            <v>61020010016-0410</v>
          </cell>
          <cell r="O49" t="str">
            <v>2.3.1.01.01.002.31.02</v>
          </cell>
          <cell r="R49" t="str">
            <v>1.2.3.1.19.05</v>
          </cell>
          <cell r="AA49" t="str">
            <v>0401103</v>
          </cell>
        </row>
        <row r="50">
          <cell r="A50" t="str">
            <v>0016-(PE-PJAR): Paseo de Jovita al Río</v>
          </cell>
          <cell r="I50">
            <v>61020010016</v>
          </cell>
          <cell r="L50" t="str">
            <v>61020030011-0501</v>
          </cell>
          <cell r="O50" t="str">
            <v>NO* 2.3.1.01.01.002.32</v>
          </cell>
          <cell r="R50" t="str">
            <v>1.2.3.1.19.06</v>
          </cell>
          <cell r="AA50" t="str">
            <v>0401104</v>
          </cell>
        </row>
        <row r="51">
          <cell r="A51" t="str">
            <v>0017-(PE-PEMPGSE) : Plan Especial de Manejo y Protección de la Galería Santa Elena</v>
          </cell>
          <cell r="I51">
            <v>61020010017</v>
          </cell>
          <cell r="L51" t="str">
            <v>61020030004-0502</v>
          </cell>
          <cell r="O51" t="str">
            <v>2.3.1.01.01.002.32.01</v>
          </cell>
          <cell r="R51" t="str">
            <v>1.2.3.1.19.07</v>
          </cell>
          <cell r="AA51" t="str">
            <v>0401105</v>
          </cell>
        </row>
        <row r="52">
          <cell r="A52" t="str">
            <v>0018-(PE-PF): Plan Farallones</v>
          </cell>
          <cell r="I52">
            <v>61020010018</v>
          </cell>
          <cell r="L52" t="str">
            <v>61020020017-0503</v>
          </cell>
          <cell r="O52" t="str">
            <v>2.3.1.01.01.002.32.02</v>
          </cell>
          <cell r="R52" t="str">
            <v>1.2.3.1.19.21</v>
          </cell>
          <cell r="AA52" t="str">
            <v>0401106</v>
          </cell>
        </row>
        <row r="53">
          <cell r="A53" t="str">
            <v>0019-(PE-PRCD): Planta Residuos de Construcción y Demolición</v>
          </cell>
          <cell r="I53">
            <v>61020020001</v>
          </cell>
          <cell r="L53" t="str">
            <v>61020020019-0504</v>
          </cell>
          <cell r="O53" t="str">
            <v>NO* 2.3.1.01.01.002.33</v>
          </cell>
          <cell r="R53" t="str">
            <v>1.2.3.1.19.22</v>
          </cell>
          <cell r="AA53" t="str">
            <v>0406001</v>
          </cell>
        </row>
        <row r="54">
          <cell r="A54" t="str">
            <v>0020-(PE-PC): PTAR Cañaveralejo</v>
          </cell>
          <cell r="I54">
            <v>61020020002</v>
          </cell>
          <cell r="L54" t="str">
            <v>61020030021-0505</v>
          </cell>
          <cell r="O54" t="str">
            <v>2.3.1.01.01.002.33.01</v>
          </cell>
          <cell r="R54" t="str">
            <v>1.2.3.1.19.41</v>
          </cell>
          <cell r="AA54" t="str">
            <v>0406002</v>
          </cell>
        </row>
        <row r="55">
          <cell r="A55" t="str">
            <v xml:space="preserve">0021-(PE-PS): PTAR sur </v>
          </cell>
          <cell r="I55">
            <v>61020020003</v>
          </cell>
          <cell r="L55" t="str">
            <v>62010010014-0506</v>
          </cell>
          <cell r="O55" t="str">
            <v>2.3.1.01.01.002.33.02</v>
          </cell>
          <cell r="R55" t="str">
            <v>1.2.3.1.19.42</v>
          </cell>
          <cell r="AA55" t="str">
            <v>0406003</v>
          </cell>
        </row>
        <row r="56">
          <cell r="A56" t="str">
            <v>0022-(PE-RIAP): Red inteligente de alumbrado público</v>
          </cell>
          <cell r="I56">
            <v>61020020004</v>
          </cell>
          <cell r="L56" t="str">
            <v>61020030016-0507</v>
          </cell>
          <cell r="O56" t="str">
            <v>NO* 2.3.1.01.02</v>
          </cell>
          <cell r="R56" t="str">
            <v>1.2.3.1.19.43</v>
          </cell>
          <cell r="AA56" t="str">
            <v>0406004</v>
          </cell>
        </row>
        <row r="57">
          <cell r="A57" t="str">
            <v>0023-(PE-RCH): Renovación del centro histórico</v>
          </cell>
          <cell r="I57">
            <v>61020020005</v>
          </cell>
          <cell r="L57" t="str">
            <v>61020010016-0508</v>
          </cell>
          <cell r="O57" t="str">
            <v>NO* 2.3.1.01.02.001</v>
          </cell>
          <cell r="R57" t="str">
            <v>1.2.3.1.19.44</v>
          </cell>
          <cell r="AA57" t="str">
            <v>0406005</v>
          </cell>
        </row>
        <row r="58">
          <cell r="A58" t="str">
            <v xml:space="preserve">0024-(PE-RMPU): Renovación y mejora de parques urbanos </v>
          </cell>
          <cell r="I58">
            <v>61020020006</v>
          </cell>
          <cell r="L58" t="str">
            <v>61020010018-0509</v>
          </cell>
          <cell r="O58" t="str">
            <v>2.3.1.01.02.001.01</v>
          </cell>
          <cell r="R58" t="str">
            <v>1.2.3.1.19.45</v>
          </cell>
          <cell r="AA58" t="str">
            <v>0406006</v>
          </cell>
        </row>
        <row r="59">
          <cell r="A59" t="str">
            <v>0025-(PE-RTM): Restauración del Teatro Municipal</v>
          </cell>
          <cell r="I59">
            <v>61020020007</v>
          </cell>
          <cell r="L59" t="str">
            <v>63010010006-0510</v>
          </cell>
          <cell r="O59" t="str">
            <v>2.3.1.01.02.001.02</v>
          </cell>
          <cell r="R59" t="str">
            <v>1.2.3.1.19.46</v>
          </cell>
          <cell r="AA59" t="str">
            <v>0406007</v>
          </cell>
        </row>
        <row r="60">
          <cell r="A60" t="str">
            <v>0026-(PE-RIESL): Restauración Institución Educativa Santa Librada</v>
          </cell>
          <cell r="I60">
            <v>61020020008</v>
          </cell>
          <cell r="L60" t="str">
            <v>63010010002-0511</v>
          </cell>
          <cell r="O60" t="str">
            <v>2.3.1.01.02.001.03</v>
          </cell>
          <cell r="R60" t="str">
            <v>1.2.3.1.19.47</v>
          </cell>
          <cell r="AA60" t="str">
            <v>0406008</v>
          </cell>
        </row>
        <row r="61">
          <cell r="A61" t="str">
            <v>0027-(PE-RSBO): Ruta de la Salsa del Barrio Obrero</v>
          </cell>
          <cell r="I61">
            <v>61020020009</v>
          </cell>
          <cell r="L61" t="str">
            <v>63010010001-0512</v>
          </cell>
          <cell r="O61" t="str">
            <v>NO* 2.3.1.01.02.002</v>
          </cell>
          <cell r="R61" t="str">
            <v>1.2.3.1.19.48</v>
          </cell>
          <cell r="AA61" t="str">
            <v>0406009</v>
          </cell>
        </row>
        <row r="62">
          <cell r="A62" t="str">
            <v>0028-(PE-SENA): SENA - campus centro</v>
          </cell>
          <cell r="I62">
            <v>61020020010</v>
          </cell>
          <cell r="L62" t="str">
            <v>61020010018-0601</v>
          </cell>
          <cell r="O62" t="str">
            <v>2.3.1.01.02.002.01</v>
          </cell>
          <cell r="R62" t="str">
            <v>1.2.3.1.19.49</v>
          </cell>
          <cell r="AA62" t="str">
            <v>0406010</v>
          </cell>
        </row>
        <row r="63">
          <cell r="A63" t="str">
            <v>0029-(PE-TDC): Tren de Cercanías</v>
          </cell>
          <cell r="I63">
            <v>61020020011</v>
          </cell>
          <cell r="L63" t="str">
            <v>61020010016-0602</v>
          </cell>
          <cell r="O63" t="str">
            <v>2.3.1.01.02.002.02</v>
          </cell>
          <cell r="R63" t="str">
            <v>1.2.3.1.19.50</v>
          </cell>
          <cell r="AA63" t="str">
            <v>0406011</v>
          </cell>
        </row>
        <row r="64">
          <cell r="I64">
            <v>61020020012</v>
          </cell>
          <cell r="L64" t="str">
            <v>61020030011-0603</v>
          </cell>
          <cell r="O64" t="str">
            <v>2.3.1.01.02.002.03</v>
          </cell>
          <cell r="R64" t="str">
            <v>1.2.3.1.19.57</v>
          </cell>
          <cell r="AA64" t="str">
            <v>0406012</v>
          </cell>
        </row>
        <row r="65">
          <cell r="I65">
            <v>61020020013</v>
          </cell>
          <cell r="L65" t="str">
            <v>61020030004-0604</v>
          </cell>
          <cell r="O65" t="str">
            <v>NO* 2.3.1.01.02.003</v>
          </cell>
          <cell r="R65" t="str">
            <v>1.2.3.1.19.58</v>
          </cell>
          <cell r="AA65" t="str">
            <v>0406013</v>
          </cell>
        </row>
        <row r="66">
          <cell r="I66">
            <v>61020020014</v>
          </cell>
          <cell r="L66" t="str">
            <v>62010010014-0605</v>
          </cell>
          <cell r="O66" t="str">
            <v>2.3.1.01.02.003.01</v>
          </cell>
          <cell r="R66" t="str">
            <v>1.2.3.2.01</v>
          </cell>
          <cell r="AA66" t="str">
            <v>0406014</v>
          </cell>
        </row>
        <row r="67">
          <cell r="I67">
            <v>61020020015</v>
          </cell>
          <cell r="L67" t="str">
            <v>61020030021-0606</v>
          </cell>
          <cell r="O67" t="str">
            <v>2.3.1.01.02.003.02</v>
          </cell>
          <cell r="R67" t="str">
            <v>1.2.3.2.02.01</v>
          </cell>
          <cell r="AA67" t="str">
            <v>0406016</v>
          </cell>
        </row>
        <row r="68">
          <cell r="I68">
            <v>61020020016</v>
          </cell>
          <cell r="L68" t="str">
            <v>61020030016-0607</v>
          </cell>
          <cell r="O68" t="str">
            <v>2.3.1.01.02.003.03</v>
          </cell>
          <cell r="R68" t="str">
            <v>1.2.3.2.02.02</v>
          </cell>
          <cell r="AA68" t="str">
            <v>0406017</v>
          </cell>
        </row>
        <row r="69">
          <cell r="I69">
            <v>61020020017</v>
          </cell>
          <cell r="L69" t="str">
            <v>61020040012-0608</v>
          </cell>
          <cell r="O69" t="str">
            <v>NO* 2.3.1.01.02.003.05</v>
          </cell>
          <cell r="R69" t="str">
            <v>1.2.3.2.02.03</v>
          </cell>
          <cell r="AA69" t="str">
            <v>0406018</v>
          </cell>
        </row>
        <row r="70">
          <cell r="I70">
            <v>61020020018</v>
          </cell>
          <cell r="L70" t="str">
            <v>61020040001-0609</v>
          </cell>
          <cell r="O70" t="str">
            <v>2.3.1.01.02.003.05.03</v>
          </cell>
          <cell r="R70" t="str">
            <v>1.2.3.2.03</v>
          </cell>
          <cell r="AA70" t="str">
            <v>0406020</v>
          </cell>
        </row>
        <row r="71">
          <cell r="I71">
            <v>61020020019</v>
          </cell>
          <cell r="L71" t="str">
            <v>61020060010-0610</v>
          </cell>
          <cell r="O71" t="str">
            <v>NO* 2.3.1.01.02.004</v>
          </cell>
          <cell r="R71" t="str">
            <v>1.2.3.2.05.01</v>
          </cell>
          <cell r="AA71" t="str">
            <v>0406021</v>
          </cell>
        </row>
        <row r="72">
          <cell r="I72">
            <v>61020030001</v>
          </cell>
          <cell r="L72" t="str">
            <v>61020060014-0611</v>
          </cell>
          <cell r="O72" t="str">
            <v>2.3.1.01.02.004.01</v>
          </cell>
          <cell r="R72" t="str">
            <v>1.2.3.2.05.02</v>
          </cell>
          <cell r="AA72" t="str">
            <v>0406022</v>
          </cell>
        </row>
        <row r="73">
          <cell r="I73">
            <v>61020030002</v>
          </cell>
          <cell r="L73" t="str">
            <v>61020060013-0612</v>
          </cell>
          <cell r="O73" t="str">
            <v>2.3.1.01.02.004.02</v>
          </cell>
          <cell r="R73" t="str">
            <v>1.2.3.2.05.03</v>
          </cell>
          <cell r="AA73" t="str">
            <v>1202001</v>
          </cell>
        </row>
        <row r="74">
          <cell r="I74">
            <v>61020030003</v>
          </cell>
          <cell r="L74" t="str">
            <v>61020020003-0613</v>
          </cell>
          <cell r="O74" t="str">
            <v>2.3.1.01.02.004.03</v>
          </cell>
          <cell r="R74" t="str">
            <v>1.2.3.2.05.04</v>
          </cell>
          <cell r="AA74" t="str">
            <v>1202002</v>
          </cell>
        </row>
        <row r="75">
          <cell r="I75">
            <v>61020030004</v>
          </cell>
          <cell r="L75" t="str">
            <v>61010020001-0614</v>
          </cell>
          <cell r="O75" t="str">
            <v>NO* 2.3.1.01.02.005</v>
          </cell>
          <cell r="R75" t="str">
            <v>1.2.3.2.05.05</v>
          </cell>
          <cell r="AA75" t="str">
            <v>1202003</v>
          </cell>
        </row>
        <row r="76">
          <cell r="I76">
            <v>61020030005</v>
          </cell>
          <cell r="L76" t="str">
            <v>61020020017-0701</v>
          </cell>
          <cell r="O76" t="str">
            <v>2.3.1.01.02.005.03</v>
          </cell>
          <cell r="R76" t="str">
            <v>1.2.3.2.05.06</v>
          </cell>
          <cell r="AA76" t="str">
            <v>1202004</v>
          </cell>
        </row>
        <row r="77">
          <cell r="I77">
            <v>61020030006</v>
          </cell>
          <cell r="L77" t="str">
            <v>61020010001-0702</v>
          </cell>
          <cell r="O77" t="str">
            <v>NO* 2.3.1.01.02.006</v>
          </cell>
          <cell r="R77" t="str">
            <v>1.2.3.2.06</v>
          </cell>
          <cell r="AA77" t="str">
            <v>1202005</v>
          </cell>
        </row>
        <row r="78">
          <cell r="I78">
            <v>61020030007</v>
          </cell>
          <cell r="L78" t="str">
            <v>62010010014-0703</v>
          </cell>
          <cell r="O78" t="str">
            <v>2.3.1.01.02.006.01</v>
          </cell>
          <cell r="R78" t="str">
            <v>1.2.3.2.06.01</v>
          </cell>
          <cell r="AA78" t="str">
            <v>1202006</v>
          </cell>
        </row>
        <row r="79">
          <cell r="I79">
            <v>61020030008</v>
          </cell>
          <cell r="L79" t="str">
            <v>61020030021-0704</v>
          </cell>
          <cell r="O79" t="str">
            <v>2.3.1.01.02.006.02</v>
          </cell>
          <cell r="R79" t="str">
            <v>1.2.3.2.06.02</v>
          </cell>
          <cell r="AA79" t="str">
            <v>1202007</v>
          </cell>
        </row>
        <row r="80">
          <cell r="I80">
            <v>61020030009</v>
          </cell>
          <cell r="L80" t="str">
            <v>62010010012-0705</v>
          </cell>
          <cell r="O80" t="str">
            <v>2.3.1.01.02.006.03</v>
          </cell>
          <cell r="R80" t="str">
            <v>1.2.3.2.06.03</v>
          </cell>
          <cell r="AA80" t="str">
            <v>1202008</v>
          </cell>
        </row>
        <row r="81">
          <cell r="I81">
            <v>61020030010</v>
          </cell>
          <cell r="L81" t="str">
            <v>61020030011-0706</v>
          </cell>
          <cell r="O81" t="str">
            <v>NO* 2.3.1.01.02.007</v>
          </cell>
          <cell r="R81" t="str">
            <v>1.2.3.2.06.04</v>
          </cell>
          <cell r="AA81" t="str">
            <v>1202009</v>
          </cell>
        </row>
        <row r="82">
          <cell r="I82">
            <v>61020030011</v>
          </cell>
          <cell r="L82" t="str">
            <v>61020010016-0707</v>
          </cell>
          <cell r="O82" t="str">
            <v>2.3.1.01.02.007.01</v>
          </cell>
          <cell r="R82" t="str">
            <v>1.2.3.2.06.05</v>
          </cell>
          <cell r="AA82" t="str">
            <v>1202010</v>
          </cell>
        </row>
        <row r="83">
          <cell r="I83">
            <v>61020030012</v>
          </cell>
          <cell r="L83" t="str">
            <v>62010030011-0708</v>
          </cell>
          <cell r="O83" t="str">
            <v>2.3.1.01.02.007.02</v>
          </cell>
          <cell r="R83" t="str">
            <v>1.2.3.2.06.06</v>
          </cell>
          <cell r="AA83" t="str">
            <v>1202011</v>
          </cell>
        </row>
        <row r="84">
          <cell r="I84">
            <v>61020030013</v>
          </cell>
          <cell r="L84" t="str">
            <v>62010030008-0709</v>
          </cell>
          <cell r="O84" t="str">
            <v>2.3.1.01.02.007.03</v>
          </cell>
          <cell r="R84" t="str">
            <v>1.2.3.2.06.07</v>
          </cell>
          <cell r="AA84" t="str">
            <v>1202012</v>
          </cell>
        </row>
        <row r="85">
          <cell r="I85">
            <v>61020030014</v>
          </cell>
          <cell r="L85" t="str">
            <v>62010010014-0801</v>
          </cell>
          <cell r="O85" t="str">
            <v>NO* 2.3.1.01.02.008</v>
          </cell>
          <cell r="R85" t="str">
            <v>1.2.3.2.06.08</v>
          </cell>
          <cell r="AA85" t="str">
            <v>1202013</v>
          </cell>
        </row>
        <row r="86">
          <cell r="I86">
            <v>61020030015</v>
          </cell>
          <cell r="L86" t="str">
            <v>61020030021-0802</v>
          </cell>
          <cell r="O86" t="str">
            <v>2.3.1.01.02.008.01</v>
          </cell>
          <cell r="R86" t="str">
            <v>1.2.3.2.07</v>
          </cell>
          <cell r="AA86" t="str">
            <v>1202014</v>
          </cell>
        </row>
        <row r="87">
          <cell r="I87">
            <v>61020030016</v>
          </cell>
          <cell r="L87" t="str">
            <v>61020030016-0803</v>
          </cell>
          <cell r="O87" t="str">
            <v>2.3.1.01.02.008.02</v>
          </cell>
          <cell r="R87" t="str">
            <v>1.2.3.2.07.01</v>
          </cell>
          <cell r="AA87" t="str">
            <v>1202015</v>
          </cell>
        </row>
        <row r="88">
          <cell r="I88">
            <v>61020030017</v>
          </cell>
          <cell r="L88" t="str">
            <v>62010010012-0804</v>
          </cell>
          <cell r="O88" t="str">
            <v>2.3.1.01.02.008.03</v>
          </cell>
          <cell r="R88" t="str">
            <v>1.2.3.2.07.02</v>
          </cell>
          <cell r="AA88" t="str">
            <v>1202016</v>
          </cell>
        </row>
        <row r="89">
          <cell r="I89">
            <v>61020030018</v>
          </cell>
          <cell r="L89" t="str">
            <v>61020030011-0805</v>
          </cell>
          <cell r="O89" t="str">
            <v>NO* 2.3.1.01.02.009</v>
          </cell>
          <cell r="R89" t="str">
            <v>1.2.3.2.09.01</v>
          </cell>
          <cell r="AA89" t="str">
            <v>1202017</v>
          </cell>
        </row>
        <row r="90">
          <cell r="I90">
            <v>61020030019</v>
          </cell>
          <cell r="L90" t="str">
            <v>61020030004-0806</v>
          </cell>
          <cell r="O90" t="str">
            <v>2.3.1.01.02.009.01</v>
          </cell>
          <cell r="R90" t="str">
            <v>1.2.3.2.09.02</v>
          </cell>
          <cell r="AA90" t="str">
            <v>1202018</v>
          </cell>
        </row>
        <row r="91">
          <cell r="I91">
            <v>61020030020</v>
          </cell>
          <cell r="L91" t="str">
            <v>62010030001-0807</v>
          </cell>
          <cell r="O91" t="str">
            <v>2.3.1.01.02.009.02</v>
          </cell>
          <cell r="R91" t="str">
            <v>1.2.3.2.09.03</v>
          </cell>
          <cell r="AA91" t="str">
            <v>1202019</v>
          </cell>
        </row>
        <row r="92">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61010030002-0907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61010030002-1213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61020030011-6006</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61020010016-6008</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_2024"/>
      <sheetName val="PPTO DETALLADO  AÑO_2025"/>
      <sheetName val="PPTO DETALLADO  AÑO_2026"/>
      <sheetName val="PPTO DETALLADO  AÑO_2027"/>
      <sheetName val="PPTO DETALLADO  AÑO 2025"/>
      <sheetName val="PPTO DETALLADO  AÑO 2026"/>
      <sheetName val="PPTO DETALLADO  AÑO 2027"/>
      <sheetName val="PPTO DETALLADO  AÑO 2028"/>
      <sheetName val="PPTO DETALLADO"/>
    </sheetNames>
    <sheetDataSet>
      <sheetData sheetId="0" refreshError="1">
        <row r="1">
          <cell r="O1" t="str">
            <v>Codigo POSPRE</v>
          </cell>
          <cell r="P1" t="str">
            <v>Denominación POSPRE</v>
          </cell>
          <cell r="R1" t="str">
            <v>Codigo Fondo</v>
          </cell>
          <cell r="S1" t="str">
            <v>Denominación Fondo</v>
          </cell>
        </row>
        <row r="2">
          <cell r="O2" t="str">
            <v>NO* 2.3</v>
          </cell>
          <cell r="P2" t="str">
            <v>Inversión</v>
          </cell>
          <cell r="R2" t="str">
            <v>1.2.1.0.00</v>
          </cell>
          <cell r="S2" t="str">
            <v>Ingresos corrientes de Libre Destinación</v>
          </cell>
        </row>
        <row r="3">
          <cell r="O3" t="str">
            <v>NO* 2.3.1</v>
          </cell>
          <cell r="P3" t="str">
            <v>Gastos de personal</v>
          </cell>
          <cell r="R3" t="str">
            <v>1.2.1.0.00</v>
          </cell>
          <cell r="S3" t="str">
            <v>Ingresos corrientes de Libre Destinación</v>
          </cell>
        </row>
        <row r="4">
          <cell r="O4" t="str">
            <v>NO* 2.3.1.01</v>
          </cell>
          <cell r="P4" t="str">
            <v>Planta de personal permanente</v>
          </cell>
          <cell r="R4" t="str">
            <v>1.2.2.0.00.01</v>
          </cell>
          <cell r="S4" t="str">
            <v>Servicios de expedición de permisos, conceptos ambientales</v>
          </cell>
        </row>
        <row r="5">
          <cell r="O5" t="str">
            <v>NO* 2.3.1.01.01</v>
          </cell>
          <cell r="P5" t="str">
            <v>Factores constitutivos de salario</v>
          </cell>
          <cell r="R5" t="str">
            <v>1.2.2.0.00.02</v>
          </cell>
          <cell r="S5" t="str">
            <v>Contribución y recargos valorización</v>
          </cell>
        </row>
        <row r="6">
          <cell r="O6" t="str">
            <v>NO* 2.3.1.01.01.001</v>
          </cell>
          <cell r="P6" t="str">
            <v>Factores salariales comunes</v>
          </cell>
          <cell r="R6" t="str">
            <v>1.2.2.0.00.03</v>
          </cell>
          <cell r="S6" t="str">
            <v>Impuesto de Circulación y Tránsito Sobre Vehículos de Servicio Público - S.I.T.MIO</v>
          </cell>
        </row>
        <row r="7">
          <cell r="O7" t="str">
            <v>NO* 2.3.1.01.01.001.01</v>
          </cell>
          <cell r="P7" t="str">
            <v>Sueldo básico</v>
          </cell>
          <cell r="R7" t="str">
            <v>1.2.2.0.00.04</v>
          </cell>
          <cell r="S7" t="str">
            <v>Conceptos técnicos aprovechamiento de las aguas subterráneas y superficiales</v>
          </cell>
        </row>
        <row r="8">
          <cell r="O8" t="str">
            <v>NO* 2.3.1.01.01.001.01.01</v>
          </cell>
          <cell r="P8" t="str">
            <v>Sueldo básico Docente</v>
          </cell>
          <cell r="R8" t="str">
            <v>1.2.2.0.00.05</v>
          </cell>
          <cell r="S8" t="str">
            <v>Sanciones por Violación de Normas - DAGMA</v>
          </cell>
        </row>
        <row r="9">
          <cell r="O9" t="str">
            <v>2.3.1.01.01.001.01.01.01</v>
          </cell>
          <cell r="P9" t="str">
            <v>Sueldo Docente Csf</v>
          </cell>
          <cell r="R9" t="str">
            <v>1.2.2.0.00.06</v>
          </cell>
          <cell r="S9" t="str">
            <v>Seguimiento plan de saneamiento y manejo de vertimientos</v>
          </cell>
        </row>
        <row r="10">
          <cell r="O10" t="str">
            <v>2.3.1.01.01.001.01.01.02</v>
          </cell>
          <cell r="P10" t="str">
            <v>Sueldo Docente Ssf</v>
          </cell>
          <cell r="R10" t="str">
            <v>1.2.2.0.00.07</v>
          </cell>
          <cell r="S10" t="str">
            <v>Contribucion valorización nuevo plan de obras</v>
          </cell>
        </row>
        <row r="11">
          <cell r="O11" t="str">
            <v>NO* 2.3.1.01.01.001.01.02</v>
          </cell>
          <cell r="P11" t="str">
            <v>Sueldo básico Directivo Docente</v>
          </cell>
          <cell r="R11" t="str">
            <v>1.2.2.0.00.08</v>
          </cell>
          <cell r="S11" t="str">
            <v>Aportes urbanísticos por mayor edificabilidad</v>
          </cell>
        </row>
        <row r="12">
          <cell r="O12" t="str">
            <v>2.3.1.01.01.001.01.02.01</v>
          </cell>
          <cell r="P12" t="str">
            <v>Sueldo Directivo Docente Csf</v>
          </cell>
          <cell r="R12" t="str">
            <v>1.2.2.0.00.09</v>
          </cell>
          <cell r="S12" t="str">
            <v>Expedición de Licencias de funcionamiento de establecimientos educativos para el trabajo y el desarrollo humano</v>
          </cell>
        </row>
        <row r="13">
          <cell r="O13" t="str">
            <v>2.3.1.01.01.001.01.02.02</v>
          </cell>
          <cell r="P13" t="str">
            <v>Sueldo Directivo Docente Ssf</v>
          </cell>
          <cell r="R13" t="str">
            <v>1.2.2.0.00.10</v>
          </cell>
          <cell r="S13" t="str">
            <v>Fondo de Promoción de la Movilidad Sostenible</v>
          </cell>
        </row>
        <row r="14">
          <cell r="O14" t="str">
            <v>NO* 2.3.1.01.01.001.01.03</v>
          </cell>
          <cell r="P14" t="str">
            <v>Sueldo básico Administrativo</v>
          </cell>
          <cell r="R14" t="str">
            <v>1.2.2.0.00.11</v>
          </cell>
          <cell r="S14" t="str">
            <v>Recursos Convenio Municipio CDAV</v>
          </cell>
        </row>
        <row r="15">
          <cell r="O15" t="str">
            <v>2.3.1.01.01.001.01.03.01</v>
          </cell>
          <cell r="P15" t="str">
            <v>Sueldo Administrativo</v>
          </cell>
          <cell r="R15" t="str">
            <v>1.2.2.0.00.12</v>
          </cell>
          <cell r="S15" t="str">
            <v>Participación en la Plusvalía</v>
          </cell>
        </row>
        <row r="16">
          <cell r="O16" t="str">
            <v>2.3.1.01.01.001.01.03.02</v>
          </cell>
          <cell r="P16" t="str">
            <v>Incremento Por Antigüedad Administrativo</v>
          </cell>
          <cell r="R16" t="str">
            <v>1.2.2.0.00.13</v>
          </cell>
          <cell r="S16" t="str">
            <v>Impuesto de Circulación y Tránsito Sobre Vehículos de Servicio Público - Tradicional</v>
          </cell>
        </row>
        <row r="17">
          <cell r="O17" t="str">
            <v>NO* 2.3.1.01.01.001.02</v>
          </cell>
          <cell r="P17" t="str">
            <v>Horas extras, dominicales, festivos y recargos</v>
          </cell>
          <cell r="R17" t="str">
            <v>1.2.2.0.00.14</v>
          </cell>
          <cell r="S17" t="str">
            <v xml:space="preserve">Otros derechos de Tránsito </v>
          </cell>
        </row>
        <row r="18">
          <cell r="O18" t="str">
            <v>2.3.1.01.01.001.02.01</v>
          </cell>
          <cell r="P18" t="str">
            <v>Horas extras, dominicales, festivos y recargos Docente</v>
          </cell>
          <cell r="R18" t="str">
            <v>1.2.2.0.00.15</v>
          </cell>
          <cell r="S18" t="str">
            <v>Participación del impuesto sobre vehículos automotores</v>
          </cell>
        </row>
        <row r="19">
          <cell r="O19" t="str">
            <v>2.3.1.01.01.001.02.02</v>
          </cell>
          <cell r="P19" t="str">
            <v>Horas extras, dominicales, festivos y recargos Directivo Docente</v>
          </cell>
          <cell r="R19" t="str">
            <v>1.2.2.0.00.16</v>
          </cell>
          <cell r="S19" t="str">
            <v>Cobros por Estacionamiento en Espacio Público o en Lotes de Parqueo</v>
          </cell>
        </row>
        <row r="20">
          <cell r="O20" t="str">
            <v>2.3.1.01.01.001.02.03</v>
          </cell>
          <cell r="P20" t="str">
            <v>Horas extras, dominicales, festivos y recargos Administrtivo</v>
          </cell>
          <cell r="R20" t="str">
            <v>1.2.2.0.00.17</v>
          </cell>
          <cell r="S20" t="str">
            <v>Sobretasa Gasol malla vial</v>
          </cell>
        </row>
        <row r="21">
          <cell r="O21" t="str">
            <v>NO* 2.3.1.01.01.001.04</v>
          </cell>
          <cell r="P21" t="str">
            <v>Subsidio de alimentación</v>
          </cell>
          <cell r="R21" t="str">
            <v>1.2.2.0.00.18</v>
          </cell>
          <cell r="S21" t="str">
            <v>Sobt gasol 97%(15%) S.I.T.M.</v>
          </cell>
        </row>
        <row r="22">
          <cell r="O22" t="str">
            <v>2.3.1.01.01.001.04.01</v>
          </cell>
          <cell r="P22" t="str">
            <v>Subsidio de alimentación Docente</v>
          </cell>
          <cell r="R22" t="str">
            <v>1.2.2.0.00.19</v>
          </cell>
          <cell r="S22" t="str">
            <v>Impuesto a la Telefonía Urbana</v>
          </cell>
        </row>
        <row r="23">
          <cell r="O23" t="str">
            <v>2.3.1.01.01.001.04.02</v>
          </cell>
          <cell r="P23" t="str">
            <v>Subsidio de alimentación Directivo Docente</v>
          </cell>
          <cell r="R23" t="str">
            <v>1.2.2.0.00.25</v>
          </cell>
          <cell r="S23" t="str">
            <v>Contribución fondo especial de intervenidas</v>
          </cell>
        </row>
        <row r="24">
          <cell r="O24" t="str">
            <v>2.3.1.01.01.001.04.03</v>
          </cell>
          <cell r="P24" t="str">
            <v>Subsidio de alimentación Administrativo</v>
          </cell>
          <cell r="R24" t="str">
            <v>1.2.2.0.00.27</v>
          </cell>
          <cell r="S24" t="str">
            <v>Contribución por el servicio de parqueadero o de estacionamiento en vía</v>
          </cell>
        </row>
        <row r="25">
          <cell r="O25" t="str">
            <v>NO* 2.3.1.01.01.001.05</v>
          </cell>
          <cell r="P25" t="str">
            <v>Auxilio de transporte</v>
          </cell>
          <cell r="R25" t="str">
            <v>1.2.2.0.00.28</v>
          </cell>
          <cell r="S25" t="str">
            <v xml:space="preserve">Contraprestaciones por el uso del espacio público </v>
          </cell>
        </row>
        <row r="26">
          <cell r="O26" t="str">
            <v>2.3.1.01.01.001.05.01</v>
          </cell>
          <cell r="P26" t="str">
            <v>Auxilio de transporte Docente</v>
          </cell>
          <cell r="R26" t="str">
            <v>1.2.2.0.00.29</v>
          </cell>
          <cell r="S26" t="str">
            <v>Sobretasa Gasolina S.I.T.M. MIO</v>
          </cell>
        </row>
        <row r="27">
          <cell r="O27" t="str">
            <v>2.3.1.01.01.001.05.02</v>
          </cell>
          <cell r="P27" t="str">
            <v>Auxilio de transporte Directivo Docente</v>
          </cell>
          <cell r="R27" t="str">
            <v>1.2.3.1.01</v>
          </cell>
          <cell r="S27" t="str">
            <v>Sobretasa / participación ambiental - Corporaciones Autónomas Regionales</v>
          </cell>
        </row>
        <row r="28">
          <cell r="O28" t="str">
            <v>2.3.1.01.01.001.05.03</v>
          </cell>
          <cell r="P28" t="str">
            <v>Auxilio de transporte Administrativo</v>
          </cell>
          <cell r="R28" t="str">
            <v>1.2.3.1.03.01</v>
          </cell>
          <cell r="S28" t="str">
            <v>Impuesto de Circulación y Tránsito Sobre Vehículos de Servicio Público - S.I.T.MIO</v>
          </cell>
        </row>
        <row r="29">
          <cell r="O29" t="str">
            <v>NO* 2.3.1.01.01.001.06</v>
          </cell>
          <cell r="P29" t="str">
            <v>Prima de servicio</v>
          </cell>
          <cell r="R29" t="str">
            <v>1.2.3.1.03.02</v>
          </cell>
          <cell r="S29" t="str">
            <v>Impuesto de Circulación y Tránsito Sobre Vehículos de Servicio Público - Tradicional</v>
          </cell>
        </row>
        <row r="30">
          <cell r="O30" t="str">
            <v>2.3.1.01.01.001.06.01</v>
          </cell>
          <cell r="P30" t="str">
            <v>Prima de servicio Docente</v>
          </cell>
          <cell r="R30" t="str">
            <v>1.2.3.1.05.01</v>
          </cell>
          <cell r="S30" t="str">
            <v>Impuesto de Alumbrado Público - Predio Lotes</v>
          </cell>
        </row>
        <row r="31">
          <cell r="O31" t="str">
            <v>2.3.1.01.01.001.06.02</v>
          </cell>
          <cell r="P31" t="str">
            <v>Prima de servicio Directivo Docente</v>
          </cell>
          <cell r="R31" t="str">
            <v>1.2.3.1.05.02</v>
          </cell>
          <cell r="S31" t="str">
            <v>Impuesto de Alumbrado Público EMCALI y Otros Comercializadores</v>
          </cell>
        </row>
        <row r="32">
          <cell r="O32" t="str">
            <v>2.3.1.01.01.001.06.03</v>
          </cell>
          <cell r="P32" t="str">
            <v>Prima de servicio Administrativo</v>
          </cell>
          <cell r="R32" t="str">
            <v>1.2.3.1.05.03</v>
          </cell>
          <cell r="S32" t="str">
            <v>Alumb Acdo 357  (10% navideño)</v>
          </cell>
        </row>
        <row r="33">
          <cell r="O33" t="str">
            <v>NO* 2.3.1.01.01.001.07</v>
          </cell>
          <cell r="P33" t="str">
            <v>Bonificación por servicios prestados</v>
          </cell>
          <cell r="R33" t="str">
            <v>1.2.3.1.05.04</v>
          </cell>
          <cell r="S33" t="str">
            <v>Impuesto de Alumbrado Público Liquidación Directa</v>
          </cell>
        </row>
        <row r="34">
          <cell r="O34" t="str">
            <v>2.3.1.01.01.001.07.01</v>
          </cell>
          <cell r="P34" t="str">
            <v>Bonificación por servicios prestados Docente</v>
          </cell>
          <cell r="R34" t="str">
            <v>1.2.3.1.12</v>
          </cell>
          <cell r="S34" t="str">
            <v xml:space="preserve">Impuesto de espectáculos públicos nacional con destino al deporte </v>
          </cell>
        </row>
        <row r="35">
          <cell r="O35" t="str">
            <v>2.3.1.01.01.001.07.02</v>
          </cell>
          <cell r="P35" t="str">
            <v>Bonificación por servicios prestados Directivo Docente</v>
          </cell>
          <cell r="R35" t="str">
            <v>1.2.3.1.14</v>
          </cell>
          <cell r="S35" t="str">
            <v>Sobretasa Bomberil</v>
          </cell>
        </row>
        <row r="36">
          <cell r="O36" t="str">
            <v>2.3.1.01.01.001.07.03</v>
          </cell>
          <cell r="P36" t="str">
            <v>Bonificación por servicios prestados Administrativo</v>
          </cell>
          <cell r="R36" t="str">
            <v>1.2.3.1.14.01</v>
          </cell>
          <cell r="S36" t="str">
            <v>Impuesto de Alumbrado Público - Predio Lotes</v>
          </cell>
        </row>
        <row r="37">
          <cell r="O37" t="str">
            <v>NO* 2.3.1.01.01.001.08</v>
          </cell>
          <cell r="P37" t="str">
            <v>Prestaciones sociales</v>
          </cell>
          <cell r="R37" t="str">
            <v>1.2.3.1.14.02</v>
          </cell>
          <cell r="S37" t="str">
            <v>Impuesto de Alumbrado Público EMCALI y Otros Comercializadores</v>
          </cell>
        </row>
        <row r="38">
          <cell r="O38" t="str">
            <v>NO* 2.3.1.01.01.001.08.01</v>
          </cell>
          <cell r="P38" t="str">
            <v>Prima de navidad</v>
          </cell>
          <cell r="R38" t="str">
            <v>1.2.3.1.14.03</v>
          </cell>
          <cell r="S38" t="str">
            <v>Alumb Acdo 357  (10% navideño)</v>
          </cell>
        </row>
        <row r="39">
          <cell r="O39" t="str">
            <v>2.3.1.01.01.001.08.01.01</v>
          </cell>
          <cell r="P39" t="str">
            <v>Prima de Navidad Docente</v>
          </cell>
          <cell r="R39" t="str">
            <v>1.2.3.1.14.04</v>
          </cell>
          <cell r="S39" t="str">
            <v>Impuesto de Alumbrado Público Liquidación Directa</v>
          </cell>
        </row>
        <row r="40">
          <cell r="O40" t="str">
            <v>2.3.1.01.01.001.08.01.02</v>
          </cell>
          <cell r="P40" t="str">
            <v>Prima de Navidad Directivo Docente</v>
          </cell>
          <cell r="R40" t="str">
            <v>1.2.3.1.15</v>
          </cell>
          <cell r="S40" t="str">
            <v>Sobretasa bomberil</v>
          </cell>
        </row>
        <row r="41">
          <cell r="O41" t="str">
            <v>2.3.1.01.01.001.08.01.03</v>
          </cell>
          <cell r="P41" t="str">
            <v>Prima de Navidad Administrativo</v>
          </cell>
          <cell r="R41" t="str">
            <v>1.2.3.1.17</v>
          </cell>
          <cell r="S41" t="str">
            <v>Sobretasa de solidaridad servicios públicos acueducto, aseo y alcantarillado</v>
          </cell>
        </row>
        <row r="42">
          <cell r="O42" t="str">
            <v>NO* 2.3.1.01.01.001.08.02</v>
          </cell>
          <cell r="P42" t="str">
            <v>Prima de vacaciones</v>
          </cell>
          <cell r="R42" t="str">
            <v>1.2.3.1.18</v>
          </cell>
          <cell r="S42" t="str">
            <v>Sobretasa de solidaridad servicios públicos acueducto, aseo y alcantarillado</v>
          </cell>
        </row>
        <row r="43">
          <cell r="O43" t="str">
            <v>2.3.1.01.01.001.08.02.01</v>
          </cell>
          <cell r="P43" t="str">
            <v>Prima de Vacaciones Docente</v>
          </cell>
          <cell r="R43" t="str">
            <v>1.2.3.1.18.01</v>
          </cell>
          <cell r="S43" t="str">
            <v>Tasa Prodeporte 10% Alimentación y transporte</v>
          </cell>
        </row>
        <row r="44">
          <cell r="O44" t="str">
            <v>2.3.1.01.01.001.08.02.02</v>
          </cell>
          <cell r="P44" t="str">
            <v>Prima de Vacaciones Directivo Docente</v>
          </cell>
          <cell r="R44" t="str">
            <v>1.2.3.1.18.02</v>
          </cell>
          <cell r="S44" t="str">
            <v>Tasa Prodeporte 90% Manifestaciones deportivas y recreativas</v>
          </cell>
        </row>
        <row r="45">
          <cell r="O45" t="str">
            <v>2.3.1.01.01.001.08.02.03</v>
          </cell>
          <cell r="P45" t="str">
            <v>Prima de Vacaciones Administrativo</v>
          </cell>
          <cell r="R45" t="str">
            <v>1.2.3.1.19.01</v>
          </cell>
          <cell r="S45" t="str">
            <v xml:space="preserve">Estampilla procultura </v>
          </cell>
        </row>
        <row r="46">
          <cell r="O46" t="str">
            <v>NO* 2.3.1.01.01.002</v>
          </cell>
          <cell r="P46" t="str">
            <v>Factores salariales especiales</v>
          </cell>
          <cell r="R46" t="str">
            <v>1.2.3.1.19.02</v>
          </cell>
          <cell r="S46" t="str">
            <v>Estampilla Procultura Fonpet 20%</v>
          </cell>
        </row>
        <row r="47">
          <cell r="O47" t="str">
            <v>NO* 2.3.1.01.01.002.31</v>
          </cell>
          <cell r="P47" t="str">
            <v>Bonificación Pedagógica Docentes Prescolar, Básica y Media</v>
          </cell>
          <cell r="R47" t="str">
            <v>1.2.3.1.19.03</v>
          </cell>
          <cell r="S47" t="str">
            <v>Estampilla procultura Ley 397/97 (seguridad social de los gestores culturales 10%)</v>
          </cell>
        </row>
        <row r="48">
          <cell r="O48" t="str">
            <v>2.3.1.01.01.002.31.01</v>
          </cell>
          <cell r="P48" t="str">
            <v xml:space="preserve">Bonificación Pedagógica Docentes </v>
          </cell>
          <cell r="R48" t="str">
            <v>1.2.3.1.19.04</v>
          </cell>
          <cell r="S48" t="str">
            <v>Estampilla procultura ley 1379/2010 (Red Nacional de bibliotecas 10%)</v>
          </cell>
        </row>
        <row r="49">
          <cell r="O49" t="str">
            <v>2.3.1.01.01.002.31.02</v>
          </cell>
          <cell r="P49" t="str">
            <v>Bonificacion Pedagogica Directivo Docente</v>
          </cell>
          <cell r="R49" t="str">
            <v>1.2.3.1.19.05</v>
          </cell>
          <cell r="S49" t="str">
            <v>Estampilla procultura acuerdo 232 (conservacion patrimonio cultural 5%)</v>
          </cell>
        </row>
        <row r="50">
          <cell r="O50" t="str">
            <v>NO* 2.3.1.01.01.002.32</v>
          </cell>
          <cell r="P50" t="str">
            <v>Sobresueldo docentes y directivos docentes Prescolar, Básica y Media</v>
          </cell>
          <cell r="R50" t="str">
            <v>1.2.3.1.19.06</v>
          </cell>
          <cell r="S50" t="str">
            <v>Estampilla procultura acuerdo 0313 (fin inst popular de cultura 7% del 60%)</v>
          </cell>
        </row>
        <row r="51">
          <cell r="O51" t="str">
            <v>2.3.1.01.01.002.32.01</v>
          </cell>
          <cell r="P51" t="str">
            <v>Sobresueldo docentes  Prescolar, Básica y Media</v>
          </cell>
          <cell r="R51" t="str">
            <v>1.2.3.1.19.07</v>
          </cell>
          <cell r="S51" t="str">
            <v xml:space="preserve">Estampilla Procultura  Finan. Inst.Univ.IPC </v>
          </cell>
        </row>
        <row r="52">
          <cell r="O52" t="str">
            <v>2.3.1.01.01.002.32.02</v>
          </cell>
          <cell r="P52" t="str">
            <v>Sobresueldo  directivos docentes Prescolar, Básica y Media</v>
          </cell>
          <cell r="R52" t="str">
            <v>1.2.3.1.19.21</v>
          </cell>
          <cell r="S52" t="str">
            <v>Estampilla para el bienestar del Adulto mayor</v>
          </cell>
        </row>
        <row r="53">
          <cell r="O53" t="str">
            <v>NO* 2.3.1.01.01.002.33</v>
          </cell>
          <cell r="P53" t="str">
            <v>Bonificacion Educadores de Basica y Media</v>
          </cell>
          <cell r="R53" t="str">
            <v>1.2.3.1.19.22</v>
          </cell>
          <cell r="S53" t="str">
            <v>Estampilla para el bienestar del Adulto mayor (FONPET - 20%)</v>
          </cell>
        </row>
        <row r="54">
          <cell r="O54" t="str">
            <v>2.3.1.01.01.002.33.01</v>
          </cell>
          <cell r="P54" t="str">
            <v>Bonificacion Educadores de Basica y Media Docente</v>
          </cell>
          <cell r="R54" t="str">
            <v>1.2.3.1.19.41</v>
          </cell>
          <cell r="S54" t="str">
            <v>Estampillas Prodesarrollo Fonpet 20%</v>
          </cell>
        </row>
        <row r="55">
          <cell r="O55" t="str">
            <v>2.3.1.01.01.002.33.02</v>
          </cell>
          <cell r="P55" t="str">
            <v>Bonificacion Educadores de Basica y Media Directivo Docente</v>
          </cell>
          <cell r="R55" t="str">
            <v>1.2.3.1.19.42</v>
          </cell>
          <cell r="S55" t="str">
            <v>Estampilla Prodesarrollo Urbano  (20%  primera infancia)</v>
          </cell>
        </row>
        <row r="56">
          <cell r="O56" t="str">
            <v>NO* 2.3.1.01.02</v>
          </cell>
          <cell r="P56" t="str">
            <v>Contribuciones inherentes a la nómina</v>
          </cell>
          <cell r="R56" t="str">
            <v>1.2.3.1.19.43</v>
          </cell>
          <cell r="S56" t="str">
            <v>Estampilla Prodesarrollo Urbano  (10%  bilinguismo Acuerdo 469/2019)</v>
          </cell>
        </row>
        <row r="57">
          <cell r="O57" t="str">
            <v>NO* 2.3.1.01.02.001</v>
          </cell>
          <cell r="P57" t="str">
            <v>Aportes a la seguridad social en pensiones</v>
          </cell>
          <cell r="R57" t="str">
            <v>1.2.3.1.19.44</v>
          </cell>
          <cell r="S57" t="str">
            <v>Estampilla Prodesarrollo Urbano  (10% Equidad de Género)</v>
          </cell>
        </row>
        <row r="58">
          <cell r="O58" t="str">
            <v>2.3.1.01.02.001.01</v>
          </cell>
          <cell r="P58" t="str">
            <v>Aportes a la Seguridad Social en Pensiones Docentes SSF</v>
          </cell>
          <cell r="R58" t="str">
            <v>1.2.3.1.19.45</v>
          </cell>
          <cell r="S58" t="str">
            <v>Estampilla Prodesarrollo Urbano  (10% Afro )</v>
          </cell>
        </row>
        <row r="59">
          <cell r="O59" t="str">
            <v>2.3.1.01.02.001.02</v>
          </cell>
          <cell r="P59" t="str">
            <v>Aportes a la Seguridad Social en Pensiones Directivo Docentes SSF</v>
          </cell>
          <cell r="R59" t="str">
            <v>1.2.3.1.19.46</v>
          </cell>
          <cell r="S59" t="str">
            <v>Estampilla Prodesarrollo 10% Víctimas de Conflicto Armado</v>
          </cell>
        </row>
        <row r="60">
          <cell r="O60" t="str">
            <v>2.3.1.01.02.001.03</v>
          </cell>
          <cell r="P60" t="str">
            <v>Aportes a la Seguridad Social en Pensiones Aministrativos</v>
          </cell>
          <cell r="R60" t="str">
            <v>1.2.3.1.19.47</v>
          </cell>
          <cell r="S60" t="str">
            <v>Estampilla Prodesarrollo Urbano  (5% Alimentación escolar)</v>
          </cell>
        </row>
        <row r="61">
          <cell r="O61" t="str">
            <v>NO* 2.3.1.01.02.002</v>
          </cell>
          <cell r="P61" t="str">
            <v>Aportes a la seguridad social en salud</v>
          </cell>
          <cell r="R61" t="str">
            <v>1.2.3.1.19.48</v>
          </cell>
          <cell r="S61" t="str">
            <v>Estampilla Prodesarrollo Urbano  (5% Adulto mayor )</v>
          </cell>
        </row>
        <row r="62">
          <cell r="O62" t="str">
            <v>2.3.1.01.02.002.01</v>
          </cell>
          <cell r="P62" t="str">
            <v>Aportes a la seguridad social en salud Docente SSF</v>
          </cell>
          <cell r="R62" t="str">
            <v>1.2.3.1.19.49</v>
          </cell>
          <cell r="S62" t="str">
            <v>Estampilla Prodesarrollo Urbano  (5% Discapacidad y enfermedades huérfanas)</v>
          </cell>
        </row>
        <row r="63">
          <cell r="O63" t="str">
            <v>2.3.1.01.02.002.02</v>
          </cell>
          <cell r="P63" t="str">
            <v>Aportes a la seguridad social en salud Directivo Docente SSF</v>
          </cell>
          <cell r="R63" t="str">
            <v>1.2.3.1.19.50</v>
          </cell>
          <cell r="S63" t="str">
            <v>Estampilla Prodesarrollo Urbano  (5% Capital semilla)</v>
          </cell>
        </row>
        <row r="64">
          <cell r="O64" t="str">
            <v>2.3.1.01.02.002.03</v>
          </cell>
          <cell r="P64" t="str">
            <v>Aportes a la seguridad social en salud Administrativo</v>
          </cell>
          <cell r="R64" t="str">
            <v>1.2.3.1.19.57</v>
          </cell>
          <cell r="S64" t="str">
            <v xml:space="preserve">Estampilla Prodesarrollo Urbano-Bilinguismo </v>
          </cell>
        </row>
        <row r="65">
          <cell r="O65" t="str">
            <v>NO* 2.3.1.01.02.003</v>
          </cell>
          <cell r="P65" t="str">
            <v xml:space="preserve">Aportes de cesantías </v>
          </cell>
          <cell r="R65" t="str">
            <v>1.2.3.1.19.58</v>
          </cell>
          <cell r="S65" t="str">
            <v xml:space="preserve">Estampilla Prodesarrollo Finan. Inst. Univ. IPC </v>
          </cell>
        </row>
        <row r="66">
          <cell r="O66" t="str">
            <v>2.3.1.01.02.003.01</v>
          </cell>
          <cell r="P66" t="str">
            <v>Aportes Cesantias Docentes SSF</v>
          </cell>
          <cell r="R66" t="str">
            <v>1.2.3.2.01</v>
          </cell>
          <cell r="S66" t="str">
            <v>Contribución sobre Contratos de Obra Pública</v>
          </cell>
        </row>
        <row r="67">
          <cell r="O67" t="str">
            <v>2.3.1.01.02.003.02</v>
          </cell>
          <cell r="P67" t="str">
            <v>Aportes Cesantias Directivo Docentes SSF</v>
          </cell>
          <cell r="R67" t="str">
            <v>1.2.3.2.02.01</v>
          </cell>
          <cell r="S67" t="str">
            <v>Concurso Económico - Estratificación</v>
          </cell>
        </row>
        <row r="68">
          <cell r="O68" t="str">
            <v>2.3.1.01.02.003.03</v>
          </cell>
          <cell r="P68" t="str">
            <v>Aportes Cesantias Administrativos Fondo Publico</v>
          </cell>
          <cell r="R68" t="str">
            <v>1.2.3.2.02.02</v>
          </cell>
          <cell r="S68" t="str">
            <v>Contribución Sector Eléctrico</v>
          </cell>
        </row>
        <row r="69">
          <cell r="O69" t="str">
            <v>NO* 2.3.1.01.02.003.05</v>
          </cell>
          <cell r="P69" t="str">
            <v>Intereses a las Cesantias</v>
          </cell>
          <cell r="R69" t="str">
            <v>1.2.3.2.02.03</v>
          </cell>
          <cell r="S69" t="str">
            <v>Cuotas de auditaje</v>
          </cell>
        </row>
        <row r="70">
          <cell r="O70" t="str">
            <v>2.3.1.01.02.003.05.03</v>
          </cell>
          <cell r="P70" t="str">
            <v>Intereses de Cesantias Administrativos</v>
          </cell>
          <cell r="R70" t="str">
            <v>1.2.3.2.03</v>
          </cell>
          <cell r="S70" t="str">
            <v>Tasas retributivas</v>
          </cell>
        </row>
        <row r="71">
          <cell r="O71" t="str">
            <v>NO* 2.3.1.01.02.004</v>
          </cell>
          <cell r="P71" t="str">
            <v>Aportes a cajas de compensación familiar</v>
          </cell>
          <cell r="R71" t="str">
            <v>1.2.3.2.05.01</v>
          </cell>
          <cell r="S71" t="str">
            <v xml:space="preserve">Tasa Prodeporte </v>
          </cell>
        </row>
        <row r="72">
          <cell r="O72" t="str">
            <v>2.3.1.01.02.004.01</v>
          </cell>
          <cell r="P72" t="str">
            <v>Aportes a cajas de compensación familiar Docente</v>
          </cell>
          <cell r="R72" t="str">
            <v>1.2.3.2.05.02</v>
          </cell>
          <cell r="S72" t="str">
            <v>Derechos de Tránsito en Áreas Restringidas o de Alta Congestión</v>
          </cell>
        </row>
        <row r="73">
          <cell r="O73" t="str">
            <v>2.3.1.01.02.004.02</v>
          </cell>
          <cell r="P73" t="str">
            <v>Aportes a cajas de compensación familiar Directivo Docente</v>
          </cell>
          <cell r="R73" t="str">
            <v>1.2.3.2.05.03</v>
          </cell>
          <cell r="S73" t="str">
            <v>Incentivo al Aprovechamiento y Tratamiento de Residuos Sólidos</v>
          </cell>
        </row>
        <row r="74">
          <cell r="O74" t="str">
            <v>2.3.1.01.02.004.03</v>
          </cell>
          <cell r="P74" t="str">
            <v>Aportes a cajas de compensación familiar Administrativo</v>
          </cell>
          <cell r="R74" t="str">
            <v>1.2.3.2.05.04</v>
          </cell>
          <cell r="S74" t="str">
            <v>Zonas verdes adquisicion terrenos</v>
          </cell>
        </row>
        <row r="75">
          <cell r="O75" t="str">
            <v>NO* 2.3.1.01.02.005</v>
          </cell>
          <cell r="P75" t="str">
            <v>Aportes generales al sistema de riesgos laborales</v>
          </cell>
          <cell r="R75" t="str">
            <v>1.2.3.2.05.05</v>
          </cell>
          <cell r="S75" t="str">
            <v>Tasa por utilización de aguas subterránea y superficiales</v>
          </cell>
        </row>
        <row r="76">
          <cell r="O76" t="str">
            <v>2.3.1.01.02.005.03</v>
          </cell>
          <cell r="P76" t="str">
            <v>Aportes generales al sistema de riesgos laborales Administrativo</v>
          </cell>
          <cell r="R76" t="str">
            <v>1.2.3.2.05.06</v>
          </cell>
          <cell r="S76" t="str">
            <v>Tasa Compensación Arbórea</v>
          </cell>
        </row>
        <row r="77">
          <cell r="O77" t="str">
            <v>NO* 2.3.1.01.02.006</v>
          </cell>
          <cell r="P77" t="str">
            <v>Aportes al ICBF</v>
          </cell>
          <cell r="R77" t="str">
            <v>1.2.3.2.06</v>
          </cell>
          <cell r="S77" t="str">
            <v>Contribución sobre Contratos de Obra Pública</v>
          </cell>
        </row>
        <row r="78">
          <cell r="O78" t="str">
            <v>2.3.1.01.02.006.01</v>
          </cell>
          <cell r="P78" t="str">
            <v>Aportes al ICBF Docente</v>
          </cell>
          <cell r="R78" t="str">
            <v>1.2.3.2.06.01</v>
          </cell>
          <cell r="S78" t="str">
            <v>CNPyC 45% Dec 1284/17</v>
          </cell>
        </row>
        <row r="79">
          <cell r="O79" t="str">
            <v>2.3.1.01.02.006.02</v>
          </cell>
          <cell r="P79" t="str">
            <v>Aportes al ICBF Directivo Docente</v>
          </cell>
          <cell r="R79" t="str">
            <v>1.2.3.2.06.02</v>
          </cell>
          <cell r="S79" t="str">
            <v>CNPyC 15% Dec 1284/1</v>
          </cell>
        </row>
        <row r="80">
          <cell r="O80" t="str">
            <v>2.3.1.01.02.006.03</v>
          </cell>
          <cell r="P80" t="str">
            <v>Aportes al ICBF Adminitsrativo</v>
          </cell>
          <cell r="R80" t="str">
            <v>1.2.3.2.06.03</v>
          </cell>
          <cell r="S80" t="str">
            <v>CNPyC 40% ley1801/16</v>
          </cell>
        </row>
        <row r="81">
          <cell r="O81" t="str">
            <v>NO* 2.3.1.01.02.007</v>
          </cell>
          <cell r="P81" t="str">
            <v>Aportes al SENA</v>
          </cell>
          <cell r="R81" t="str">
            <v>1.2.3.2.06.04</v>
          </cell>
          <cell r="S81" t="str">
            <v>CNSCC 30%LEY 2197/22</v>
          </cell>
        </row>
        <row r="82">
          <cell r="O82" t="str">
            <v>2.3.1.01.02.007.01</v>
          </cell>
          <cell r="P82" t="str">
            <v>Aportes al SENA Docente</v>
          </cell>
          <cell r="R82" t="str">
            <v>1.2.3.2.06.05</v>
          </cell>
          <cell r="S82" t="str">
            <v>CNSCC Transferencia Policía Medidas Correctivas15% Ley  2197/22</v>
          </cell>
        </row>
        <row r="83">
          <cell r="O83" t="str">
            <v>2.3.1.01.02.007.02</v>
          </cell>
          <cell r="P83" t="str">
            <v>Aportes al SENA Directivo Docente</v>
          </cell>
          <cell r="R83" t="str">
            <v>1.2.3.2.06.06</v>
          </cell>
          <cell r="S83" t="str">
            <v>CNSCC Transferencia Policía Vigilancia 15% Ley 2197/22</v>
          </cell>
        </row>
        <row r="84">
          <cell r="O84" t="str">
            <v>2.3.1.01.02.007.03</v>
          </cell>
          <cell r="P84" t="str">
            <v>Aportes al SENA Administrativo</v>
          </cell>
          <cell r="R84" t="str">
            <v>1.2.3.2.06.07</v>
          </cell>
          <cell r="S84" t="str">
            <v>CNSCC 25% Ley 2197/22</v>
          </cell>
        </row>
        <row r="85">
          <cell r="O85" t="str">
            <v>NO* 2.3.1.01.02.008</v>
          </cell>
          <cell r="P85" t="str">
            <v>Aportes a la ESAP</v>
          </cell>
          <cell r="R85" t="str">
            <v>1.2.3.2.06.08</v>
          </cell>
          <cell r="S85" t="str">
            <v>CNSCC Transferencia Ministerio 15% Ley 2197/22</v>
          </cell>
        </row>
        <row r="86">
          <cell r="O86" t="str">
            <v>2.3.1.01.02.008.01</v>
          </cell>
          <cell r="P86" t="str">
            <v>Aportes a la ESAP Docente</v>
          </cell>
          <cell r="R86" t="str">
            <v>1.2.3.2.07</v>
          </cell>
          <cell r="S86" t="str">
            <v>Contribución Sector Eléctrico</v>
          </cell>
        </row>
        <row r="87">
          <cell r="O87" t="str">
            <v>2.3.1.01.02.008.02</v>
          </cell>
          <cell r="P87" t="str">
            <v>Aportes a la ESAP Directivo Docente</v>
          </cell>
          <cell r="R87" t="str">
            <v>1.2.3.2.07.01</v>
          </cell>
          <cell r="S87" t="str">
            <v>Infracciones de transito ley 769-02</v>
          </cell>
        </row>
        <row r="88">
          <cell r="O88" t="str">
            <v>2.3.1.01.02.008.03</v>
          </cell>
          <cell r="P88" t="str">
            <v>Aportes a la ESAP Administrativo</v>
          </cell>
          <cell r="R88" t="str">
            <v>1.2.3.2.07.02</v>
          </cell>
          <cell r="S88" t="str">
            <v xml:space="preserve">Multa Violencia Intrafamiliar </v>
          </cell>
        </row>
        <row r="89">
          <cell r="O89" t="str">
            <v>NO* 2.3.1.01.02.009</v>
          </cell>
          <cell r="P89" t="str">
            <v>Aportes a escuelas industriales e institutos técnicos</v>
          </cell>
          <cell r="R89" t="str">
            <v>1.2.3.2.09.01</v>
          </cell>
          <cell r="S89" t="str">
            <v>Venta servicios Salud-Zoonosis</v>
          </cell>
        </row>
        <row r="90">
          <cell r="O90" t="str">
            <v>2.3.1.01.02.009.01</v>
          </cell>
          <cell r="P90" t="str">
            <v>Aportes a escuelas industriales e institutos técnicos Docente</v>
          </cell>
          <cell r="R90" t="str">
            <v>1.2.3.2.09.02</v>
          </cell>
          <cell r="S90" t="str">
            <v xml:space="preserve">Cursos de Conducción Escuela de Enseñanzas </v>
          </cell>
        </row>
        <row r="91">
          <cell r="O91" t="str">
            <v>2.3.1.01.02.009.02</v>
          </cell>
          <cell r="P91" t="str">
            <v>Aportes a escuelas industriales e institutos técnicos Directivo Docente</v>
          </cell>
          <cell r="R91" t="str">
            <v>1.2.3.2.09.03</v>
          </cell>
          <cell r="S91" t="str">
            <v>Arrendamiento Escenarios Deportivos (Conv Municipio-Univalle)</v>
          </cell>
        </row>
        <row r="92">
          <cell r="O92" t="str">
            <v>2.3.1.01.02.009.03</v>
          </cell>
          <cell r="P92" t="str">
            <v>Aportes a escuelas industriales e institutos técnicos Administrativo</v>
          </cell>
          <cell r="R92" t="str">
            <v>1.2.3.2.09.06</v>
          </cell>
          <cell r="S92" t="str">
            <v xml:space="preserve">Venta de Activos </v>
          </cell>
        </row>
        <row r="93">
          <cell r="O93" t="str">
            <v>NO* 2.3.1.01.03</v>
          </cell>
          <cell r="P93" t="str">
            <v>Remuneraciones no constitutivas de factor salarial</v>
          </cell>
          <cell r="R93" t="str">
            <v>1.2.3.2.10</v>
          </cell>
          <cell r="S93" t="str">
            <v>Tasas retributivas</v>
          </cell>
        </row>
        <row r="94">
          <cell r="O94" t="str">
            <v>NO* 2.3.1.01.03.001</v>
          </cell>
          <cell r="P94" t="str">
            <v>Prestaciones sociales</v>
          </cell>
          <cell r="R94" t="str">
            <v>1.2.3.2.11</v>
          </cell>
          <cell r="S94" t="str">
            <v>Tasas compensatorias</v>
          </cell>
        </row>
        <row r="95">
          <cell r="O95" t="str">
            <v>NO* 2.3.1.01.03.001.01</v>
          </cell>
          <cell r="P95" t="str">
            <v>Vacaciones</v>
          </cell>
          <cell r="R95" t="str">
            <v>1.2.3.2.15</v>
          </cell>
          <cell r="S95" t="str">
            <v>Tasa por utilización de aguas subterránea y superficiales</v>
          </cell>
        </row>
        <row r="96">
          <cell r="O96" t="str">
            <v>2.3.1.01.03.001.01.01</v>
          </cell>
          <cell r="P96" t="str">
            <v>Vacaciones Docente</v>
          </cell>
          <cell r="R96" t="str">
            <v>1.2.3.2.21.01</v>
          </cell>
          <cell r="S96" t="str">
            <v xml:space="preserve">Otros derechos de Tránsito </v>
          </cell>
        </row>
        <row r="97">
          <cell r="O97" t="str">
            <v>2.3.1.01.03.001.01.02</v>
          </cell>
          <cell r="P97" t="str">
            <v>Vacaciones Directivo Docente</v>
          </cell>
          <cell r="R97" t="str">
            <v>1.2.3.2.21.02</v>
          </cell>
          <cell r="S97" t="str">
            <v>Cobros por Estacionamiento en Espacio Público o en Lotes de Parqueo</v>
          </cell>
        </row>
        <row r="98">
          <cell r="O98" t="str">
            <v>2.3.1.01.03.001.01.03</v>
          </cell>
          <cell r="P98" t="str">
            <v>Vacaciones Administratvo</v>
          </cell>
          <cell r="R98" t="str">
            <v>1.2.3.2.21.03</v>
          </cell>
          <cell r="S98" t="str">
            <v>Derechos de Tránsito en Áreas Restringidas o de Alta Congestión</v>
          </cell>
        </row>
        <row r="99">
          <cell r="O99" t="str">
            <v>NO* 2.3.1.01.03.001.03</v>
          </cell>
          <cell r="P99" t="str">
            <v>Bonificación especial de recreación</v>
          </cell>
          <cell r="R99" t="str">
            <v>1.2.3.2.21.04</v>
          </cell>
          <cell r="S99" t="str">
            <v>Recursos Convenio Municipio CDAV</v>
          </cell>
        </row>
        <row r="100">
          <cell r="O100" t="str">
            <v>2.3.1.01.03.001.03.03</v>
          </cell>
          <cell r="P100" t="str">
            <v>Bonificación especial de recreación Administrativo</v>
          </cell>
          <cell r="R100" t="str">
            <v>1.2.3.2.22.03</v>
          </cell>
          <cell r="S100" t="str">
            <v>Expedición de Licencias de funcionamiento de establecimientos educativos para el trabajo y el desarrollo humano</v>
          </cell>
        </row>
        <row r="101">
          <cell r="O101" t="str">
            <v>NO* 2.3.1.01.03.009</v>
          </cell>
          <cell r="P101" t="str">
            <v>Prima técnica no salarial</v>
          </cell>
          <cell r="R101" t="str">
            <v>1.2.3.2.22.04</v>
          </cell>
          <cell r="S101" t="str">
            <v>Incentivo al Aprovechamiento y Tratamiento de Residuos Sólidos</v>
          </cell>
        </row>
        <row r="102">
          <cell r="O102" t="str">
            <v>2.3.1.01.03.009.03</v>
          </cell>
          <cell r="P102" t="str">
            <v>Prima técnica no salarial Administrativo</v>
          </cell>
          <cell r="R102" t="str">
            <v>1.2.3.2.22.05</v>
          </cell>
          <cell r="S102" t="str">
            <v>Zonas verdes adquisicion terrenos</v>
          </cell>
        </row>
        <row r="103">
          <cell r="O103" t="str">
            <v>NO* 2.3.1.01.03.083</v>
          </cell>
          <cell r="P103" t="str">
            <v>Auxilio de movilización</v>
          </cell>
          <cell r="R103" t="str">
            <v>1.2.3.2.22.06</v>
          </cell>
          <cell r="S103" t="str">
            <v>Tasa Compensación Arbórea</v>
          </cell>
        </row>
        <row r="104">
          <cell r="O104" t="str">
            <v>2.3.1.01.03.083.01</v>
          </cell>
          <cell r="P104" t="str">
            <v>Auxilio de movilización Docente</v>
          </cell>
          <cell r="R104" t="str">
            <v>1.2.3.2.22.07</v>
          </cell>
          <cell r="S104" t="str">
            <v>Contraprestación por el uso del espacio público</v>
          </cell>
        </row>
        <row r="105">
          <cell r="O105" t="str">
            <v>2.3.1.01.03.083.02</v>
          </cell>
          <cell r="P105" t="str">
            <v>Auxilio de movilización Directivo Docente</v>
          </cell>
          <cell r="R105" t="str">
            <v>1.2.3.2.23.01</v>
          </cell>
          <cell r="S105" t="str">
            <v>Sanciones por Violación de Normas - DAGMA</v>
          </cell>
        </row>
        <row r="106">
          <cell r="O106" t="str">
            <v>NO* 2.3.1.01.03.096</v>
          </cell>
          <cell r="P106" t="str">
            <v>Bonificación Zona de Difícil Acceso docentes Prescolar, Básica y Media</v>
          </cell>
          <cell r="R106" t="str">
            <v>1.2.3.2.24.01</v>
          </cell>
          <cell r="S106" t="str">
            <v>CNPyC 45% Dec 1284/17</v>
          </cell>
        </row>
        <row r="107">
          <cell r="O107" t="str">
            <v>2.3.1.01.03.096.01</v>
          </cell>
          <cell r="P107" t="str">
            <v>Bonificacion Dificil Acceso Docente</v>
          </cell>
          <cell r="R107" t="str">
            <v>1.2.3.2.24.02</v>
          </cell>
          <cell r="S107" t="str">
            <v>CNPyC 15% Dec 1284/17</v>
          </cell>
        </row>
        <row r="108">
          <cell r="O108" t="str">
            <v>2.3.1.01.03.096.02</v>
          </cell>
          <cell r="P108" t="str">
            <v>Bonificacion Dificil Acceso Directivo Docente</v>
          </cell>
          <cell r="R108" t="str">
            <v>1.2.3.2.24.03</v>
          </cell>
          <cell r="S108" t="str">
            <v>CNPyC 40% Ley 1801/16</v>
          </cell>
        </row>
        <row r="109">
          <cell r="O109" t="str">
            <v>NO* 2.3.1.01.03.097</v>
          </cell>
          <cell r="P109" t="str">
            <v>Bonificación Grado 14 docentes Prescolar, Básica y Media</v>
          </cell>
          <cell r="R109" t="str">
            <v>1.2.3.2.24.04</v>
          </cell>
          <cell r="S109" t="str">
            <v>CNSCC 30% Ley 2197/22</v>
          </cell>
        </row>
        <row r="110">
          <cell r="O110" t="str">
            <v>2.3.1.01.03.097.01</v>
          </cell>
          <cell r="P110" t="str">
            <v>Bonificación Grado 14 docentes Prescolar, Básica y Media Docente</v>
          </cell>
          <cell r="R110" t="str">
            <v>1.2.3.2.24.05</v>
          </cell>
          <cell r="S110" t="str">
            <v>CNSCC Transferencia Policía Medidas Correctivas 15% Ley 2197/22</v>
          </cell>
        </row>
        <row r="111">
          <cell r="O111" t="str">
            <v>2.3.1.01.03.097.02</v>
          </cell>
          <cell r="P111" t="str">
            <v>Bonificación Grado 14 docentes Prescolar, Básica y Media Directivo Docente</v>
          </cell>
          <cell r="R111" t="str">
            <v>1.2.3.2.24.06</v>
          </cell>
          <cell r="S111" t="str">
            <v>CNSCC Transferencia Policía Vigilancia 15% Ley 2197/22</v>
          </cell>
        </row>
        <row r="112">
          <cell r="O112" t="str">
            <v>NO* 2.3.1.01.03.098</v>
          </cell>
          <cell r="P112" t="str">
            <v>Reconocimiento Adicional por gestión directivos docentes Prescolar, Básica y Media</v>
          </cell>
          <cell r="R112" t="str">
            <v>1.2.3.2.24.07</v>
          </cell>
          <cell r="S112" t="str">
            <v>CNSCC 25% Ley 2197/22</v>
          </cell>
        </row>
        <row r="113">
          <cell r="O113" t="str">
            <v>2.3.1.01.03.098.02</v>
          </cell>
          <cell r="P113" t="str">
            <v>Reconocimiento Adicional por gestión directivos docentes Prescolar, Básica y Media-Directivo Docente</v>
          </cell>
          <cell r="R113" t="str">
            <v>1.2.3.2.24.08</v>
          </cell>
          <cell r="S113" t="str">
            <v>CNSCC Transferencia Ministerio 15% Ley 2197/22</v>
          </cell>
        </row>
        <row r="114">
          <cell r="O114" t="str">
            <v>2.3.1.01.03.101</v>
          </cell>
          <cell r="P114" t="str">
            <v>Bonificación Zona de Difícil Acceso docentes Prescolar, Básica y Media</v>
          </cell>
          <cell r="R114" t="str">
            <v>1.2.3.2.25.01</v>
          </cell>
          <cell r="S114" t="str">
            <v>Multas infracciones de tránsito ley 769-02</v>
          </cell>
        </row>
        <row r="115">
          <cell r="O115" t="str">
            <v>2.3.1.01.03.101.01</v>
          </cell>
          <cell r="P115" t="str">
            <v>Bonificacion Dificil Acceso Docente</v>
          </cell>
          <cell r="R115" t="str">
            <v>1.2.3.2.25.02</v>
          </cell>
          <cell r="S115" t="str">
            <v xml:space="preserve">Multa Violencia Intrafamiliar </v>
          </cell>
        </row>
        <row r="116">
          <cell r="O116" t="str">
            <v>2.3.1.01.03.101.02</v>
          </cell>
          <cell r="P116" t="str">
            <v>Bonificacion Dificil Acceso Directivo Docente</v>
          </cell>
          <cell r="R116" t="str">
            <v>1.2.3.2.25.03</v>
          </cell>
          <cell r="S116" t="str">
            <v>Multas por Maltrato Animal</v>
          </cell>
        </row>
        <row r="117">
          <cell r="O117" t="str">
            <v>NO* 2.3.1.01.03.102</v>
          </cell>
          <cell r="P117" t="str">
            <v>Bonificación Grado 14 docentes Prescolar, Básica y Media</v>
          </cell>
          <cell r="R117" t="str">
            <v>1.2.3.2.25.04</v>
          </cell>
          <cell r="S117" t="str">
            <v>Multas y sanciones Sanitarias Secretaría de Salud</v>
          </cell>
        </row>
        <row r="118">
          <cell r="O118" t="str">
            <v>2.3.1.01.03.102.01</v>
          </cell>
          <cell r="P118" t="str">
            <v>Bonificación Grado 14 docentes Prescolar, Básica y Media Docente</v>
          </cell>
          <cell r="R118" t="str">
            <v>1.2.3.2.27.01</v>
          </cell>
          <cell r="S118" t="str">
            <v>Venta servicios Salud-Zoonosis</v>
          </cell>
        </row>
        <row r="119">
          <cell r="O119" t="str">
            <v>2.3.1.01.03.102.02</v>
          </cell>
          <cell r="P119" t="str">
            <v>Bonificación Grado 14 docentes Prescolar, Básica y Media Directivo Docente</v>
          </cell>
          <cell r="R119" t="str">
            <v>1.2.3.2.27.02</v>
          </cell>
          <cell r="S119" t="str">
            <v xml:space="preserve">Cursos de Conducción Escuela de Enseñanzas </v>
          </cell>
        </row>
        <row r="120">
          <cell r="O120" t="str">
            <v>NO* 2.3.1.01.03.103</v>
          </cell>
          <cell r="P120" t="str">
            <v>Reconocimiento Adicional por gestión directivos docentes Prescolar, Básica y Media</v>
          </cell>
          <cell r="R120" t="str">
            <v>1.2.3.2.27.03</v>
          </cell>
          <cell r="S120" t="str">
            <v>Arrendamiento Escenarios Deportivos (Conv Municipio-Univalle)</v>
          </cell>
        </row>
        <row r="121">
          <cell r="O121" t="str">
            <v>2.3.1.01.03.103.02</v>
          </cell>
          <cell r="P121" t="str">
            <v>Reconocimiento Adicional por gestión directivos docentes Prescolar, Básica y Media-Directivo Docente</v>
          </cell>
          <cell r="R121" t="str">
            <v>1.2.3.2.27.04</v>
          </cell>
          <cell r="S121" t="str">
            <v>Venta de bienes y servicios-Concesión amoblamiento urbano-intervent.</v>
          </cell>
        </row>
        <row r="122">
          <cell r="O122" t="str">
            <v>NO* 2.3.1.01.03.105</v>
          </cell>
          <cell r="P122" t="str">
            <v>Prima de coordinación Academica y Disciplina</v>
          </cell>
          <cell r="R122" t="str">
            <v>1.2.3.2.27.05</v>
          </cell>
          <cell r="S122" t="str">
            <v>Venta de bienes y servicios-Valorizacion</v>
          </cell>
        </row>
        <row r="123">
          <cell r="O123" t="str">
            <v>2.3.1.01.03.105.01</v>
          </cell>
          <cell r="P123" t="str">
            <v>Prima de coordinación Academica y Disciplina Docente</v>
          </cell>
          <cell r="R123" t="str">
            <v>1.2.3.2.27.06</v>
          </cell>
          <cell r="S123" t="str">
            <v>Venta de activos</v>
          </cell>
        </row>
        <row r="124">
          <cell r="O124" t="str">
            <v>2.3.1.01.03.105.02</v>
          </cell>
          <cell r="P124" t="str">
            <v>Prima de coordinación Academica y Disciplina Directivo Docente</v>
          </cell>
          <cell r="R124" t="str">
            <v>1.2.3.2.28.01</v>
          </cell>
          <cell r="S124" t="str">
            <v>Coljuegos  25%</v>
          </cell>
        </row>
        <row r="125">
          <cell r="O125" t="str">
            <v>NO* 2.3.1.02</v>
          </cell>
          <cell r="P125" t="str">
            <v>Personal supernumerario y planta temporal</v>
          </cell>
          <cell r="R125" t="str">
            <v>1.2.3.2.28.02</v>
          </cell>
          <cell r="S125" t="str">
            <v>Coljuegos S.S.F. 75%</v>
          </cell>
        </row>
        <row r="126">
          <cell r="O126" t="str">
            <v>NO* 2.3.1.02.01</v>
          </cell>
          <cell r="P126" t="str">
            <v>Factores constitutivos de salario</v>
          </cell>
          <cell r="R126" t="str">
            <v>1.2.3.3.01.01</v>
          </cell>
          <cell r="S126" t="str">
            <v>Participación de la Contribución Parafiscal Cultural</v>
          </cell>
        </row>
        <row r="127">
          <cell r="O127" t="str">
            <v>NO* 2.3.1.02.01.001</v>
          </cell>
          <cell r="P127" t="str">
            <v>Factores salariales comunes</v>
          </cell>
          <cell r="R127" t="str">
            <v>1.2.3.3.01.02</v>
          </cell>
          <cell r="S127" t="str">
            <v>Participación del impuesto sobre vehículos automotores</v>
          </cell>
        </row>
        <row r="128">
          <cell r="O128" t="str">
            <v>NO* 2.3.1.02.01.001.01</v>
          </cell>
          <cell r="P128" t="str">
            <v>Sueldo básico</v>
          </cell>
          <cell r="R128" t="str">
            <v>1.2.3.3.03</v>
          </cell>
          <cell r="S128" t="str">
            <v>Aportes Nación - Alimentación Escolar - MEN</v>
          </cell>
        </row>
        <row r="129">
          <cell r="O129" t="str">
            <v>NO* 2.3.1.02.01.001.01.01</v>
          </cell>
          <cell r="P129" t="str">
            <v>Sueldo básico Docente</v>
          </cell>
          <cell r="R129" t="str">
            <v>1.2.3.3.04.01</v>
          </cell>
          <cell r="S129" t="str">
            <v>Fondo de Mitigación de Emergencias "FOME"</v>
          </cell>
        </row>
        <row r="130">
          <cell r="O130" t="str">
            <v>2.3.1.02.01.001.01.01.01</v>
          </cell>
          <cell r="P130" t="str">
            <v>Sueldo  Docente CSF</v>
          </cell>
          <cell r="R130" t="str">
            <v>1.2.3.3.04.03</v>
          </cell>
          <cell r="S130" t="str">
            <v>Convenio ICBF 7600608/21</v>
          </cell>
        </row>
        <row r="131">
          <cell r="O131" t="str">
            <v>2.3.1.02.01.001.01.01.02</v>
          </cell>
          <cell r="P131" t="str">
            <v>Sueldo  Docente SSF</v>
          </cell>
          <cell r="R131" t="str">
            <v>1.2.3.3.04.05</v>
          </cell>
          <cell r="S131" t="str">
            <v>Participación Impuesto al Cigarrillo</v>
          </cell>
        </row>
        <row r="132">
          <cell r="O132" t="str">
            <v>2.3.1.02.01.001.01.04</v>
          </cell>
          <cell r="P132" t="str">
            <v>Sueldo básico Movilidad</v>
          </cell>
          <cell r="R132" t="str">
            <v>1.2.3.3.04.12</v>
          </cell>
          <cell r="S132" t="str">
            <v>Programa de Prevención y Control de la Tuberculosis</v>
          </cell>
        </row>
        <row r="133">
          <cell r="O133" t="str">
            <v>2.3.1.02.01.001.01.05</v>
          </cell>
          <cell r="P133" t="str">
            <v>Sueldo básico Seguridad y Justicia</v>
          </cell>
          <cell r="R133" t="str">
            <v>1.2.3.3.04.13</v>
          </cell>
          <cell r="S133" t="str">
            <v>Festival de Música del Pacífico Petronio Álvarez</v>
          </cell>
        </row>
        <row r="134">
          <cell r="O134" t="str">
            <v>2.3.1.02.01.001.06.05</v>
          </cell>
          <cell r="P134" t="str">
            <v>Prima de servicio Seguridad y Justicia</v>
          </cell>
          <cell r="R134" t="str">
            <v>1.2.3.3.04.14</v>
          </cell>
          <cell r="S134" t="str">
            <v>Convenio No.134/22 (Fondo Nacional Estupefacientes)</v>
          </cell>
        </row>
        <row r="135">
          <cell r="O135" t="str">
            <v>2.3.1.02.01.001.07.05</v>
          </cell>
          <cell r="P135" t="str">
            <v>Bonificación por servicios prestados Seguridad y Justicia</v>
          </cell>
          <cell r="R135" t="str">
            <v>1.2.3.3.04.15</v>
          </cell>
          <cell r="S135" t="str">
            <v>Apoyo Proceso de Certificación Discapacidad Nacional</v>
          </cell>
        </row>
        <row r="136">
          <cell r="O136" t="str">
            <v>2.3.1.02.01.001.08.01.05</v>
          </cell>
          <cell r="P136" t="str">
            <v>Prima de navidad Seguridad y Justicia</v>
          </cell>
          <cell r="R136" t="str">
            <v>1.2.3.3.04.16</v>
          </cell>
          <cell r="S136" t="str">
            <v>Fortalecimiento de la atención en salud de la poblacion migrante no asegurada nacional</v>
          </cell>
        </row>
        <row r="137">
          <cell r="O137" t="str">
            <v>2.3.1.02.01.001.08.02.05</v>
          </cell>
          <cell r="P137" t="str">
            <v>Prima de vacaciones Seguridad y Justicia</v>
          </cell>
          <cell r="R137" t="str">
            <v>1.2.3.3.04.17</v>
          </cell>
          <cell r="S137" t="str">
            <v>Convenios ICBF</v>
          </cell>
        </row>
        <row r="138">
          <cell r="O138" t="str">
            <v>NO* 2.3.1.02.01.001.02</v>
          </cell>
          <cell r="P138" t="str">
            <v>Horas extras, dominicales, festivos y recargos</v>
          </cell>
          <cell r="R138" t="str">
            <v>1.2.3.3.04.19</v>
          </cell>
          <cell r="S138" t="str">
            <v>Campañas Control Lepra</v>
          </cell>
        </row>
        <row r="139">
          <cell r="O139" t="str">
            <v>2.3.1.02.01.001.02.01</v>
          </cell>
          <cell r="P139" t="str">
            <v>Horas extras, dominicales, festivos y recargos Docente</v>
          </cell>
          <cell r="R139" t="str">
            <v>1.2.3.3.04.20</v>
          </cell>
          <cell r="S139" t="str">
            <v xml:space="preserve">Fortalecimiento estrategia sustancias psicoactivas </v>
          </cell>
        </row>
        <row r="140">
          <cell r="O140" t="str">
            <v>2.3.1.02.01.001.02.04</v>
          </cell>
          <cell r="P140" t="str">
            <v>Horas extras, dominicales, festivos y recargos Movilidad</v>
          </cell>
          <cell r="R140" t="str">
            <v>1.2.3.3.07.01</v>
          </cell>
          <cell r="S140" t="str">
            <v>Coljuegos 25%</v>
          </cell>
        </row>
        <row r="141">
          <cell r="O141" t="str">
            <v>NO* 2.3.1.02.01.001.04</v>
          </cell>
          <cell r="P141" t="str">
            <v>Subsidio de alimentación</v>
          </cell>
          <cell r="R141" t="str">
            <v>1.2.3.3.07.02</v>
          </cell>
          <cell r="S141" t="str">
            <v>Coljuegos S.S.F. 75%</v>
          </cell>
        </row>
        <row r="142">
          <cell r="O142" t="str">
            <v>2.3.1.02.01.001.04.01</v>
          </cell>
          <cell r="P142" t="str">
            <v>Subsidio de alimentación Docente</v>
          </cell>
          <cell r="R142" t="str">
            <v>1.2.3.3.07.03</v>
          </cell>
          <cell r="S142" t="str">
            <v xml:space="preserve">ADRES SSF (Régimen Subsidiado) </v>
          </cell>
        </row>
        <row r="143">
          <cell r="O143" t="str">
            <v>NO* 2.3.1.02.01.001.05</v>
          </cell>
          <cell r="P143" t="str">
            <v>Auxilio de transporte</v>
          </cell>
          <cell r="R143" t="str">
            <v>1.2.3.3.07.04</v>
          </cell>
          <cell r="S143" t="str">
            <v>Particip. Dptal. Subsd. S.S.F</v>
          </cell>
        </row>
        <row r="144">
          <cell r="O144" t="str">
            <v>2.3.1.02.01.001.05.01</v>
          </cell>
          <cell r="P144" t="str">
            <v>Auxilio de transporte Docente</v>
          </cell>
          <cell r="R144" t="str">
            <v>1.2.3.3.08.01</v>
          </cell>
          <cell r="S144" t="str">
            <v>Cuotas partes pensionales</v>
          </cell>
        </row>
        <row r="145">
          <cell r="O145" t="str">
            <v>NO* 2.3.1.02.01.001.06</v>
          </cell>
          <cell r="P145" t="str">
            <v>Prima de servicio</v>
          </cell>
          <cell r="R145" t="str">
            <v>1.2.3.3.11.01</v>
          </cell>
          <cell r="S145" t="str">
            <v>Indemnizaciones relacionadas con seguros no de vida Libre Destinación</v>
          </cell>
        </row>
        <row r="146">
          <cell r="O146" t="str">
            <v>2.3.1.02.01.001.06.01</v>
          </cell>
          <cell r="P146" t="str">
            <v>Prima de servicio Docente</v>
          </cell>
          <cell r="R146" t="str">
            <v>1.2.3.3.11.02</v>
          </cell>
          <cell r="S146" t="str">
            <v>Indemnizaciones relacionadas con seguros no de vida Destinación Específica</v>
          </cell>
        </row>
        <row r="147">
          <cell r="O147" t="str">
            <v>2.3.1.02.01.001.06.04</v>
          </cell>
          <cell r="P147" t="str">
            <v>Prima de servicio Movilidad</v>
          </cell>
          <cell r="R147" t="str">
            <v>1.2.3.3.18.01</v>
          </cell>
          <cell r="S147" t="str">
            <v>Indemnizaciones relacionadas con seguros no de vida Libre Destinación</v>
          </cell>
        </row>
        <row r="148">
          <cell r="O148" t="str">
            <v>NO* 2.3.1.02.01.001.07</v>
          </cell>
          <cell r="P148" t="str">
            <v>Bonificación por servicios prestados</v>
          </cell>
          <cell r="R148" t="str">
            <v>1.2.3.3.18.02</v>
          </cell>
          <cell r="S148" t="str">
            <v>Indemnizaciones relacionadas con seguros no de vida Destinacion Especifica</v>
          </cell>
        </row>
        <row r="149">
          <cell r="O149" t="str">
            <v>2.3.1.02.01.001.07.04</v>
          </cell>
          <cell r="P149" t="str">
            <v>Bonificación por servicios prestados Movilidad</v>
          </cell>
          <cell r="R149" t="str">
            <v>1.2.3.4.02</v>
          </cell>
          <cell r="S149" t="str">
            <v xml:space="preserve">ICLD LEY 99 - Destino Ambiental </v>
          </cell>
        </row>
        <row r="150">
          <cell r="O150" t="str">
            <v>NO* 2.3.1.02.01.001.08</v>
          </cell>
          <cell r="P150" t="str">
            <v>Prestaciones sociales</v>
          </cell>
          <cell r="R150" t="str">
            <v>1.2.4.1.01.01</v>
          </cell>
          <cell r="S150" t="str">
            <v>SGP-Educación-Prestación de servicios CSF</v>
          </cell>
        </row>
        <row r="151">
          <cell r="O151" t="str">
            <v>NO* 2.3.1.02.01.001.08.01</v>
          </cell>
          <cell r="P151" t="str">
            <v>Prima de navidad</v>
          </cell>
          <cell r="R151" t="str">
            <v>1.2.4.1.01.02</v>
          </cell>
          <cell r="S151" t="str">
            <v>SGP-Educación-Prestación de servicios SSF</v>
          </cell>
        </row>
        <row r="152">
          <cell r="O152" t="str">
            <v>2.3.1.02.01.001.08.01.01</v>
          </cell>
          <cell r="P152" t="str">
            <v>Prima de navidad Docente</v>
          </cell>
          <cell r="R152" t="str">
            <v>1.2.4.1.01.03</v>
          </cell>
          <cell r="S152" t="str">
            <v>SGP-Educación-Prestación de servicios - gastos de administración CSF</v>
          </cell>
        </row>
        <row r="153">
          <cell r="O153" t="str">
            <v>2.3.1.02.01.001.08.01.04</v>
          </cell>
          <cell r="P153" t="str">
            <v>Prima de navidad Movilidad</v>
          </cell>
          <cell r="R153" t="str">
            <v>1.2.4.1.03</v>
          </cell>
          <cell r="S153" t="str">
            <v>SGP-Educación-Calidad  por matrícula oficial</v>
          </cell>
        </row>
        <row r="154">
          <cell r="O154" t="str">
            <v>NO* 2.3.1.02.01.001.08.02</v>
          </cell>
          <cell r="P154" t="str">
            <v>Prima de vacaciones</v>
          </cell>
          <cell r="R154" t="str">
            <v>1.2.4.1.04</v>
          </cell>
          <cell r="S154" t="str">
            <v>SGP-Educación-Calidad  por gratuidad</v>
          </cell>
        </row>
        <row r="155">
          <cell r="O155" t="str">
            <v>2.3.1.02.01.001.08.02.01</v>
          </cell>
          <cell r="P155" t="str">
            <v>Prima de vacaciones Docente</v>
          </cell>
          <cell r="R155" t="str">
            <v>1.2.4.2.01.01</v>
          </cell>
          <cell r="S155" t="str">
            <v>SGP-Salud-Régimen subsidiado SSF 11/12</v>
          </cell>
        </row>
        <row r="156">
          <cell r="O156" t="str">
            <v>2.3.1.02.01.001.08.02.04</v>
          </cell>
          <cell r="P156" t="str">
            <v>Prima de vacaciones Movilidad</v>
          </cell>
          <cell r="R156" t="str">
            <v>1.2.4.2.01.02</v>
          </cell>
          <cell r="S156" t="str">
            <v>SGP-Salud-Régimen subsidiado SSF 12/12</v>
          </cell>
        </row>
        <row r="157">
          <cell r="O157" t="str">
            <v>NO* 2.3.1.02.01.002</v>
          </cell>
          <cell r="P157" t="str">
            <v>Factores salariales especiales</v>
          </cell>
          <cell r="R157" t="str">
            <v>1.2.4.2.02.01</v>
          </cell>
          <cell r="S157" t="str">
            <v>SGP-Salud-Salud pública 11/12</v>
          </cell>
        </row>
        <row r="158">
          <cell r="O158" t="str">
            <v>NO* 2.3.1.02.01.002.34</v>
          </cell>
          <cell r="P158" t="str">
            <v>Bonificacion Educadores de Basica y Media</v>
          </cell>
          <cell r="R158" t="str">
            <v>1.2.4.2.02.02</v>
          </cell>
          <cell r="S158" t="str">
            <v>SGP-Salud-Salud pública 12/12</v>
          </cell>
        </row>
        <row r="159">
          <cell r="O159" t="str">
            <v>2.3.1.02.01.002.34.01</v>
          </cell>
          <cell r="P159" t="str">
            <v>Bonificacion Educadores de Basica y Media Docente</v>
          </cell>
          <cell r="R159" t="str">
            <v>1.2.4.3.01.01</v>
          </cell>
          <cell r="S159" t="str">
            <v>SGP-Propósito General-Deporte y recreación 11/12</v>
          </cell>
        </row>
        <row r="160">
          <cell r="O160" t="str">
            <v>NO* 2.3.1.02.02</v>
          </cell>
          <cell r="P160" t="str">
            <v>Contribuciones inherentes a la nómina</v>
          </cell>
          <cell r="R160" t="str">
            <v>1.2.4.3.01.02</v>
          </cell>
          <cell r="S160" t="str">
            <v>SGP-Propósito General-Deporte y recreación 12/12</v>
          </cell>
        </row>
        <row r="161">
          <cell r="O161" t="str">
            <v>NO* 2.3.1.02.02.001</v>
          </cell>
          <cell r="P161" t="str">
            <v>Aportes a la seguridad social en pensiones</v>
          </cell>
          <cell r="R161" t="str">
            <v>1.2.4.3.02.01</v>
          </cell>
          <cell r="S161" t="str">
            <v>SGP-Propósito General-Cultura 11/12</v>
          </cell>
        </row>
        <row r="162">
          <cell r="O162" t="str">
            <v>2.3.1.02.02.001.01</v>
          </cell>
          <cell r="P162" t="str">
            <v>Aportes a la seguridad social en pensiones Docente SSF</v>
          </cell>
          <cell r="R162" t="str">
            <v>1.2.4.3.02.02</v>
          </cell>
          <cell r="S162" t="str">
            <v>SGP-Propósito General-Cultura 12/12</v>
          </cell>
        </row>
        <row r="163">
          <cell r="O163" t="str">
            <v>NO* 2.3.1.02.02.001.04</v>
          </cell>
          <cell r="P163" t="str">
            <v>Fondo de Pensiones</v>
          </cell>
          <cell r="R163" t="str">
            <v>1.2.4.3.03.01</v>
          </cell>
          <cell r="S163" t="str">
            <v>SGP-Propósito General-Libre inversión 11/12</v>
          </cell>
        </row>
        <row r="164">
          <cell r="O164" t="str">
            <v>2.3.1.02.02.001.04.01</v>
          </cell>
          <cell r="P164" t="str">
            <v>Fondo de Pensiones Publico Movilidad</v>
          </cell>
          <cell r="R164" t="str">
            <v>1.2.4.3.03.02</v>
          </cell>
          <cell r="S164" t="str">
            <v>SGP-Propósito General-Libre inversión 12/12</v>
          </cell>
        </row>
        <row r="165">
          <cell r="O165" t="str">
            <v>2.3.1.02.02.001.04.02</v>
          </cell>
          <cell r="P165" t="str">
            <v>Fondo de Pensiones Privado Movilidad</v>
          </cell>
          <cell r="R165" t="str">
            <v>1.2.4.4.01.01</v>
          </cell>
          <cell r="S165" t="str">
            <v>SGP-Asignación Especial-Programas de alimentación escolar 11/12</v>
          </cell>
        </row>
        <row r="166">
          <cell r="O166" t="str">
            <v>NO* 2.3.1.02.02.001.05</v>
          </cell>
          <cell r="P166" t="str">
            <v>Fondo de Pensiones Público Seguridad y Justicia</v>
          </cell>
          <cell r="R166" t="str">
            <v>1.2.4.4.01.02</v>
          </cell>
          <cell r="S166" t="str">
            <v>SGP-Asignación Especial-Programas de alimentación escolar 12/12</v>
          </cell>
        </row>
        <row r="167">
          <cell r="O167" t="str">
            <v>2.3.1.02.02.001.05.01</v>
          </cell>
          <cell r="P167" t="str">
            <v>Fondo de Pensiones Público Seguridad y Justicia</v>
          </cell>
          <cell r="R167" t="str">
            <v>1.2.4.4.03.01</v>
          </cell>
          <cell r="S167" t="str">
            <v>SGP-Asignación-Atención integral de la primera infancia</v>
          </cell>
        </row>
        <row r="168">
          <cell r="O168" t="str">
            <v>2.3.1.02.02.001.05.02</v>
          </cell>
          <cell r="P168" t="str">
            <v>Fondo de Pensiones Privado Seguridad y Justicia</v>
          </cell>
          <cell r="R168" t="str">
            <v>1.2.4.6.00.01</v>
          </cell>
          <cell r="S168" t="str">
            <v>SGP-Agua potable y saneamiento básico 11/12</v>
          </cell>
        </row>
        <row r="169">
          <cell r="O169" t="str">
            <v>NO* 2.3.1.02.02.002</v>
          </cell>
          <cell r="P169" t="str">
            <v>Aportes a la seguridad social en salud</v>
          </cell>
          <cell r="R169" t="str">
            <v>1.2.4.6.00.02</v>
          </cell>
          <cell r="S169" t="str">
            <v>SGP-Agua potable y saneamiento básico 12/12</v>
          </cell>
        </row>
        <row r="170">
          <cell r="O170" t="str">
            <v>2.3.1.02.02.002.01</v>
          </cell>
          <cell r="P170" t="str">
            <v>Aportes a la seguridad social en salud Docente SSF</v>
          </cell>
          <cell r="R170" t="str">
            <v>1.3.1.1.01.01</v>
          </cell>
          <cell r="S170" t="str">
            <v>Disposición de activos</v>
          </cell>
        </row>
        <row r="171">
          <cell r="O171" t="str">
            <v>2.3.1.02.02.002.04</v>
          </cell>
          <cell r="P171" t="str">
            <v>Entidades Promotoras en Salud ( EPS ) Movilidad</v>
          </cell>
          <cell r="R171" t="str">
            <v>1.3.1.1.01.02</v>
          </cell>
          <cell r="S171" t="str">
            <v>Disposición de activos-Fonpet</v>
          </cell>
        </row>
        <row r="172">
          <cell r="O172" t="str">
            <v>2.3.1.02.02.002.05</v>
          </cell>
          <cell r="P172" t="str">
            <v>Entidades Promotoras En Salud (EPS ) Seguridad Y Justicia</v>
          </cell>
          <cell r="R172" t="str">
            <v>1.3.1.1.02.01</v>
          </cell>
          <cell r="S172" t="str">
            <v>Excedentes Financieros EMCALI</v>
          </cell>
        </row>
        <row r="173">
          <cell r="O173" t="str">
            <v>NO* 2.3.1.02.02.003</v>
          </cell>
          <cell r="P173" t="str">
            <v xml:space="preserve">Aportes de cesantías </v>
          </cell>
          <cell r="R173" t="str">
            <v>1.3.1.1.02.02</v>
          </cell>
          <cell r="S173" t="str">
            <v>Excedentes Financieros EMCALI S.S.F.</v>
          </cell>
        </row>
        <row r="174">
          <cell r="O174" t="str">
            <v>2.3.1.02.02.003.01</v>
          </cell>
          <cell r="P174" t="str">
            <v>Aportes de cesantías Docentes SSF</v>
          </cell>
          <cell r="R174" t="str">
            <v>1.3.1.1.03</v>
          </cell>
          <cell r="S174" t="str">
            <v>Dividendos y utilidades por otras inversiones de capital</v>
          </cell>
        </row>
        <row r="175">
          <cell r="O175" t="str">
            <v>NO* 2.3.1.02.02.003.04</v>
          </cell>
          <cell r="P175" t="str">
            <v xml:space="preserve">Fondos de Cesantias </v>
          </cell>
          <cell r="R175" t="str">
            <v>1.3.1.1.05</v>
          </cell>
          <cell r="S175" t="str">
            <v>Recursos de crédito interno</v>
          </cell>
        </row>
        <row r="176">
          <cell r="O176" t="str">
            <v>2.3.1.02.02.003.04.01</v>
          </cell>
          <cell r="P176" t="str">
            <v>Aportes de cesantías Fondo Publico Movilidad</v>
          </cell>
          <cell r="R176" t="str">
            <v>1.3.1.1.06.01</v>
          </cell>
          <cell r="S176" t="str">
            <v>PSA ( Pago Servicios Ambientales )</v>
          </cell>
        </row>
        <row r="177">
          <cell r="O177" t="str">
            <v>2.3.1.02.02.003.04.02</v>
          </cell>
          <cell r="P177" t="str">
            <v>Aportes de cesantías Fondo Privado Movilidad</v>
          </cell>
          <cell r="R177" t="str">
            <v>1.3.1.1.07.01</v>
          </cell>
          <cell r="S177" t="str">
            <v>CUR 051/17 EMCALI SSF</v>
          </cell>
        </row>
        <row r="178">
          <cell r="O178" t="str">
            <v>2.3.1.02.02.003.04.03</v>
          </cell>
          <cell r="P178" t="str">
            <v>Aportes de cesantías Definitivas Anualizado Movilidad</v>
          </cell>
          <cell r="R178" t="str">
            <v>1.3.1.1.07.02</v>
          </cell>
          <cell r="S178" t="str">
            <v>CUR 016/18EMCALI SSF</v>
          </cell>
        </row>
        <row r="179">
          <cell r="O179" t="str">
            <v>NO* 2.3.1.02.02.003.05</v>
          </cell>
          <cell r="P179" t="str">
            <v>Intereses de Cesantias</v>
          </cell>
          <cell r="R179" t="str">
            <v>1.3.1.1.07.03</v>
          </cell>
          <cell r="S179" t="str">
            <v>CUR 625/19 SSF - Recursos Emcali Conpes 3858/16</v>
          </cell>
        </row>
        <row r="180">
          <cell r="O180" t="str">
            <v>2.3.1.02.02.003.05.04</v>
          </cell>
          <cell r="P180" t="str">
            <v>Intereses de Cesantias Movilidad</v>
          </cell>
          <cell r="R180" t="str">
            <v>1.3.1.1.07.04</v>
          </cell>
          <cell r="S180" t="str">
            <v>CUR 626/19 SSF - Recursos Emcali Conpes 3858/16</v>
          </cell>
        </row>
        <row r="181">
          <cell r="O181" t="str">
            <v>2.3.1.02.02.003.05.05</v>
          </cell>
          <cell r="P181" t="str">
            <v>Intereses de Cesantias Seguridad y Justicia</v>
          </cell>
          <cell r="R181" t="str">
            <v>1.3.1.1.07.05</v>
          </cell>
          <cell r="S181" t="str">
            <v>CUR 627/19 SSF - Recursos Emcali Conpes 3858/16</v>
          </cell>
        </row>
        <row r="182">
          <cell r="O182" t="str">
            <v>NO* 2.3.1.02.02.003.06</v>
          </cell>
          <cell r="P182" t="str">
            <v/>
          </cell>
          <cell r="R182" t="str">
            <v>1.3.1.1.07.06</v>
          </cell>
          <cell r="S182" t="str">
            <v>CUR 880/19 SSF - Recursos Emcali Conpes 3858/16</v>
          </cell>
        </row>
        <row r="183">
          <cell r="O183" t="str">
            <v>2.3.1.02.02.003.06.01</v>
          </cell>
          <cell r="P183" t="str">
            <v>Aportes De Cesantías Fondo Público Seguridad Y Justicia</v>
          </cell>
          <cell r="R183" t="str">
            <v>1.3.1.1.07.07</v>
          </cell>
          <cell r="S183" t="str">
            <v>CUR 881/19 SSF - Recursos Emcali Conpes 3858/16</v>
          </cell>
        </row>
        <row r="184">
          <cell r="O184" t="str">
            <v>2.3.1.02.02.003.06.02</v>
          </cell>
          <cell r="P184" t="str">
            <v>Aportes De Cesantías Fondo Privado Seguridad Y Justicia</v>
          </cell>
          <cell r="R184" t="str">
            <v>1.3.1.1.07.08</v>
          </cell>
          <cell r="S184" t="str">
            <v>CUR 882/19 SSF - Recursos Emcali Conpes 3858/16</v>
          </cell>
        </row>
        <row r="185">
          <cell r="O185" t="str">
            <v>2.3.1.02.02.003.06.03</v>
          </cell>
          <cell r="P185" t="str">
            <v>Aportes De Cesantías Definitivas Anualizado Seguridad Yjusticia</v>
          </cell>
          <cell r="R185" t="str">
            <v>1.3.1.1.07.09</v>
          </cell>
          <cell r="S185" t="str">
            <v>DPS - ALAMEDA</v>
          </cell>
        </row>
        <row r="186">
          <cell r="O186" t="str">
            <v>NO* 2.3.1.02.02.004</v>
          </cell>
          <cell r="P186" t="str">
            <v>Aportes a cajas de compensación familiar</v>
          </cell>
          <cell r="R186" t="str">
            <v>1.3.1.1.07.10</v>
          </cell>
          <cell r="S186" t="str">
            <v>CUR 040/17 Emcali SSF</v>
          </cell>
        </row>
        <row r="187">
          <cell r="O187" t="str">
            <v>2.3.1.02.02.004.01</v>
          </cell>
          <cell r="P187" t="str">
            <v>Aportes a cajas de compensación familiar Docente</v>
          </cell>
          <cell r="R187" t="str">
            <v>1.3.1.1.07.11</v>
          </cell>
          <cell r="S187" t="str">
            <v>Transferencia Fondo Especial de Vivienda</v>
          </cell>
        </row>
        <row r="188">
          <cell r="O188" t="str">
            <v>2.3.1.02.02.004.04</v>
          </cell>
          <cell r="P188" t="str">
            <v>Aportes a cajas de compensación familiar Movilidad</v>
          </cell>
          <cell r="R188" t="str">
            <v>1.3.1.1.08.01</v>
          </cell>
          <cell r="S188" t="str">
            <v>Fund for cities of services</v>
          </cell>
        </row>
        <row r="189">
          <cell r="O189" t="str">
            <v>2.3.1.02.02.004.05</v>
          </cell>
          <cell r="P189" t="str">
            <v>Aportes a Cajas de Compensación Familiar Seguridad Y Justicia</v>
          </cell>
          <cell r="R189" t="str">
            <v>1.3.1.1.08.02</v>
          </cell>
          <cell r="S189" t="str">
            <v>Resolución 1585/21 2da. Versión Premio Nacional de Biblioteca "Daniel Samper Ortega" 2021</v>
          </cell>
        </row>
        <row r="190">
          <cell r="O190" t="str">
            <v>NO* 2.3.1.02.02.005</v>
          </cell>
          <cell r="P190" t="str">
            <v>Aportes generales al sistema de riesgos laborales</v>
          </cell>
          <cell r="R190" t="str">
            <v>1.3.1.1.08.03</v>
          </cell>
          <cell r="S190" t="str">
            <v>Resolución 2388/2022 Premio Nacional De Bibliotecas Públicas "Daniel Samper Ortega" 2022</v>
          </cell>
        </row>
        <row r="191">
          <cell r="O191" t="str">
            <v>2.3.1.02.02.005.04</v>
          </cell>
          <cell r="P191" t="str">
            <v>Aportes generales al sistema de riesgos laborales Movilidad</v>
          </cell>
          <cell r="R191" t="str">
            <v>1.3.1.1.09</v>
          </cell>
          <cell r="S191" t="str">
            <v>Recuperación de cartera - préstamos</v>
          </cell>
        </row>
        <row r="192">
          <cell r="O192" t="str">
            <v>2.3.1.02.02.005.05</v>
          </cell>
          <cell r="P192" t="str">
            <v xml:space="preserve">Aportes Generales al Sistema de Riesgos Laborales Seguridad Y Justicia </v>
          </cell>
          <cell r="R192" t="str">
            <v>1.3.1.1.09.01</v>
          </cell>
          <cell r="S192" t="str">
            <v>Recuperación de cartera Capital-préstamos-Fondo Solidario y de Oportunidades</v>
          </cell>
        </row>
        <row r="193">
          <cell r="O193" t="str">
            <v>NO* 2.3.1.02.02.006</v>
          </cell>
          <cell r="P193" t="str">
            <v>Aportes al ICBF</v>
          </cell>
          <cell r="R193" t="str">
            <v>1.3.1.1.09.02</v>
          </cell>
          <cell r="S193" t="str">
            <v>Recuperación de cartera Intereses-préstamos-Fondo Solidario y de Oportunidades</v>
          </cell>
        </row>
        <row r="194">
          <cell r="O194" t="str">
            <v>2.3.1.02.02.006.01</v>
          </cell>
          <cell r="P194" t="str">
            <v>Aportes al ICBF Docente</v>
          </cell>
          <cell r="R194" t="str">
            <v>1.3.1.1.10.01</v>
          </cell>
          <cell r="S194" t="str">
            <v>Retiros Fonpet-Para el pago de obligaciones pensionales corrientes</v>
          </cell>
        </row>
        <row r="195">
          <cell r="O195" t="str">
            <v>2.3.1.02.02.006.04</v>
          </cell>
          <cell r="P195" t="str">
            <v>Aportes al ICBF Movilidad</v>
          </cell>
          <cell r="R195" t="str">
            <v>1.3.1.1.11</v>
          </cell>
          <cell r="S195" t="str">
            <v xml:space="preserve">Reintegros y otros recursos no apropiados Libre Destinación </v>
          </cell>
        </row>
        <row r="196">
          <cell r="O196" t="str">
            <v>2.3.1.02.02.006.05</v>
          </cell>
          <cell r="P196" t="str">
            <v>Aportes al ICBF Seguridad y Justicia</v>
          </cell>
          <cell r="R196" t="str">
            <v>1.3.1.1.11.01</v>
          </cell>
          <cell r="S196" t="str">
            <v xml:space="preserve">Reintegro Aportes Salud, ARL, SGP Educación </v>
          </cell>
        </row>
        <row r="197">
          <cell r="O197" t="str">
            <v>NO* 2.3.1.02.02.007</v>
          </cell>
          <cell r="P197" t="str">
            <v>Aportes al SENA</v>
          </cell>
          <cell r="R197" t="str">
            <v>1.3.1.1.11.04</v>
          </cell>
          <cell r="S197" t="str">
            <v>Reintegros SGP Sector Educación-Calidad</v>
          </cell>
        </row>
        <row r="198">
          <cell r="O198" t="str">
            <v>2.3.1.02.02.007.01</v>
          </cell>
          <cell r="P198" t="str">
            <v>Aportes al SENA Docente</v>
          </cell>
          <cell r="R198" t="str">
            <v>1.3.1.1.11.07</v>
          </cell>
          <cell r="S198" t="str">
            <v>Reintegros Estampilla Prodesarrollo Urbano ( 5% capital semilla)</v>
          </cell>
        </row>
        <row r="199">
          <cell r="O199" t="str">
            <v>2.3.1.02.02.007.04</v>
          </cell>
          <cell r="P199" t="str">
            <v>Aportes al SENA Movilidad</v>
          </cell>
          <cell r="R199" t="str">
            <v>1.3.1.1.11.08</v>
          </cell>
          <cell r="S199" t="str">
            <v>Reintegros Estampilla Prodesarrollo Urbano  (10% Equidad de Género)</v>
          </cell>
        </row>
        <row r="200">
          <cell r="O200" t="str">
            <v>2.3.1.02.02.007.05</v>
          </cell>
          <cell r="P200" t="str">
            <v>Aportes al SENA Seguridad y Justicia</v>
          </cell>
          <cell r="R200" t="str">
            <v>1.3.1.1.11.09</v>
          </cell>
          <cell r="S200" t="str">
            <v>Reintegro aportes salud, ARL, SGP Salud</v>
          </cell>
        </row>
        <row r="201">
          <cell r="O201" t="str">
            <v>NO* 2.3.1.02.02.008</v>
          </cell>
          <cell r="P201" t="str">
            <v>Aportes a la ESAP</v>
          </cell>
          <cell r="R201" t="str">
            <v>1.3.1.1.11.10</v>
          </cell>
          <cell r="S201" t="str">
            <v>Reintegro aportes Salud, ARL-Infracciones de Tránsito</v>
          </cell>
        </row>
        <row r="202">
          <cell r="O202" t="str">
            <v>2.3.1.02.02.008.01</v>
          </cell>
          <cell r="P202" t="str">
            <v>Aportes a la ESAP Docente</v>
          </cell>
          <cell r="R202" t="str">
            <v>1.3.1.1.11.11</v>
          </cell>
          <cell r="S202" t="str">
            <v>Reintegros Sobretasa Gasolina-Malla Vial</v>
          </cell>
        </row>
        <row r="203">
          <cell r="O203" t="str">
            <v>2.3.1.02.02.008.04</v>
          </cell>
          <cell r="P203" t="str">
            <v>Aportes a la ESAP Movilidad</v>
          </cell>
          <cell r="R203" t="str">
            <v>1.3.1.1.11.12</v>
          </cell>
          <cell r="S203" t="str">
            <v>Reintegro Sobretasa Bomberil</v>
          </cell>
        </row>
        <row r="204">
          <cell r="O204" t="str">
            <v>2.3.1.02.02.008.05</v>
          </cell>
          <cell r="P204" t="str">
            <v>Aportes a la ESAP Seguridad y Justicia</v>
          </cell>
          <cell r="R204" t="str">
            <v>1.3.1.1.11.13</v>
          </cell>
          <cell r="S204" t="str">
            <v>Reintegro SGP-Educación-Prestación de Servicios</v>
          </cell>
        </row>
        <row r="205">
          <cell r="O205" t="str">
            <v>NO* 2.3.1.02.02.009</v>
          </cell>
          <cell r="P205" t="str">
            <v>Aportes a escuelas industriales e institutos técnicos</v>
          </cell>
          <cell r="R205" t="str">
            <v>1.3.1.1.11.14</v>
          </cell>
          <cell r="S205" t="str">
            <v>Reintegro Estampilla Prodesarrollo Urbano (5% Adulto Mayor)</v>
          </cell>
        </row>
        <row r="206">
          <cell r="O206" t="str">
            <v>2.3.1.02.02.009.01</v>
          </cell>
          <cell r="P206" t="str">
            <v>Aportes a escuelas industriales e institutos técnicos Docente</v>
          </cell>
          <cell r="R206" t="str">
            <v>1.3.1.1.11.15</v>
          </cell>
          <cell r="S206" t="str">
            <v>Reintegros SGP Propósito General - Libre Inversión</v>
          </cell>
        </row>
        <row r="207">
          <cell r="O207" t="str">
            <v>2.3.1.02.02.009.04</v>
          </cell>
          <cell r="P207" t="str">
            <v>Aportes a escuelas industriales e institutos técnicos Movilidad</v>
          </cell>
          <cell r="R207" t="str">
            <v>1.3.1.1.11.16</v>
          </cell>
          <cell r="S207" t="str">
            <v>Reintegro Estampilla Prodesarrollo Urbano  (20%  primera infancia)</v>
          </cell>
        </row>
        <row r="208">
          <cell r="O208" t="str">
            <v>2.3.1.02.02.009.05</v>
          </cell>
          <cell r="P208" t="str">
            <v>AportEscuelasIndustrEInstitutosTécnicosSeguriYJust</v>
          </cell>
          <cell r="R208" t="str">
            <v>1.3.1.1.11.17</v>
          </cell>
          <cell r="S208" t="str">
            <v>Reintegro Estampilla Procultura</v>
          </cell>
        </row>
        <row r="209">
          <cell r="O209" t="str">
            <v>NO* 2.3.1.02.03</v>
          </cell>
          <cell r="P209" t="str">
            <v>Remuneraciones no constitutivas de factor salarial</v>
          </cell>
          <cell r="R209" t="str">
            <v>1.3.1.1.11.21</v>
          </cell>
          <cell r="S209" t="str">
            <v>Reintegro Convenio 077-21 CVC - DAGMA</v>
          </cell>
        </row>
        <row r="210">
          <cell r="O210" t="str">
            <v>NO* 2.3.1.02.03.001</v>
          </cell>
          <cell r="P210" t="str">
            <v>Prestaciones sociales</v>
          </cell>
          <cell r="R210" t="str">
            <v>1.3.1.1.11.22</v>
          </cell>
          <cell r="S210" t="str">
            <v>Reintegros recursos Fondo GRED</v>
          </cell>
        </row>
        <row r="211">
          <cell r="O211" t="str">
            <v>NO* 2.3.1.02.03.001.01</v>
          </cell>
          <cell r="P211" t="str">
            <v>Vacaciones</v>
          </cell>
          <cell r="R211" t="str">
            <v>1.3.1.1.11.23</v>
          </cell>
          <cell r="S211" t="str">
            <v>Reintegros Fondo de Mitigación de Emergencias "FOME"</v>
          </cell>
        </row>
        <row r="212">
          <cell r="O212" t="str">
            <v>2.3.1.02.03.001.01.01</v>
          </cell>
          <cell r="P212" t="str">
            <v>Vacaciones Docente</v>
          </cell>
          <cell r="R212" t="str">
            <v>1.3.1.1.11.24</v>
          </cell>
          <cell r="S212" t="str">
            <v>Reintegros y otros recursos no apropiados Libre Destinación S.S.F</v>
          </cell>
        </row>
        <row r="213">
          <cell r="O213" t="str">
            <v>2.3.1.02.03.001.01.04</v>
          </cell>
          <cell r="P213" t="str">
            <v>Vacaciones Movilidad</v>
          </cell>
          <cell r="R213" t="str">
            <v>1.3.1.1.11.25</v>
          </cell>
          <cell r="S213" t="str">
            <v>Reintegro Contribución valorización nuevo plan de obras</v>
          </cell>
        </row>
        <row r="214">
          <cell r="O214" t="str">
            <v>2.3.1.02.03.001.01.05</v>
          </cell>
          <cell r="P214" t="str">
            <v>Vacaciones Seguridad y Justicia</v>
          </cell>
          <cell r="R214" t="str">
            <v>1.3.2.1.07</v>
          </cell>
          <cell r="S214" t="str">
            <v>R.F. Contribución Sector Eléctrico</v>
          </cell>
        </row>
        <row r="215">
          <cell r="O215" t="str">
            <v>NO* 2.3.1.02.03.001.03</v>
          </cell>
          <cell r="P215" t="str">
            <v>Bonificación especial de recreación</v>
          </cell>
          <cell r="R215" t="str">
            <v>1.3.2.1.09.01</v>
          </cell>
          <cell r="S215" t="str">
            <v>R.F. contribución y recargos valorización</v>
          </cell>
        </row>
        <row r="216">
          <cell r="O216" t="str">
            <v>2.3.1.02.03.001.03.04</v>
          </cell>
          <cell r="P216" t="str">
            <v>Bonificación especial de recreación Movilidad</v>
          </cell>
          <cell r="R216" t="str">
            <v>1.3.2.1.09.02</v>
          </cell>
          <cell r="S216" t="str">
            <v>R.F. Contribución valorización nuevo plan de obras</v>
          </cell>
        </row>
        <row r="217">
          <cell r="O217" t="str">
            <v>2.3.1.02.03.001.03.05</v>
          </cell>
          <cell r="P217" t="str">
            <v>BonificaciónEspecialDeRecreaciónSeguridadYJusticia</v>
          </cell>
          <cell r="R217" t="str">
            <v>1.3.2.1.09.03</v>
          </cell>
          <cell r="S217" t="str">
            <v>R.F. Contribución sobre Contratos de Obra Pública</v>
          </cell>
        </row>
        <row r="218">
          <cell r="O218" t="str">
            <v>NO* 2.3.1.02.03.084</v>
          </cell>
          <cell r="P218" t="str">
            <v>Bonificación Zona de Difícil Acceso docentes Prescolar, Básica y Media</v>
          </cell>
          <cell r="R218" t="str">
            <v>1.3.2.1.09.04</v>
          </cell>
          <cell r="S218" t="str">
            <v>R.F. Participación en la Plusvalía</v>
          </cell>
        </row>
        <row r="219">
          <cell r="O219" t="str">
            <v>2.3.1.02.03.084.01</v>
          </cell>
          <cell r="P219" t="str">
            <v>Bonificacion Dificil Acceso Docente</v>
          </cell>
          <cell r="R219" t="str">
            <v>1.3.2.1.09.05</v>
          </cell>
          <cell r="S219" t="str">
            <v>R.F. Concurso Económico - Estratificación</v>
          </cell>
        </row>
        <row r="220">
          <cell r="O220" t="str">
            <v>2.3.1.02.03.094</v>
          </cell>
          <cell r="P220" t="str">
            <v>Bonificación Zona de Difícil Acceso docentes Prescolar, Básica y Media</v>
          </cell>
          <cell r="R220" t="str">
            <v>1.3.2.1.09.06</v>
          </cell>
          <cell r="S220" t="str">
            <v>R.F. Cuotas de Auditaje</v>
          </cell>
        </row>
        <row r="221">
          <cell r="O221" t="str">
            <v>2.3.1.02.03.094.01</v>
          </cell>
          <cell r="P221" t="str">
            <v>Bonificacion Dificil Acceso Docente</v>
          </cell>
          <cell r="R221" t="str">
            <v>1.3.2.1.10</v>
          </cell>
          <cell r="S221" t="str">
            <v>R.F. De Tasas Retributivas</v>
          </cell>
        </row>
        <row r="222">
          <cell r="O222" t="str">
            <v>2.3.1.02.03.096</v>
          </cell>
          <cell r="P222" t="str">
            <v>Reconocimiento Adicional por gestión directivos docentes Prescolar, Básica y Media</v>
          </cell>
          <cell r="R222" t="str">
            <v>1.3.2.1.21.01</v>
          </cell>
          <cell r="S222" t="str">
            <v>R.F. Otros derechos de Tránsito</v>
          </cell>
        </row>
        <row r="223">
          <cell r="O223" t="str">
            <v>2.3.1.02.03.098</v>
          </cell>
          <cell r="P223" t="str">
            <v>Reconocimiento Adicional por gestión directivos docentes Prescolar, Básica y Media</v>
          </cell>
          <cell r="R223" t="str">
            <v>1.3.2.1.21.02</v>
          </cell>
          <cell r="S223" t="str">
            <v>R.F. Cobros por Estacionamiento en Espacio Público o en Lote de Parqueo</v>
          </cell>
        </row>
        <row r="224">
          <cell r="O224" t="str">
            <v>NO* 2.3.2</v>
          </cell>
          <cell r="P224" t="str">
            <v>Adquisición de bienes y servicios</v>
          </cell>
          <cell r="R224" t="str">
            <v>1.3.2.1.21.03</v>
          </cell>
          <cell r="S224" t="str">
            <v>R.F. Derechos de Tránsito en Áreas Restringidas o de Alta Congestión</v>
          </cell>
        </row>
        <row r="225">
          <cell r="O225" t="str">
            <v>NO* 2.3.2.01</v>
          </cell>
          <cell r="P225" t="str">
            <v>Adquisición de activos no financieros</v>
          </cell>
          <cell r="R225" t="str">
            <v>1.3.2.1.21.04</v>
          </cell>
          <cell r="S225" t="str">
            <v>R.F. Recursos Convenio Municipio CDAV</v>
          </cell>
        </row>
        <row r="226">
          <cell r="O226" t="str">
            <v>NO* 2.3.2.01.01</v>
          </cell>
          <cell r="P226" t="str">
            <v>Activos fijos</v>
          </cell>
          <cell r="R226" t="str">
            <v>1.3.2.1.22.01</v>
          </cell>
          <cell r="S226" t="str">
            <v>R.F. Tasa Prodeporte 10% Alimentación y transporte</v>
          </cell>
        </row>
        <row r="227">
          <cell r="O227" t="str">
            <v>NO* 2.3.2.01.01.001</v>
          </cell>
          <cell r="P227" t="str">
            <v>Edificaciones y estructuras</v>
          </cell>
          <cell r="R227" t="str">
            <v>1.3.2.1.22.02</v>
          </cell>
          <cell r="S227" t="str">
            <v>R.F. Tasa Prodeporte 90% Manifestaciones deportivas y recreativas</v>
          </cell>
        </row>
        <row r="228">
          <cell r="O228" t="str">
            <v>NO* 2.3.2.01.01.001.01</v>
          </cell>
          <cell r="P228" t="str">
            <v>Viviendas</v>
          </cell>
          <cell r="R228" t="str">
            <v>1.3.2.1.22.03</v>
          </cell>
          <cell r="S228" t="str">
            <v>R.F. Expedición de Licencias de funcionamiento de establecimientos educativos para el trabajo y el desarrollo humano</v>
          </cell>
        </row>
        <row r="229">
          <cell r="O229" t="str">
            <v>2.3.2.01.01.001.01.01</v>
          </cell>
          <cell r="P229" t="str">
            <v>Edificios utilizados para residencia</v>
          </cell>
          <cell r="R229" t="str">
            <v>1.3.2.1.22.04</v>
          </cell>
          <cell r="S229" t="str">
            <v>R.F Incentivo al Aprovechamiento y Tratamiento de Residuos Sólidos</v>
          </cell>
        </row>
        <row r="230">
          <cell r="O230" t="str">
            <v>2.3.2.01.01.001.01.02</v>
          </cell>
          <cell r="P230" t="str">
            <v xml:space="preserve">Casas flotantes </v>
          </cell>
          <cell r="R230" t="str">
            <v>1.3.2.1.22.05</v>
          </cell>
          <cell r="S230" t="str">
            <v>R.F. Zonas verdes adquisición terrenos</v>
          </cell>
        </row>
        <row r="231">
          <cell r="O231" t="str">
            <v>2.3.2.01.01.001.01.03</v>
          </cell>
          <cell r="P231" t="str">
            <v xml:space="preserve">Barcazas </v>
          </cell>
          <cell r="R231" t="str">
            <v>1.3.2.1.22.06</v>
          </cell>
          <cell r="S231" t="str">
            <v>R.F. ICLD LEY 99 - Destino Ambiental</v>
          </cell>
        </row>
        <row r="232">
          <cell r="O232" t="str">
            <v>2.3.2.01.01.001.01.04</v>
          </cell>
          <cell r="P232" t="str">
            <v>Viviendas móviles</v>
          </cell>
          <cell r="R232" t="str">
            <v>1.3.2.2.01</v>
          </cell>
          <cell r="S232" t="str">
            <v>R.F. SGP-Educación-Prestación de servicio educativo</v>
          </cell>
        </row>
        <row r="233">
          <cell r="O233" t="str">
            <v>2.3.2.01.01.001.01.05</v>
          </cell>
          <cell r="P233" t="str">
            <v>Coches habitación</v>
          </cell>
          <cell r="R233" t="str">
            <v>1.3.2.2.03</v>
          </cell>
          <cell r="S233" t="str">
            <v>R.F. SGP-Educación-Calidad  por matrícula oficial</v>
          </cell>
        </row>
        <row r="234">
          <cell r="O234" t="str">
            <v>2.3.2.01.01.001.01.06</v>
          </cell>
          <cell r="P234" t="str">
            <v>Monumentos públicos considerados principalmente como viviendas</v>
          </cell>
          <cell r="R234" t="str">
            <v>1.3.2.2.06</v>
          </cell>
          <cell r="S234" t="str">
            <v>R.F. SGP-Salud-Salud pública</v>
          </cell>
        </row>
        <row r="235">
          <cell r="O235" t="str">
            <v>2.3.2.01.01.001.01.08</v>
          </cell>
          <cell r="P235" t="str">
            <v xml:space="preserve">Construcciones prefabricadas </v>
          </cell>
          <cell r="R235" t="str">
            <v>1.3.2.2.08.01</v>
          </cell>
          <cell r="S235" t="str">
            <v>R.F. S.G.P. Propósito General-Otros Sectores</v>
          </cell>
        </row>
        <row r="236">
          <cell r="O236" t="str">
            <v>2.3.2.01.01.001.01.09</v>
          </cell>
          <cell r="P236" t="str">
            <v>Otros edificios utilizados como residencia</v>
          </cell>
          <cell r="R236" t="str">
            <v>1.3.2.2.08.02</v>
          </cell>
          <cell r="S236" t="str">
            <v>R.F. S.G.P. Propósito General-Deporte</v>
          </cell>
        </row>
        <row r="237">
          <cell r="O237" t="str">
            <v>NO* 2.3.2.01.01.001.02</v>
          </cell>
          <cell r="P237" t="str">
            <v>Edificaciones distintas a viviendas</v>
          </cell>
          <cell r="R237" t="str">
            <v>1.3.2.2.08.03</v>
          </cell>
          <cell r="S237" t="str">
            <v>R..F. S.G.P. Propósito General-Cultura</v>
          </cell>
        </row>
        <row r="238">
          <cell r="O238" t="str">
            <v>2.3.2.01.01.001.02.01</v>
          </cell>
          <cell r="P238" t="str">
            <v>Monumentos públicos no residenciales</v>
          </cell>
          <cell r="R238" t="str">
            <v>1.3.2.2.09</v>
          </cell>
          <cell r="S238" t="str">
            <v>R.F. SGP-Asignación Especial-Programas de alimentación escolar</v>
          </cell>
        </row>
        <row r="239">
          <cell r="O239" t="str">
            <v>2.3.2.01.01.001.02.02</v>
          </cell>
          <cell r="P239" t="str">
            <v>Edificios industriales</v>
          </cell>
          <cell r="R239" t="str">
            <v>1.3.2.2.11.02</v>
          </cell>
          <cell r="S239" t="str">
            <v>R.F. SGP-Asignación-Atención integral de la primera infancia-Educación</v>
          </cell>
        </row>
        <row r="240">
          <cell r="O240" t="str">
            <v>2.3.2.01.01.001.02.03</v>
          </cell>
          <cell r="P240" t="str">
            <v>Edificios comerciales</v>
          </cell>
          <cell r="R240" t="str">
            <v>1.3.2.2.13</v>
          </cell>
          <cell r="S240" t="str">
            <v>R.F. SGP-Agua potable y saneamiento básico</v>
          </cell>
        </row>
        <row r="241">
          <cell r="O241" t="str">
            <v>2.3.2.01.01.001.02.04</v>
          </cell>
          <cell r="P241" t="str">
            <v>Edificios públicos de entretenimiento</v>
          </cell>
          <cell r="R241" t="str">
            <v>1.3.2.3.01.01</v>
          </cell>
          <cell r="S241" t="str">
            <v xml:space="preserve">R.F. ICLD </v>
          </cell>
        </row>
        <row r="242">
          <cell r="O242" t="str">
            <v>2.3.2.01.01.001.02.05</v>
          </cell>
          <cell r="P242" t="str">
            <v>Edificios de hoteles</v>
          </cell>
          <cell r="R242" t="str">
            <v>1.3.2.3.01.02</v>
          </cell>
          <cell r="S242" t="str">
            <v>R.F. Zonas verdes adquisición terrenos</v>
          </cell>
        </row>
        <row r="243">
          <cell r="O243" t="str">
            <v>2.3.2.01.01.001.02.06</v>
          </cell>
          <cell r="P243" t="str">
            <v>Restaurantes</v>
          </cell>
          <cell r="R243" t="str">
            <v>1.3.2.3.01.03</v>
          </cell>
          <cell r="S243" t="str">
            <v>R.F. C.M.O. Gastos Salud e Inv.</v>
          </cell>
        </row>
        <row r="244">
          <cell r="O244" t="str">
            <v>2.3.2.01.01.001.02.07</v>
          </cell>
          <cell r="P244" t="str">
            <v>Edificios educativos</v>
          </cell>
          <cell r="R244" t="str">
            <v>1.3.2.3.01.04</v>
          </cell>
          <cell r="S244" t="str">
            <v>R.F. Impuesto de Alumbrado Público EMCALI y Otros Comercializadores</v>
          </cell>
        </row>
        <row r="245">
          <cell r="O245" t="str">
            <v>2.3.2.01.01.001.02.08</v>
          </cell>
          <cell r="P245" t="str">
            <v>Edificios relacionados con salud</v>
          </cell>
          <cell r="R245" t="str">
            <v>1.3.2.3.01.05</v>
          </cell>
          <cell r="S245" t="str">
            <v>R.F. Alumb  EMCALI  (10% navideño)</v>
          </cell>
        </row>
        <row r="246">
          <cell r="O246" t="str">
            <v>2.3.2.01.01.001.02.11</v>
          </cell>
          <cell r="P246" t="str">
            <v>Instalaciones recreativas</v>
          </cell>
          <cell r="R246" t="str">
            <v>1.3.2.3.01.06</v>
          </cell>
          <cell r="S246" t="str">
            <v>R.F. Expedición de Licencias de funcionamiento de establecimientos educativos para el trabajo y el desarrollo humano</v>
          </cell>
        </row>
        <row r="247">
          <cell r="O247" t="str">
            <v>2.3.2.01.01.001.02.12</v>
          </cell>
          <cell r="P247" t="str">
            <v>Centros de convenciones y congresos</v>
          </cell>
          <cell r="R247" t="str">
            <v>1.3.2.3.01.07</v>
          </cell>
          <cell r="S247" t="str">
            <v>R.F. Aportes urbanísticos por mayor edificabilidad</v>
          </cell>
        </row>
        <row r="248">
          <cell r="O248" t="str">
            <v>2.3.2.01.01.001.02.13</v>
          </cell>
          <cell r="P248" t="str">
            <v>Edificios agrícolas no residenciales</v>
          </cell>
          <cell r="R248" t="str">
            <v>1.3.2.3.01.08</v>
          </cell>
          <cell r="S248" t="str">
            <v>R.F. C.M. Fondo GRED</v>
          </cell>
        </row>
        <row r="249">
          <cell r="O249" t="str">
            <v>2.3.2.01.01.001.02.14</v>
          </cell>
          <cell r="P249" t="str">
            <v>Otros edificios no residenciales</v>
          </cell>
          <cell r="R249" t="str">
            <v>1.3.2.3.01.09</v>
          </cell>
          <cell r="S249" t="str">
            <v>R.F. Impuesto de Alumbrado Público Liquidación Directa</v>
          </cell>
        </row>
        <row r="250">
          <cell r="O250" t="str">
            <v>NO* 2.3.2.01.01.001.03</v>
          </cell>
          <cell r="P250" t="str">
            <v>Otras estructuras</v>
          </cell>
          <cell r="R250" t="str">
            <v>1.3.2.3.01.10</v>
          </cell>
          <cell r="S250" t="str">
            <v>R.F. Fondo de Promoción de la Movilidad Sostenible</v>
          </cell>
        </row>
        <row r="251">
          <cell r="O251" t="str">
            <v>2.3.2.01.01.001.03.01</v>
          </cell>
          <cell r="P251" t="str">
            <v xml:space="preserve">Monumentos públicos </v>
          </cell>
          <cell r="R251" t="str">
            <v>1.3.2.3.01.11</v>
          </cell>
          <cell r="S251" t="str">
            <v>R.F. Derechos de Tránsito en Áreas Restringidas o de Alta Congestión</v>
          </cell>
        </row>
        <row r="252">
          <cell r="O252" t="str">
            <v>2.3.2.01.01.001.03.02</v>
          </cell>
          <cell r="P252" t="str">
            <v>Autopistas, carreteras, calles</v>
          </cell>
          <cell r="R252" t="str">
            <v>1.3.2.3.01.12</v>
          </cell>
          <cell r="S252" t="str">
            <v xml:space="preserve">R.F. Cursos de Conducción Escuela de Enseñanzas </v>
          </cell>
        </row>
        <row r="253">
          <cell r="O253" t="str">
            <v>2.3.2.01.01.001.03.03</v>
          </cell>
          <cell r="P253" t="str">
            <v>Ferrocarriles</v>
          </cell>
          <cell r="R253" t="str">
            <v>1.3.2.3.01.13</v>
          </cell>
          <cell r="S253" t="str">
            <v>R.F. CNPyC 45% Dec 1284/17</v>
          </cell>
        </row>
        <row r="254">
          <cell r="O254" t="str">
            <v>2.3.2.01.01.001.03.04</v>
          </cell>
          <cell r="P254" t="str">
            <v>Pistas de aterrizaje</v>
          </cell>
          <cell r="R254" t="str">
            <v>1.3.2.3.01.14</v>
          </cell>
          <cell r="S254" t="str">
            <v>R.F. CNPyC 40% Ley 1801/16</v>
          </cell>
        </row>
        <row r="255">
          <cell r="O255" t="str">
            <v>2.3.2.01.01.001.03.05</v>
          </cell>
          <cell r="P255" t="str">
            <v>Puentes</v>
          </cell>
          <cell r="R255" t="str">
            <v>1.3.2.3.01.15</v>
          </cell>
          <cell r="S255" t="str">
            <v>R.F. CNPyC 15% Dec 1284/17</v>
          </cell>
        </row>
        <row r="256">
          <cell r="O256" t="str">
            <v>2.3.2.01.01.001.03.06</v>
          </cell>
          <cell r="P256" t="str">
            <v>Carreteras elevadas</v>
          </cell>
          <cell r="R256" t="str">
            <v>1.3.2.3.01.16</v>
          </cell>
          <cell r="S256" t="str">
            <v>R.F. Recursos Convenio Municipio CDAV</v>
          </cell>
        </row>
        <row r="257">
          <cell r="O257" t="str">
            <v>2.3.2.01.01.001.03.07</v>
          </cell>
          <cell r="P257" t="str">
            <v>Túneles</v>
          </cell>
          <cell r="R257" t="str">
            <v>1.3.2.3.01.17</v>
          </cell>
          <cell r="S257" t="str">
            <v>R.F. Participación en la Plusvalía</v>
          </cell>
        </row>
        <row r="258">
          <cell r="O258" t="str">
            <v>2.3.2.01.01.001.03.08</v>
          </cell>
          <cell r="P258" t="str">
            <v>Acueductos y otros conductos de suministros de aguas, excepto gasoductos</v>
          </cell>
          <cell r="R258" t="str">
            <v>1.3.2.3.01.18</v>
          </cell>
          <cell r="S258" t="str">
            <v>R.F. Impuesto de espectáculos públicos nacional con destino al deporte</v>
          </cell>
        </row>
        <row r="259">
          <cell r="O259" t="str">
            <v>2.3.2.01.01.001.03.09</v>
          </cell>
          <cell r="P259" t="str">
            <v>Puertos, vías navegables e instalaciones conexas</v>
          </cell>
          <cell r="R259" t="str">
            <v>1.3.2.3.01.19</v>
          </cell>
          <cell r="S259" t="str">
            <v>R.F. Estampilla Prodesarrollo Urbano</v>
          </cell>
        </row>
        <row r="260">
          <cell r="O260" t="str">
            <v>2.3.2.01.01.001.03.10</v>
          </cell>
          <cell r="P260" t="str">
            <v>Represas</v>
          </cell>
          <cell r="R260" t="str">
            <v>1.3.2.3.01.20</v>
          </cell>
          <cell r="S260" t="str">
            <v>R.F Garajes Establecimiento Uso Publico</v>
          </cell>
        </row>
        <row r="261">
          <cell r="O261" t="str">
            <v>2.3.2.01.01.001.03.11</v>
          </cell>
          <cell r="P261" t="str">
            <v>Sistemas de riego y obras hidráulicas</v>
          </cell>
          <cell r="R261" t="str">
            <v>1.3.2.3.01.21</v>
          </cell>
          <cell r="S261" t="str">
            <v>R.F Explotacion Economica del Estacionamiento en via Publica</v>
          </cell>
        </row>
        <row r="262">
          <cell r="O262" t="str">
            <v>2.3.2.01.01.001.03.12</v>
          </cell>
          <cell r="P262" t="str">
            <v>Tuberías de larga distancia</v>
          </cell>
          <cell r="R262" t="str">
            <v>1.3.2.3.01.22</v>
          </cell>
          <cell r="S262" t="str">
            <v>R.F estampilla para el bienestar del adulto Mayor</v>
          </cell>
        </row>
        <row r="263">
          <cell r="O263" t="str">
            <v>2.3.2.01.01.001.03.13</v>
          </cell>
          <cell r="P263" t="str">
            <v>Obras para la comunicación de larga distancia y las líneas eléctricas (cables)</v>
          </cell>
          <cell r="R263" t="str">
            <v>1.3.2.3.01.23</v>
          </cell>
          <cell r="S263" t="str">
            <v>R.F. Participación de la Contribución Parafiscal Cultural</v>
          </cell>
        </row>
        <row r="264">
          <cell r="O264" t="str">
            <v>2.3.2.01.01.001.03.14</v>
          </cell>
          <cell r="P264" t="str">
            <v>Gasoductos y oleoductos</v>
          </cell>
          <cell r="R264" t="str">
            <v>1.3.2.3.01.25</v>
          </cell>
          <cell r="S264" t="str">
            <v>R.F. Convenio Municipio Univalle Estadio</v>
          </cell>
        </row>
        <row r="265">
          <cell r="O265" t="str">
            <v>2.3.2.01.01.001.03.15</v>
          </cell>
          <cell r="P265" t="str">
            <v>Cables locales y obras conexas</v>
          </cell>
          <cell r="R265" t="str">
            <v>1.3.2.3.01.26</v>
          </cell>
          <cell r="S265" t="str">
            <v>R.F. Sobretasa Gasolina Malla vial</v>
          </cell>
        </row>
        <row r="266">
          <cell r="O266" t="str">
            <v>2.3.2.01.01.001.03.16</v>
          </cell>
          <cell r="P266" t="str">
            <v>Alcantarillas y plantas de tratamiento de agua</v>
          </cell>
          <cell r="R266" t="str">
            <v>1.3.2.3.01.27</v>
          </cell>
          <cell r="S266" t="str">
            <v>R.F. Infracciones de tránsito ley 769-02</v>
          </cell>
        </row>
        <row r="267">
          <cell r="O267" t="str">
            <v>2.3.2.01.01.001.03.17</v>
          </cell>
          <cell r="P267" t="str">
            <v>Construcciones en minas y plantas industriales</v>
          </cell>
          <cell r="R267" t="str">
            <v>1.3.2.3.01.28</v>
          </cell>
          <cell r="S267" t="str">
            <v>R.F. Estampilla procultura</v>
          </cell>
        </row>
        <row r="268">
          <cell r="O268" t="str">
            <v>2.3.2.01.01.001.03.18</v>
          </cell>
          <cell r="P268" t="str">
            <v>Construcciones deportivas al aire libre</v>
          </cell>
          <cell r="R268" t="str">
            <v>1.3.2.3.01.29</v>
          </cell>
          <cell r="S268" t="str">
            <v>R.F. Contribución y recargos valorización</v>
          </cell>
        </row>
        <row r="269">
          <cell r="O269" t="str">
            <v>2.3.2.01.01.001.03.19</v>
          </cell>
          <cell r="P269" t="str">
            <v>Otras obras de ingeniería civil</v>
          </cell>
          <cell r="R269" t="str">
            <v>1.3.2.3.01.30</v>
          </cell>
          <cell r="S269" t="str">
            <v>R.F. Alumbrado público</v>
          </cell>
        </row>
        <row r="270">
          <cell r="O270" t="str">
            <v>2.3.2.01.01.001.04</v>
          </cell>
          <cell r="P270" t="str">
            <v>Mejoras de tierras y terrenos</v>
          </cell>
          <cell r="R270" t="str">
            <v>1.3.2.3.01.31</v>
          </cell>
          <cell r="S270" t="str">
            <v>R.F. Concurso Económico - Estratificación</v>
          </cell>
        </row>
        <row r="271">
          <cell r="O271" t="str">
            <v>NO* 2.3.2.01.01.003</v>
          </cell>
          <cell r="P271" t="str">
            <v>Maquinaria y equipo</v>
          </cell>
          <cell r="R271" t="str">
            <v>1.3.2.3.01.32</v>
          </cell>
          <cell r="S271" t="str">
            <v>R.F. Sobretasa de solidaridad servicios públicos acueducto, aseo y alcantarillado</v>
          </cell>
        </row>
        <row r="272">
          <cell r="O272" t="str">
            <v>NO* 2.3.2.01.01.003.01</v>
          </cell>
          <cell r="P272" t="str">
            <v>Maquinaria para uso general</v>
          </cell>
          <cell r="R272" t="str">
            <v>1.3.2.3.01.33</v>
          </cell>
          <cell r="S272" t="str">
            <v>R.F. Contribución Sector Eléctrico</v>
          </cell>
        </row>
        <row r="273">
          <cell r="O273" t="str">
            <v>2.3.2.01.01.003.01.01</v>
          </cell>
          <cell r="P273" t="str">
            <v>Motores y turbinas y sus partes</v>
          </cell>
          <cell r="R273" t="str">
            <v>1.3.2.3.01.34</v>
          </cell>
          <cell r="S273" t="str">
            <v>R.F. Sobretasa Gasolina S.I.T.M.</v>
          </cell>
        </row>
        <row r="274">
          <cell r="O274" t="str">
            <v>2.3.2.01.01.003.01.02</v>
          </cell>
          <cell r="P274" t="str">
            <v>Bombas, compresores, motores de fuerza hidráulica y motores de potencia neumática y válvulas y sus partes y piezas</v>
          </cell>
          <cell r="R274" t="str">
            <v>1.3.2.3.01.35</v>
          </cell>
          <cell r="S274" t="str">
            <v>R.F. Tasa por utilización de aguas subterránea y superficiales</v>
          </cell>
        </row>
        <row r="275">
          <cell r="O275" t="str">
            <v>2.3.2.01.01.003.01.03</v>
          </cell>
          <cell r="P275" t="str">
            <v>Cojines, engranajes, ruedas de ficción y elementos de transmisión y sus partes y piezas</v>
          </cell>
          <cell r="R275" t="str">
            <v>1.3.2.3.01.36</v>
          </cell>
          <cell r="S275" t="str">
            <v>R.F. Tasa retributiva</v>
          </cell>
        </row>
        <row r="276">
          <cell r="O276" t="str">
            <v>2.3.2.01.01.003.01.04</v>
          </cell>
          <cell r="P276" t="str">
            <v>Hornos y quemadores para alimentación de hogares y sus partes y piezas</v>
          </cell>
          <cell r="R276" t="str">
            <v>1.3.2.3.01.37</v>
          </cell>
          <cell r="S276" t="str">
            <v>R.F. Impuesto de Circulación y Tránsito Sobre Vehículos de Servicio Público - S.I.T.MIO</v>
          </cell>
        </row>
        <row r="277">
          <cell r="O277" t="str">
            <v>2.3.2.01.01.003.01.05</v>
          </cell>
          <cell r="P277" t="str">
            <v>Equipos de elevación y manipulación y sus partes y piezas</v>
          </cell>
          <cell r="R277" t="str">
            <v>1.3.2.3.01.38</v>
          </cell>
          <cell r="S277" t="str">
            <v>R.F. Venta servicios Salud-Zoonosis</v>
          </cell>
        </row>
        <row r="278">
          <cell r="O278" t="str">
            <v>2.3.2.01.01.003.01.06</v>
          </cell>
          <cell r="P278" t="str">
            <v>Otras máquinas para usos generales y sus partes y piezas</v>
          </cell>
          <cell r="R278" t="str">
            <v>1.3.2.3.01.39</v>
          </cell>
          <cell r="S278" t="str">
            <v>R.F. Contribucion valorizacion nuevo plan de obras</v>
          </cell>
        </row>
        <row r="279">
          <cell r="O279" t="str">
            <v>NO* 2.3.2.01.01.003.02</v>
          </cell>
          <cell r="P279" t="str">
            <v>Maquinaria para usos especiales</v>
          </cell>
          <cell r="R279" t="str">
            <v>1.3.2.3.01.40</v>
          </cell>
          <cell r="S279" t="str">
            <v>R.F. Sobretasa Bomberil</v>
          </cell>
        </row>
        <row r="280">
          <cell r="O280" t="str">
            <v>2.3.2.01.01.003.02.01</v>
          </cell>
          <cell r="P280" t="str">
            <v>Maquinaria agropecuaria o silvícola y sus partes y piezas</v>
          </cell>
          <cell r="R280" t="str">
            <v>1.3.2.3.01.41</v>
          </cell>
          <cell r="S280" t="str">
            <v>R.F. Contribución sobre Contratos de Obra Pública</v>
          </cell>
        </row>
        <row r="281">
          <cell r="O281" t="str">
            <v>2.3.2.01.01.003.02.02</v>
          </cell>
          <cell r="P281" t="str">
            <v>Máquinas herramientas y sus partes, piezas y accesorios</v>
          </cell>
          <cell r="R281" t="str">
            <v>1.3.2.3.01.42</v>
          </cell>
          <cell r="S281" t="str">
            <v>R.F. Impuesto de Circulación y Tránsito Sobre Vehículos de Servicio Público - Tradicional</v>
          </cell>
        </row>
        <row r="282">
          <cell r="O282" t="str">
            <v>2.3.2.01.01.003.02.03</v>
          </cell>
          <cell r="P282" t="str">
            <v>Maquinaria para la industria metalúrgica y sus partes y piezas</v>
          </cell>
          <cell r="R282" t="str">
            <v>1.3.2.3.01.43</v>
          </cell>
          <cell r="S282" t="str">
            <v>R.F Otros derechos de Tránsito</v>
          </cell>
        </row>
        <row r="283">
          <cell r="O283" t="str">
            <v>2.3.2.01.01.003.02.06</v>
          </cell>
          <cell r="P283" t="str">
            <v>Maquinaria para la fabricación de textiles, prendas de vestir y artículos de cuero, y sus partes y piezas</v>
          </cell>
          <cell r="R283" t="str">
            <v>1.3.2.3.01.44</v>
          </cell>
          <cell r="S283" t="str">
            <v>R.F. Participación del impuesto sobre vehículos automotores</v>
          </cell>
        </row>
        <row r="284">
          <cell r="O284" t="str">
            <v>2.3.2.01.01.003.02.08</v>
          </cell>
          <cell r="P284" t="str">
            <v>Otra maquinaria para usos especiales y sus partes y piezas</v>
          </cell>
          <cell r="R284" t="str">
            <v>1.3.2.3.01.45</v>
          </cell>
          <cell r="S284" t="str">
            <v>Incentivo al Aprovechamiento y Tratamiento de Residuos Sólidos</v>
          </cell>
        </row>
        <row r="285">
          <cell r="O285" t="str">
            <v>NO* 2.3.2.01.01.003.03</v>
          </cell>
          <cell r="P285" t="str">
            <v>Maquinaria de oficina, contabilidad e informática</v>
          </cell>
          <cell r="R285" t="str">
            <v>1.3.2.3.01.51</v>
          </cell>
          <cell r="S285" t="str">
            <v>R.F Retiros FONPET -Para el pago de obligaciones pensionales corrientes</v>
          </cell>
        </row>
        <row r="286">
          <cell r="O286" t="str">
            <v>2.3.2.01.01.003.03.01</v>
          </cell>
          <cell r="P286" t="str">
            <v>Máquinas para oficina y contabilidad, y sus partes y accesorios</v>
          </cell>
          <cell r="R286" t="str">
            <v>1.3.2.3.01.52</v>
          </cell>
          <cell r="S286" t="str">
            <v>R.F. Fonpet Educación Excedentes</v>
          </cell>
        </row>
        <row r="287">
          <cell r="O287" t="str">
            <v>2.3.2.01.01.003.03.02</v>
          </cell>
          <cell r="P287" t="str">
            <v>Maquinaria de informática y sus partes, piezas y accesorios</v>
          </cell>
          <cell r="R287" t="str">
            <v>1.3.2.3.01.53</v>
          </cell>
          <cell r="S287" t="str">
            <v>R.F. Crédito Banca Privada</v>
          </cell>
        </row>
        <row r="288">
          <cell r="O288" t="str">
            <v>NO* 2.3.2.01.01.003.04</v>
          </cell>
          <cell r="P288" t="str">
            <v>Maquinaria y aparatos eléctricos</v>
          </cell>
          <cell r="R288" t="str">
            <v>1.3.2.3.01.54</v>
          </cell>
          <cell r="S288" t="str">
            <v>R.F. CUR 153/16 EMCALI S.S.F.</v>
          </cell>
        </row>
        <row r="289">
          <cell r="O289" t="str">
            <v>2.3.2.01.01.003.04.01</v>
          </cell>
          <cell r="P289" t="str">
            <v>Motores, generadores y transformadores eléctricos y sus partes y piezas</v>
          </cell>
          <cell r="R289" t="str">
            <v>1.3.2.3.01.55</v>
          </cell>
          <cell r="S289" t="str">
            <v>R.F. CUR 040/17 EMCALI S.S.F.</v>
          </cell>
        </row>
        <row r="290">
          <cell r="O290" t="str">
            <v>2.3.2.01.01.003.04.02</v>
          </cell>
          <cell r="P290" t="str">
            <v>Aparatos de control eléctrico y distribución de electricidad y sus partes y piezas</v>
          </cell>
          <cell r="R290" t="str">
            <v>1.3.2.3.01.56</v>
          </cell>
          <cell r="S290" t="str">
            <v>R.F. CUR 051/17 EMCALI S.S.F.</v>
          </cell>
        </row>
        <row r="291">
          <cell r="O291" t="str">
            <v>2.3.2.01.01.003.04.03</v>
          </cell>
          <cell r="P291" t="str">
            <v>Hilos y cables aislados; cable de fibra óptica</v>
          </cell>
          <cell r="R291" t="str">
            <v>1.3.2.3.01.57</v>
          </cell>
          <cell r="S291" t="str">
            <v>R.F. CUR 016/18 EMCALI S.S.F.</v>
          </cell>
        </row>
        <row r="292">
          <cell r="O292" t="str">
            <v>2.3.2.01.01.003.04.04</v>
          </cell>
          <cell r="P292" t="str">
            <v>Acumuladores, pilas y baterías primarias y sus partes y piezas</v>
          </cell>
          <cell r="R292" t="str">
            <v>1.3.2.3.01.58</v>
          </cell>
          <cell r="S292" t="str">
            <v>R.F. CUR 012/18 EMCALI S.S.F.</v>
          </cell>
        </row>
        <row r="293">
          <cell r="O293" t="str">
            <v>2.3.2.01.01.003.04.05</v>
          </cell>
          <cell r="P293" t="str">
            <v>Lámparas eléctricas de incandescencia o descarga; lámparas de arco, equipo para alumbrado eléctrico; sus partes y piezas</v>
          </cell>
          <cell r="R293" t="str">
            <v>1.3.2.3.01.59</v>
          </cell>
          <cell r="S293" t="str">
            <v>R.F. CUR 625/19 EMCALI S.S.F.</v>
          </cell>
        </row>
        <row r="294">
          <cell r="O294" t="str">
            <v>2.3.2.01.01.003.04.06</v>
          </cell>
          <cell r="P294" t="str">
            <v>Otro equipo eléctrico y sus partes y piezas</v>
          </cell>
          <cell r="R294" t="str">
            <v>1.3.2.3.01.60</v>
          </cell>
          <cell r="S294" t="str">
            <v>R.F. CUR 626/19 EMCALI S.S.F</v>
          </cell>
        </row>
        <row r="295">
          <cell r="O295" t="str">
            <v>NO* 2.3.2.01.01.003.05</v>
          </cell>
          <cell r="P295" t="str">
            <v>Equipo y aparatos de radio, televisión y comunicaciones</v>
          </cell>
          <cell r="R295" t="str">
            <v>1.3.2.3.01.61</v>
          </cell>
          <cell r="S295" t="str">
            <v>R.F. CUR 627/19 EMCALI S.S.F.</v>
          </cell>
        </row>
        <row r="296">
          <cell r="O296" t="str">
            <v>2.3.2.01.01.003.05.01</v>
          </cell>
          <cell r="P296" t="str">
            <v>Válvulas y tubos electrónicos; componentes electrónicos; sus partes y piezas</v>
          </cell>
          <cell r="R296" t="str">
            <v>1.3.2.3.01.62</v>
          </cell>
          <cell r="S296" t="str">
            <v>R.F. CNSCC 30% Ley 2197/22</v>
          </cell>
        </row>
        <row r="297">
          <cell r="O297" t="str">
            <v>2.3.2.01.01.003.05.02</v>
          </cell>
          <cell r="P297" t="str">
            <v>Aparatos transmisores de televisión y radio; televisión, video y cámaras digitales; teléfonos</v>
          </cell>
          <cell r="R297" t="str">
            <v>1.3.2.3.01.63</v>
          </cell>
          <cell r="S297" t="str">
            <v>R.F. CNSCC Transferencia Policía Medidas Correctivas 15%  Ley 2197/22</v>
          </cell>
        </row>
        <row r="298">
          <cell r="O298" t="str">
            <v>2.3.2.01.01.003.05.03</v>
          </cell>
          <cell r="P298" t="str">
            <v>Radiorreceptores y receptores de televisión; aparatos para la grabación y reproducción de sonido y video; micrófonos, altavoces, amplificadores, etc.</v>
          </cell>
          <cell r="R298" t="str">
            <v>1.3.2.3.01.64</v>
          </cell>
          <cell r="S298" t="str">
            <v>R.F. CNSCC Transferencia Policía Vigilancia 15% Ley 2197/22</v>
          </cell>
        </row>
        <row r="299">
          <cell r="O299" t="str">
            <v>2.3.2.01.01.003.05.04</v>
          </cell>
          <cell r="P299" t="str">
            <v>Partes y piezas de los productos de las clases 4721 a 4733 y 4822</v>
          </cell>
          <cell r="R299" t="str">
            <v>1.3.2.3.01.65</v>
          </cell>
          <cell r="S299" t="str">
            <v>R.F. CNSCC 25% Ley 2197/22</v>
          </cell>
        </row>
        <row r="300">
          <cell r="O300" t="str">
            <v>2.3.2.01.01.003.05.05</v>
          </cell>
          <cell r="P300" t="str">
            <v>Discos, cintas, dispositivos de almacenamiento en estado sólido no volátiles y otros medios, no grabados</v>
          </cell>
          <cell r="R300" t="str">
            <v>1.3.2.3.01.66</v>
          </cell>
          <cell r="S300" t="str">
            <v>R.F. CNSCC Transferencia Ministerio 15% Ley 2197/22</v>
          </cell>
        </row>
        <row r="301">
          <cell r="O301" t="str">
            <v>2.3.2.01.01.003.05.06</v>
          </cell>
          <cell r="P301" t="str">
            <v>Grabaciones de audio, video y otros discos, cintas y otros medios físicos</v>
          </cell>
          <cell r="R301" t="str">
            <v>1.3.2.3.01.68</v>
          </cell>
          <cell r="S301" t="str">
            <v>R.F. Telefonía Acdo 357/13</v>
          </cell>
        </row>
        <row r="302">
          <cell r="O302" t="str">
            <v>2.3.2.01.01.003.05.07</v>
          </cell>
          <cell r="P302" t="str">
            <v>Tarjetas con bandas magnéticas o plaquetas (chip)</v>
          </cell>
          <cell r="R302" t="str">
            <v>1.3.2.3.01.69</v>
          </cell>
          <cell r="S302" t="str">
            <v>R.F. Participación Impuesto al Cigarrillo</v>
          </cell>
        </row>
        <row r="303">
          <cell r="O303" t="str">
            <v>NO* 2.3.2.01.01.003.07</v>
          </cell>
          <cell r="P303" t="str">
            <v>Equipo de transporte</v>
          </cell>
          <cell r="R303" t="str">
            <v>1.3.2.3.01.70</v>
          </cell>
          <cell r="S303" t="str">
            <v>R.F. Venta de bienes y servicios-Concesión amoblamiento urbano-intervent.</v>
          </cell>
        </row>
        <row r="304">
          <cell r="O304" t="str">
            <v>2.3.2.01.01.003.07.01</v>
          </cell>
          <cell r="P304" t="str">
            <v>Vehículos automotores, remolques y semirremolques; y sus partes, piezas y accesorios</v>
          </cell>
          <cell r="R304" t="str">
            <v>1.3.2.3.01.76</v>
          </cell>
          <cell r="S304" t="str">
            <v>R.F. Fondo de Mitigación de Emergencias "FOME"</v>
          </cell>
        </row>
        <row r="305">
          <cell r="O305" t="str">
            <v>2.3.2.01.01.003.07.02</v>
          </cell>
          <cell r="P305" t="str">
            <v>Carrocerías (incluso cabinas) para vehículos automotores; remolques y semirremolques; y sus partes, piezas y accesorios</v>
          </cell>
          <cell r="R305" t="str">
            <v>1.3.2.3.01.78</v>
          </cell>
          <cell r="S305" t="str">
            <v>R.F. Venta de bienes y servicios-Valorización</v>
          </cell>
        </row>
        <row r="306">
          <cell r="O306" t="str">
            <v>2.3.2.01.01.003.07.03</v>
          </cell>
          <cell r="P306" t="str">
            <v>Buques</v>
          </cell>
          <cell r="R306" t="str">
            <v>1.3.2.3.01.79</v>
          </cell>
          <cell r="S306" t="str">
            <v xml:space="preserve">R.F. ICLD Cuentas maestras sector educación - AE  </v>
          </cell>
        </row>
        <row r="307">
          <cell r="O307" t="str">
            <v>2.3.2.01.01.003.07.04</v>
          </cell>
          <cell r="P307" t="str">
            <v>Embarcaciones para deportes y recreo</v>
          </cell>
          <cell r="R307" t="str">
            <v>1.3.2.3.01.80</v>
          </cell>
          <cell r="S307" t="str">
            <v>R.F. Fondo Contingencias-Fiducia</v>
          </cell>
        </row>
        <row r="308">
          <cell r="O308" t="str">
            <v>2.3.2.01.01.003.07.05</v>
          </cell>
          <cell r="P308" t="str">
            <v>Locomotoras y material rodante de ferrocarril y tranvía, y sus partes y piezas</v>
          </cell>
          <cell r="R308" t="str">
            <v>1.3.2.3.01.81</v>
          </cell>
          <cell r="S308" t="str">
            <v>R.F. Aportes Nación-Alimentación Escolar-MEN</v>
          </cell>
        </row>
        <row r="309">
          <cell r="O309" t="str">
            <v>2.3.2.01.01.003.07.06</v>
          </cell>
          <cell r="P309" t="str">
            <v>Aeronaves y naves espaciales, y sus partes y piezas</v>
          </cell>
          <cell r="R309" t="str">
            <v>1.3.2.3.01.82</v>
          </cell>
          <cell r="S309" t="str">
            <v>R.F. Disposición de activos</v>
          </cell>
        </row>
        <row r="310">
          <cell r="O310" t="str">
            <v>NO* 2.3.2.01.01.003.07.07</v>
          </cell>
          <cell r="P310" t="str">
            <v>Otro equipo de transporte, y sus partes y piezas</v>
          </cell>
          <cell r="R310" t="str">
            <v>1.3.2.3.01.83</v>
          </cell>
          <cell r="S310" t="str">
            <v>R.F. Disposición de activos-Fonpet</v>
          </cell>
        </row>
        <row r="311">
          <cell r="O311" t="str">
            <v>2.3.2.01.01.003.07.07.01</v>
          </cell>
          <cell r="P311" t="str">
            <v>Motocicletas y sidecares (vehículos laterales a las motocicletas)</v>
          </cell>
          <cell r="R311" t="str">
            <v>1.3.2.3.01.84</v>
          </cell>
          <cell r="S311" t="str">
            <v xml:space="preserve">R.F. Multa Violencia Intrafamiliar </v>
          </cell>
        </row>
        <row r="312">
          <cell r="O312" t="str">
            <v>2.3.2.01.01.003.07.07.02</v>
          </cell>
          <cell r="P312" t="str">
            <v>Bicicletas y sillones de ruedas para discapacitados</v>
          </cell>
          <cell r="R312" t="str">
            <v>1.3.2.3.01.85</v>
          </cell>
          <cell r="S312" t="str">
            <v>R.F. Fund for cities of services</v>
          </cell>
        </row>
        <row r="313">
          <cell r="O313" t="str">
            <v>2.3.2.01.01.003.07.07.03</v>
          </cell>
          <cell r="P313" t="str">
            <v>Vehículos n.c.p. sin propulsión mecánica</v>
          </cell>
          <cell r="R313" t="str">
            <v>1.3.2.3.01.86</v>
          </cell>
          <cell r="S313" t="str">
            <v>R.F. Reintegros compra predios y otros</v>
          </cell>
        </row>
        <row r="314">
          <cell r="O314" t="str">
            <v>2.3.2.01.01.003.07.07.04</v>
          </cell>
          <cell r="P314" t="str">
            <v>Partes y piezas para los productos de las clases 4991 y 4992</v>
          </cell>
          <cell r="R314" t="str">
            <v>1.3.2.3.01.87</v>
          </cell>
          <cell r="S314" t="str">
            <v>R.F. Contribución fondo especial de intervenidas</v>
          </cell>
        </row>
        <row r="315">
          <cell r="O315" t="str">
            <v>NO* 2.3.2.01.01.004</v>
          </cell>
          <cell r="P315" t="str">
            <v>Activos fijos no clasificados como maquinaria y equipo</v>
          </cell>
          <cell r="R315" t="str">
            <v>1.3.2.3.01.88</v>
          </cell>
          <cell r="S315" t="str">
            <v>R.F. Donación Empleados para seguridad alimentaria covid-19</v>
          </cell>
        </row>
        <row r="316">
          <cell r="O316" t="str">
            <v>NO* 2.3.2.01.01.004.01</v>
          </cell>
          <cell r="P316" t="str">
            <v>Muebles, instrumentos musicales, artículos de deporte y antigüedades</v>
          </cell>
          <cell r="R316" t="str">
            <v>1.3.2.3.01.89</v>
          </cell>
          <cell r="S316" t="str">
            <v>R.F. Fondo Territorial de Pensiones</v>
          </cell>
        </row>
        <row r="317">
          <cell r="O317" t="str">
            <v>NO* 2.3.2.01.01.004.01.01</v>
          </cell>
          <cell r="P317" t="str">
            <v>Gastos por adquisición de muebles.</v>
          </cell>
          <cell r="R317" t="str">
            <v>1.3.2.3.01.90</v>
          </cell>
          <cell r="S317" t="str">
            <v>R.F. PSA - Pago Servicios Ambientales</v>
          </cell>
        </row>
        <row r="318">
          <cell r="O318" t="str">
            <v>2.3.2.01.01.004.01.01.01</v>
          </cell>
          <cell r="P318" t="str">
            <v>Asientos</v>
          </cell>
          <cell r="R318" t="str">
            <v>1.3.2.3.01.91</v>
          </cell>
          <cell r="S318" t="str">
            <v>R.F. Resolución 1585/21 2da. Versión Premio Nacional de Biblioteca "Daniel Samper Ortega" 2021</v>
          </cell>
        </row>
        <row r="319">
          <cell r="O319" t="str">
            <v>2.3.2.01.01.004.01.01.02</v>
          </cell>
          <cell r="P319" t="str">
            <v>Muebles del tipo utilizado en la oficina</v>
          </cell>
          <cell r="R319" t="str">
            <v>1.3.2.3.01.92</v>
          </cell>
          <cell r="S319" t="str">
            <v>R.F. Recuperación de cartera - préstamos - Fondo Solidario y de Oportunidades</v>
          </cell>
        </row>
        <row r="320">
          <cell r="O320" t="str">
            <v>2.3.2.01.01.004.01.01.03</v>
          </cell>
          <cell r="P320" t="str">
            <v>Muebles de madera, del tipo usado en la cocina</v>
          </cell>
          <cell r="R320" t="str">
            <v>1.3.2.3.01.93</v>
          </cell>
          <cell r="S320" t="str">
            <v>R.F. Venta de Activos</v>
          </cell>
        </row>
        <row r="321">
          <cell r="O321" t="str">
            <v>2.3.2.01.01.004.01.01.04</v>
          </cell>
          <cell r="P321" t="str">
            <v>Otros muebles N.C.P.</v>
          </cell>
          <cell r="R321" t="str">
            <v>1.3.2.3.01.94</v>
          </cell>
          <cell r="S321" t="str">
            <v>R.F. Multas por maltrato animal</v>
          </cell>
        </row>
        <row r="322">
          <cell r="O322" t="str">
            <v>2.3.2.01.01.004.01.01.05</v>
          </cell>
          <cell r="P322" t="str">
            <v>Somieres, colchones con muebles, rellenos o guarnecidos interiormente con cualquier material, de caucho o plásticos celulares, recubiertos o no</v>
          </cell>
          <cell r="R322" t="str">
            <v>1.3.2.3.01.95</v>
          </cell>
          <cell r="S322" t="str">
            <v xml:space="preserve">R.F.Multas y Sanciones Sanitarias Secretaría de Salud </v>
          </cell>
        </row>
        <row r="323">
          <cell r="O323" t="str">
            <v>2.3.2.01.01.004.01.01.06</v>
          </cell>
          <cell r="P323" t="str">
            <v>Partes y piezas de muebles</v>
          </cell>
          <cell r="R323" t="str">
            <v>1.3.2.3.01.96</v>
          </cell>
          <cell r="S323" t="str">
            <v>R.F. Fondo Solidario y de Oportunidades</v>
          </cell>
        </row>
        <row r="324">
          <cell r="O324" t="str">
            <v>2.3.2.01.01.004.01.02</v>
          </cell>
          <cell r="P324" t="str">
            <v>Instrumentos musicales</v>
          </cell>
          <cell r="R324" t="str">
            <v>1.3.2.3.01.97</v>
          </cell>
          <cell r="S324" t="str">
            <v>R.F. Convenio No.889/2017 MINTIC</v>
          </cell>
        </row>
        <row r="325">
          <cell r="O325" t="str">
            <v>2.3.2.01.01.004.01.03</v>
          </cell>
          <cell r="P325" t="str">
            <v>Artículos de deporte</v>
          </cell>
          <cell r="R325" t="str">
            <v>1.3.2.3.01.98</v>
          </cell>
          <cell r="S325" t="str">
            <v>R.F. Convenio Fondo Nacional Garantías</v>
          </cell>
        </row>
        <row r="326">
          <cell r="O326" t="str">
            <v>2.3.2.01.01.004.01.04</v>
          </cell>
          <cell r="P326" t="str">
            <v>Antigüedades u otros objetos de arte</v>
          </cell>
          <cell r="R326" t="str">
            <v>1.3.2.3.01.99</v>
          </cell>
          <cell r="S326" t="str">
            <v>R.F. Convenio administrativo EMCALI-Valoriz - Mejoramiento Vial</v>
          </cell>
        </row>
        <row r="327">
          <cell r="O327" t="str">
            <v>NO* 2.3.2.01.01.005</v>
          </cell>
          <cell r="P327" t="str">
            <v>Otros activos fijos</v>
          </cell>
          <cell r="R327" t="str">
            <v>1.3.2.3.01.100</v>
          </cell>
          <cell r="S327" t="str">
            <v xml:space="preserve">R.F. Comparendo Ambiental </v>
          </cell>
        </row>
        <row r="328">
          <cell r="O328" t="str">
            <v>NO* 2.3.2.01.01.005.01</v>
          </cell>
          <cell r="P328" t="str">
            <v>Recursos biológicos cultivados</v>
          </cell>
          <cell r="R328" t="str">
            <v>1.3.2.3.01.101</v>
          </cell>
          <cell r="S328" t="str">
            <v>RF. Convenio EMCALI No.4151.010.27.0.0004/17</v>
          </cell>
        </row>
        <row r="329">
          <cell r="O329" t="str">
            <v>NO* 2.3.2.01.01.005.01.01</v>
          </cell>
          <cell r="P329" t="str">
            <v xml:space="preserve">Recursos animales que generan productos en forma repetida  </v>
          </cell>
          <cell r="R329" t="str">
            <v>1.3.2.3.01.102</v>
          </cell>
          <cell r="S329" t="str">
            <v>R.F. Contribución por el servicio de parqueadero o de estacionamiento en vía</v>
          </cell>
        </row>
        <row r="330">
          <cell r="O330" t="str">
            <v>2.3.2.01.01.005.01.01.01</v>
          </cell>
          <cell r="P330" t="str">
            <v>Animales de cría</v>
          </cell>
          <cell r="R330" t="str">
            <v>1.3.2.3.01.103</v>
          </cell>
          <cell r="S330" t="str">
            <v xml:space="preserve">R.F.Contraprestaciones por el uso del espacio público </v>
          </cell>
        </row>
        <row r="331">
          <cell r="O331" t="str">
            <v>2.3.2.01.01.005.01.01.02</v>
          </cell>
          <cell r="P331" t="str">
            <v>Ganado lechero</v>
          </cell>
          <cell r="R331" t="str">
            <v>1.3.2.3.01.104</v>
          </cell>
          <cell r="S331" t="str">
            <v>R.F. Estampillas Prodesarrollo Fonpet 20%</v>
          </cell>
        </row>
        <row r="332">
          <cell r="O332" t="str">
            <v>2.3.2.01.01.005.01.01.03</v>
          </cell>
          <cell r="P332" t="str">
            <v>Animales de tiro</v>
          </cell>
          <cell r="R332" t="str">
            <v>1.3.2.3.01.105</v>
          </cell>
          <cell r="S332" t="str">
            <v>R.F. Estampilla Prodesarrollo Urbano (20% Primera Infancia)</v>
          </cell>
        </row>
        <row r="333">
          <cell r="O333" t="str">
            <v>2.3.2.01.01.005.01.01.04</v>
          </cell>
          <cell r="P333" t="str">
            <v>Animales utilizados para la producción de lana</v>
          </cell>
          <cell r="R333" t="str">
            <v>1.3.2.3.01.106</v>
          </cell>
          <cell r="S333" t="str">
            <v>R.F. Estampilla Prodesarrollo Urbano (10% Bilinguismo Acuerdo 469/2019)</v>
          </cell>
        </row>
        <row r="334">
          <cell r="O334" t="str">
            <v>2.3.2.01.01.005.01.01.05</v>
          </cell>
          <cell r="P334" t="str">
            <v>Animales empleados para el transporte</v>
          </cell>
          <cell r="R334" t="str">
            <v>1.3.2.3.01.107</v>
          </cell>
          <cell r="S334" t="str">
            <v>R.F. Estampilla Prodesarrollo Urbano (10% Equidad de Género)</v>
          </cell>
        </row>
        <row r="335">
          <cell r="O335" t="str">
            <v>2.3.2.01.01.005.01.01.06</v>
          </cell>
          <cell r="P335" t="str">
            <v>Animales empleados para las carreras</v>
          </cell>
          <cell r="R335" t="str">
            <v>1.3.2.3.01.108</v>
          </cell>
          <cell r="S335" t="str">
            <v>R.F. Estampilla Prodesarrollo Urbano (10% Afro )</v>
          </cell>
        </row>
        <row r="336">
          <cell r="O336" t="str">
            <v>2.3.2.01.01.005.01.01.07</v>
          </cell>
          <cell r="P336" t="str">
            <v>Animales empleados para el esparcimiento</v>
          </cell>
          <cell r="R336" t="str">
            <v>1.3.2.3.01.109</v>
          </cell>
          <cell r="S336" t="str">
            <v>R.F. Estampilla Prodesarrollo 10% Víctimas de Conflicto Armado</v>
          </cell>
        </row>
        <row r="337">
          <cell r="O337" t="str">
            <v>2.3.2.01.01.005.01.01.08</v>
          </cell>
          <cell r="P337" t="str">
            <v>Otros animales que generan productos en forma repetida</v>
          </cell>
          <cell r="R337" t="str">
            <v>1.3.2.3.01.110</v>
          </cell>
          <cell r="S337" t="str">
            <v>R.F. Estampilla Prodesarrollo Urbano (5% Alimentación escolar)</v>
          </cell>
        </row>
        <row r="338">
          <cell r="O338" t="str">
            <v>NO* 2.3.2.01.01.005.01.02</v>
          </cell>
          <cell r="P338" t="str">
            <v xml:space="preserve">Árboles, cultivos y plantas que generan productos en forma repetida </v>
          </cell>
          <cell r="R338" t="str">
            <v>1.3.2.3.01.111</v>
          </cell>
          <cell r="S338" t="str">
            <v>R.F. Estampilla Prodesarrollo Urbano (5% Adulto mayor )</v>
          </cell>
        </row>
        <row r="339">
          <cell r="O339" t="str">
            <v>2.3.2.01.01.005.01.02.01</v>
          </cell>
          <cell r="P339" t="str">
            <v>Árboles frutales</v>
          </cell>
          <cell r="R339" t="str">
            <v>1.3.2.3.01.112</v>
          </cell>
          <cell r="S339" t="str">
            <v>R.F. Estampilla Prodesarrollo Urbano (5% Discapacidad y enfermedades huérfanas)</v>
          </cell>
        </row>
        <row r="340">
          <cell r="O340" t="str">
            <v>2.3.2.01.01.005.01.02.02</v>
          </cell>
          <cell r="P340" t="str">
            <v>Árboles cultivados por sus nueces</v>
          </cell>
          <cell r="R340" t="str">
            <v>1.3.2.3.01.113</v>
          </cell>
          <cell r="S340" t="str">
            <v>R.F. Estampilla Prodesarrollo Urbano (5% Capital semilla)</v>
          </cell>
        </row>
        <row r="341">
          <cell r="O341" t="str">
            <v>2.3.2.01.01.005.01.02.03</v>
          </cell>
          <cell r="P341" t="str">
            <v>Árboles cultivados por su savia</v>
          </cell>
          <cell r="R341" t="str">
            <v>1.3.2.3.01.114</v>
          </cell>
          <cell r="S341" t="str">
            <v>R.F.  Estampilla Procultura Fonpet</v>
          </cell>
        </row>
        <row r="342">
          <cell r="O342" t="str">
            <v>2.3.2.01.01.005.01.02.04</v>
          </cell>
          <cell r="P342" t="str">
            <v>Árboles cultivados por su resina</v>
          </cell>
          <cell r="R342" t="str">
            <v>1.3.2.3.01.115</v>
          </cell>
          <cell r="S342" t="str">
            <v>R.F.  Estampilla Procultura Ley 397/97 (seguridad social de los gestores culturales 10%)</v>
          </cell>
        </row>
        <row r="343">
          <cell r="O343" t="str">
            <v>2.3.2.01.01.005.01.02.05</v>
          </cell>
          <cell r="P343" t="str">
            <v>Árboles cultivados por su corteza u hojas</v>
          </cell>
          <cell r="R343" t="str">
            <v>1.3.2.3.01.116</v>
          </cell>
          <cell r="S343" t="str">
            <v>R.F. Estampilla Procultura ley 1379/2010 (Red Nacional de bibliotecas 10%)</v>
          </cell>
        </row>
        <row r="344">
          <cell r="O344" t="str">
            <v>2.3.2.01.01.005.01.02.06</v>
          </cell>
          <cell r="P344" t="str">
            <v>Otros árboles, cultivos y plantas que generan productos en forma repetida</v>
          </cell>
          <cell r="R344" t="str">
            <v>1.3.2.3.01.117</v>
          </cell>
          <cell r="S344" t="str">
            <v>R.F.  Estampilla Procultura acuerdo 232 (conservacion patrimonio cultural 5%)</v>
          </cell>
        </row>
        <row r="345">
          <cell r="O345" t="str">
            <v>NO* 2.3.2.01.01.005.02</v>
          </cell>
          <cell r="P345" t="str">
            <v>Productos de la propiedad intelectual</v>
          </cell>
          <cell r="R345" t="str">
            <v>1.3.2.3.01.118</v>
          </cell>
          <cell r="S345" t="str">
            <v>R.F. Estampilla Procultura acuerdo 0313 (fin inst popular de cultura 7% del 60%)</v>
          </cell>
        </row>
        <row r="346">
          <cell r="O346" t="str">
            <v>2.3.2.01.01.005.02.01</v>
          </cell>
          <cell r="P346" t="str">
            <v>Investigación y desarrollo</v>
          </cell>
          <cell r="R346" t="str">
            <v>1.3.2.3.01.119</v>
          </cell>
          <cell r="S346" t="str">
            <v>R.F. Sobretasa Gasolina S.I.T.M. MIO</v>
          </cell>
        </row>
        <row r="347">
          <cell r="O347" t="str">
            <v>NO* 2.3.2.01.01.005.02.03</v>
          </cell>
          <cell r="P347" t="str">
            <v>Programas de informática y bases de datos</v>
          </cell>
          <cell r="R347" t="str">
            <v>1.3.2.3.01.120</v>
          </cell>
          <cell r="S347" t="str">
            <v>R.F. Excedentes Financieros EMCALI</v>
          </cell>
        </row>
        <row r="348">
          <cell r="O348" t="str">
            <v>NO* 2.3.2.01.01.005.02.03.01</v>
          </cell>
          <cell r="P348" t="str">
            <v>Programas de informática</v>
          </cell>
          <cell r="R348" t="str">
            <v>1.3.2.3.01.121</v>
          </cell>
          <cell r="S348" t="str">
            <v>R.F.Resolución 2388/22 Premio Nacional de Biblioteca "Daniel Samper Ortega" 2022</v>
          </cell>
        </row>
        <row r="349">
          <cell r="O349" t="str">
            <v>2.3.2.01.01.005.02.03.01.01</v>
          </cell>
          <cell r="P349" t="str">
            <v>Paquetes de software</v>
          </cell>
          <cell r="R349" t="str">
            <v>1.3.2.3.01.122</v>
          </cell>
          <cell r="S349" t="str">
            <v>R.F. Estampilla para el bienestar del Adulto Mayor (FONPET - 20%)</v>
          </cell>
        </row>
        <row r="350">
          <cell r="O350" t="str">
            <v>2.3.2.01.01.005.02.03.01.02</v>
          </cell>
          <cell r="P350" t="str">
            <v>Gastos de desarrollo</v>
          </cell>
          <cell r="R350" t="str">
            <v>1.3.2.3.01.123</v>
          </cell>
          <cell r="S350" t="str">
            <v xml:space="preserve">R.F. Estampilla Procultura Finan.InstUniv.IPC </v>
          </cell>
        </row>
        <row r="351">
          <cell r="O351" t="str">
            <v>2.3.2.01.01.005.02.03.02</v>
          </cell>
          <cell r="P351" t="str">
            <v>Bases de datos</v>
          </cell>
          <cell r="R351" t="str">
            <v>1.3.2.3.01.124</v>
          </cell>
          <cell r="S351" t="str">
            <v xml:space="preserve">R.F. Estampilla Prodesarro Urbano-Bilinguismo </v>
          </cell>
        </row>
        <row r="352">
          <cell r="O352" t="str">
            <v>2.3.2.01.01.005.02.04</v>
          </cell>
          <cell r="P352" t="str">
            <v>Originales de entretenimiento, literatura y arte</v>
          </cell>
          <cell r="R352" t="str">
            <v>1.3.2.3.01.125</v>
          </cell>
          <cell r="S352" t="str">
            <v xml:space="preserve">R.F. Estampilla Prodesarrollo Finan.Inst.Univ. IPC </v>
          </cell>
        </row>
        <row r="353">
          <cell r="O353" t="str">
            <v>2.3.2.01.01.005.02.05</v>
          </cell>
          <cell r="P353" t="str">
            <v>Otros productos de propiedad intelectual</v>
          </cell>
          <cell r="R353" t="str">
            <v>1.3.2.3.01.126</v>
          </cell>
          <cell r="S353" t="str">
            <v>R.F. Transferencia Fondo Especial de Vivienda</v>
          </cell>
        </row>
        <row r="354">
          <cell r="O354" t="str">
            <v>NO* 2.3.2.01.02</v>
          </cell>
          <cell r="P354" t="str">
            <v>Objetos de valor</v>
          </cell>
          <cell r="R354" t="str">
            <v>1.3.2.3.01.127</v>
          </cell>
          <cell r="S354" t="str">
            <v>R.F. Crédito Banca de Fomento</v>
          </cell>
        </row>
        <row r="355">
          <cell r="O355" t="str">
            <v>2.3.2.01.02.001</v>
          </cell>
          <cell r="P355" t="str">
            <v>Joyas y artículos conexos</v>
          </cell>
          <cell r="R355" t="str">
            <v>1.3.2.3.01.128</v>
          </cell>
          <cell r="S355" t="str">
            <v>R.F. Resolución 3241/18 Premio Nacional de Biblioteca "Daniel Samper Ortega" 2018</v>
          </cell>
        </row>
        <row r="356">
          <cell r="O356" t="str">
            <v>2.3.2.01.02.002</v>
          </cell>
          <cell r="P356" t="str">
            <v>Antigüedades u otros objetos de arte</v>
          </cell>
          <cell r="R356" t="str">
            <v>1.3.2.3.02.01</v>
          </cell>
          <cell r="S356" t="str">
            <v>R.F. Coljuegos 25%</v>
          </cell>
        </row>
        <row r="357">
          <cell r="O357" t="str">
            <v>2.3.2.01.02.003</v>
          </cell>
          <cell r="P357" t="str">
            <v>Otros objetos valiosos</v>
          </cell>
          <cell r="R357" t="str">
            <v>1.3.2.3.11.01</v>
          </cell>
          <cell r="S357" t="str">
            <v>R.F. Coljuegos 25%</v>
          </cell>
        </row>
        <row r="358">
          <cell r="O358" t="str">
            <v>NO* 2.3.2.01.03</v>
          </cell>
          <cell r="P358" t="str">
            <v>Activos no producidos</v>
          </cell>
          <cell r="R358" t="str">
            <v>1.3.2.3.11.02</v>
          </cell>
          <cell r="S358" t="str">
            <v>R.F. Reintegros Sobretasa Gasolina-Malla Vial</v>
          </cell>
        </row>
        <row r="359">
          <cell r="O359" t="str">
            <v>2.3.2.01.03.001</v>
          </cell>
          <cell r="P359" t="str">
            <v>Tierras y terrenos</v>
          </cell>
          <cell r="R359" t="str">
            <v>1.3.2.3.11.03</v>
          </cell>
          <cell r="S359" t="str">
            <v>R.F. Reintegro ICETEX (Recursos del Crédito)</v>
          </cell>
        </row>
        <row r="360">
          <cell r="O360" t="str">
            <v>2.3.2.01.03.002</v>
          </cell>
          <cell r="P360" t="str">
            <v>Recursos biológicos no cultivados</v>
          </cell>
          <cell r="R360" t="str">
            <v>1.3.3.0.00.00</v>
          </cell>
          <cell r="S360" t="str">
            <v>Recursos del Balance de libre destinación</v>
          </cell>
        </row>
        <row r="361">
          <cell r="O361" t="str">
            <v>NO* 2.3.2.02</v>
          </cell>
          <cell r="P361" t="str">
            <v>Adquisiciones diferentes de activos</v>
          </cell>
          <cell r="R361" t="str">
            <v>1.3.3.0.00.00</v>
          </cell>
          <cell r="S361" t="str">
            <v>Recursos del Balance de libre destinación</v>
          </cell>
        </row>
        <row r="362">
          <cell r="O362" t="str">
            <v>NO* 2.3.2.02.01</v>
          </cell>
          <cell r="P362" t="str">
            <v>Materiales y suministros</v>
          </cell>
          <cell r="R362" t="str">
            <v>1.3.3.0.00.01</v>
          </cell>
          <cell r="S362" t="str">
            <v>R.B. Servicios de expedición de permisos, conceptos ambientales</v>
          </cell>
        </row>
        <row r="363">
          <cell r="O363" t="str">
            <v>2.3.2.02.01.000</v>
          </cell>
          <cell r="P363" t="str">
            <v>Agricultura, silvicultura y productos de la pesca</v>
          </cell>
          <cell r="R363" t="str">
            <v>1.3.3.0.00.02</v>
          </cell>
          <cell r="S363" t="str">
            <v>R.B. contribucion y recargos valorización</v>
          </cell>
        </row>
        <row r="364">
          <cell r="O364" t="str">
            <v>2.3.2.02.01.001</v>
          </cell>
          <cell r="P364" t="str">
            <v>Minerales; electricidad, gas y agua</v>
          </cell>
          <cell r="R364" t="str">
            <v>1.3.3.0.00.03</v>
          </cell>
          <cell r="S364" t="str">
            <v>R.B. Impuesto de Circulación y Tránsito Sobre Vehículos de Servicio Público - S.I.T.MIO</v>
          </cell>
        </row>
        <row r="365">
          <cell r="O365" t="str">
            <v>2.3.2.02.01.002</v>
          </cell>
          <cell r="P365" t="str">
            <v>Productos alimenticios, bebidas y tabaco; textiles, prendas de vestir y productos de cuero</v>
          </cell>
          <cell r="R365" t="str">
            <v>1.3.3.0.00.04</v>
          </cell>
          <cell r="S365" t="str">
            <v>R.B. Conceptos técnicos aprovechamiento de las aguas subterráneas y superficiales</v>
          </cell>
        </row>
        <row r="366">
          <cell r="O366" t="str">
            <v>2.3.2.02.01.003</v>
          </cell>
          <cell r="P366" t="str">
            <v>Otros bienes transportables (excepto productos metálicos, maquinaria y equipo)</v>
          </cell>
          <cell r="R366" t="str">
            <v>1.3.3.0.00.05</v>
          </cell>
          <cell r="S366" t="str">
            <v>R.B. Sanciones por Violación de Normas - DAGMA</v>
          </cell>
        </row>
        <row r="367">
          <cell r="O367" t="str">
            <v>2.3.2.02.01.004</v>
          </cell>
          <cell r="P367" t="str">
            <v>Productos metálicos y paquetes de software</v>
          </cell>
          <cell r="R367" t="str">
            <v>1.3.3.0.00.06</v>
          </cell>
          <cell r="S367" t="str">
            <v>R.B. Seguimiento plan de saneamiento y manejo de vertimientos</v>
          </cell>
        </row>
        <row r="368">
          <cell r="O368" t="str">
            <v>NO* 2.3.2.02.02</v>
          </cell>
          <cell r="P368" t="str">
            <v>Adquisición de servicios</v>
          </cell>
          <cell r="R368" t="str">
            <v>1.3.3.0.00.07</v>
          </cell>
          <cell r="S368" t="str">
            <v>R.B. Contribucion valorizacion nuevo plan de obras</v>
          </cell>
        </row>
        <row r="369">
          <cell r="O369" t="str">
            <v>2.3.2.02.02.005</v>
          </cell>
          <cell r="P369" t="str">
            <v>Servicios de la construcción</v>
          </cell>
          <cell r="R369" t="str">
            <v>1.3.3.0.00.08</v>
          </cell>
          <cell r="S369" t="str">
            <v>R.B. Aportes urbanísticos por mayor edificabilidad</v>
          </cell>
        </row>
        <row r="370">
          <cell r="O370" t="str">
            <v>2.3.2.02.02.006</v>
          </cell>
          <cell r="P370" t="str">
            <v>Servicios de alojamiento; servicios de suministro de comidas y bebidas; servicios de transporte; y servicios de distribución de electricidad, gas y agua</v>
          </cell>
          <cell r="R370" t="str">
            <v>1.3.3.0.00.09</v>
          </cell>
          <cell r="S370" t="str">
            <v>R.B. Expedición de Licencias de funcionamiento de establecimientos educativos para el trabajo y el desarrollo humano</v>
          </cell>
        </row>
        <row r="371">
          <cell r="O371" t="str">
            <v>2.3.2.02.02.007</v>
          </cell>
          <cell r="P371" t="str">
            <v>Servicios financieros y servicios conexos, servicios inmobiliarios y servicios de leasing</v>
          </cell>
          <cell r="R371" t="str">
            <v>1.3.3.0.00.10</v>
          </cell>
          <cell r="S371" t="str">
            <v>R.B. Fondo de Promoción de la Movilidad Sostenible</v>
          </cell>
        </row>
        <row r="372">
          <cell r="O372" t="str">
            <v>2.3.2.02.02.008</v>
          </cell>
          <cell r="P372" t="str">
            <v xml:space="preserve">Servicios prestados a las empresas y servicios de producción </v>
          </cell>
          <cell r="R372" t="str">
            <v>1.3.3.0.00.11</v>
          </cell>
          <cell r="S372" t="str">
            <v>R.B. Recursos Convenio Municipio CDAV</v>
          </cell>
        </row>
        <row r="373">
          <cell r="O373" t="str">
            <v>2.3.2.02.02.009</v>
          </cell>
          <cell r="P373" t="str">
            <v>Servicios para la comunidad, sociales y personales</v>
          </cell>
          <cell r="R373" t="str">
            <v>1.3.3.0.00.12</v>
          </cell>
          <cell r="S373" t="str">
            <v>R.B. Participación en la Plusvalía</v>
          </cell>
        </row>
        <row r="374">
          <cell r="O374" t="str">
            <v>2.3.2.02.02.010</v>
          </cell>
          <cell r="P374" t="str">
            <v>Viáticos de los funcionarios en comisión</v>
          </cell>
          <cell r="R374" t="str">
            <v>1.3.3.0.00.13</v>
          </cell>
          <cell r="S374" t="str">
            <v>R.B. Impuesto de Circulación y Tránsito Sobre Vehículos de Servicio Público - Tradicional</v>
          </cell>
        </row>
        <row r="375">
          <cell r="O375" t="str">
            <v>NO* 2.3.3</v>
          </cell>
          <cell r="P375" t="str">
            <v>Transferencias corrientes</v>
          </cell>
          <cell r="R375" t="str">
            <v>1.3.3.0.00.14</v>
          </cell>
          <cell r="S375" t="str">
            <v xml:space="preserve">R.B.  Otros derechos de Tránsito </v>
          </cell>
        </row>
        <row r="376">
          <cell r="O376" t="str">
            <v>NO* 2.3.3.01</v>
          </cell>
          <cell r="P376" t="str">
            <v>Subvenciones</v>
          </cell>
          <cell r="R376" t="str">
            <v>1.3.3.0.00.15</v>
          </cell>
          <cell r="S376" t="str">
            <v>R.B. Participación del impuesto sobre vehículos automotores</v>
          </cell>
        </row>
        <row r="377">
          <cell r="O377" t="str">
            <v>NO* 2.3.3.01.02</v>
          </cell>
          <cell r="P377" t="str">
            <v xml:space="preserve">A empresas públicas no financieras </v>
          </cell>
          <cell r="R377" t="str">
            <v>1.3.3.0.00.16</v>
          </cell>
          <cell r="S377" t="str">
            <v>R.B. Cobros por Estacionamiento en Espacio Público o en Lotes de Parqueo</v>
          </cell>
        </row>
        <row r="378">
          <cell r="O378" t="str">
            <v>2.3.3.01.02.003</v>
          </cell>
          <cell r="P378" t="str">
            <v>Subvenciones a empresas de transporte masivo</v>
          </cell>
          <cell r="R378" t="str">
            <v>1.3.3.0.00.17</v>
          </cell>
          <cell r="S378" t="str">
            <v>R.B. Sobretasa Gasol malla vial</v>
          </cell>
        </row>
        <row r="379">
          <cell r="O379" t="str">
            <v>2.3.3.01.02.004</v>
          </cell>
          <cell r="P379" t="str">
            <v>Subvenciones para servicios públicos domiciliarios de agua potable y saneamiento básico</v>
          </cell>
          <cell r="R379" t="str">
            <v>1.3.3.0.00.18</v>
          </cell>
          <cell r="S379" t="str">
            <v>R.B. Sobt gasol 97%(15%)</v>
          </cell>
        </row>
        <row r="380">
          <cell r="O380" t="str">
            <v>2.3.3.01.02.004.01</v>
          </cell>
          <cell r="P380" t="str">
            <v>Subsidios de acueducto</v>
          </cell>
          <cell r="R380" t="str">
            <v>1.3.3.0.00.19</v>
          </cell>
          <cell r="S380" t="str">
            <v>R.B C.M. Fondo GRED (Cuentas Maestras Fondo GRED)</v>
          </cell>
        </row>
        <row r="381">
          <cell r="O381" t="str">
            <v>2.3.3.01.02.004.02</v>
          </cell>
          <cell r="P381" t="str">
            <v>Subsidios de alcantarillado</v>
          </cell>
          <cell r="R381" t="str">
            <v>1.3.3.0.00.20</v>
          </cell>
          <cell r="S381" t="str">
            <v>R.B. Telefonía acdo 357/13</v>
          </cell>
        </row>
        <row r="382">
          <cell r="O382" t="str">
            <v>2.3.3.01.02.004.03</v>
          </cell>
          <cell r="P382" t="str">
            <v>Subsidios de aseo</v>
          </cell>
          <cell r="R382" t="str">
            <v>1.3.3.0.00.21</v>
          </cell>
          <cell r="S382" t="str">
            <v xml:space="preserve">R.B Convenio 077-21 CVC-DAGMA </v>
          </cell>
        </row>
        <row r="383">
          <cell r="O383" t="str">
            <v>2.3.3.01.02.004.04</v>
          </cell>
          <cell r="P383" t="str">
            <v>Mínimo vital</v>
          </cell>
          <cell r="R383" t="str">
            <v>1.3.3.0.00.22</v>
          </cell>
          <cell r="S383" t="str">
            <v>R.B. Cuentas maestras sector educación</v>
          </cell>
        </row>
        <row r="384">
          <cell r="O384" t="str">
            <v>2.3.3.01.02.005</v>
          </cell>
          <cell r="P384" t="str">
            <v>Transferencias para Empresas Sociales del Estado</v>
          </cell>
          <cell r="R384" t="str">
            <v>1.3.3.0.00.23</v>
          </cell>
          <cell r="S384" t="str">
            <v>R.B. Fondo Contingencias-Fiducia</v>
          </cell>
        </row>
        <row r="385">
          <cell r="O385" t="str">
            <v>NO* 2.3.3.01.04</v>
          </cell>
          <cell r="P385" t="str">
            <v>A empresas privadas no financieras</v>
          </cell>
          <cell r="R385" t="str">
            <v>1.3.3.0.00.24</v>
          </cell>
          <cell r="S385" t="str">
            <v>R.B. Conv 001/20 EMRU-Distrito Santiago de Cali</v>
          </cell>
        </row>
        <row r="386">
          <cell r="O386" t="str">
            <v>2.3.3.01.04.004</v>
          </cell>
          <cell r="P386" t="str">
            <v>Subvenciones para servicios públicos domiciliarios de agua potable y saneamiento básico</v>
          </cell>
          <cell r="R386" t="str">
            <v>1.3.3.0.00.25</v>
          </cell>
          <cell r="S386" t="str">
            <v>R.B. Contribución fondo especial de intervenidas</v>
          </cell>
        </row>
        <row r="387">
          <cell r="O387" t="str">
            <v>2.3.3.01.04.004.01</v>
          </cell>
          <cell r="P387" t="str">
            <v>Subsidios de acueducto</v>
          </cell>
          <cell r="R387" t="str">
            <v>1.3.3.1.00</v>
          </cell>
          <cell r="S387" t="str">
            <v xml:space="preserve">R.B. Ingresos Corrientes de Libre Destinación </v>
          </cell>
        </row>
        <row r="388">
          <cell r="O388" t="str">
            <v>2.3.3.01.04.004.02</v>
          </cell>
          <cell r="P388" t="str">
            <v>Subsidios de alcantarillado</v>
          </cell>
          <cell r="R388" t="str">
            <v>1.3.3.1.01</v>
          </cell>
          <cell r="S388" t="str">
            <v>R.B. Sobretasa / participación ambiental - Corporaciones Autónomas Regionales</v>
          </cell>
        </row>
        <row r="389">
          <cell r="O389" t="str">
            <v>2.3.3.01.04.004.03</v>
          </cell>
          <cell r="P389" t="str">
            <v>Subsidios de aseo</v>
          </cell>
          <cell r="R389" t="str">
            <v>1.3.3.1.12</v>
          </cell>
          <cell r="S389" t="str">
            <v xml:space="preserve">R.B. Impuesto de espectáculos públicos nacional con destino al deporte </v>
          </cell>
        </row>
        <row r="390">
          <cell r="O390" t="str">
            <v>2.3.3.01.04.004.04</v>
          </cell>
          <cell r="P390" t="str">
            <v>Mínimo vital</v>
          </cell>
          <cell r="R390" t="str">
            <v>1.3.3.1.14.01</v>
          </cell>
          <cell r="S390" t="str">
            <v>R.B. Impuesto de Alumbrado Público - Predio Lotes</v>
          </cell>
        </row>
        <row r="391">
          <cell r="O391" t="str">
            <v>NO* 2.3.3.02</v>
          </cell>
          <cell r="P391" t="str">
            <v>A empresas diferente de subvenciones</v>
          </cell>
          <cell r="R391" t="str">
            <v>1.3.3.1.14.02</v>
          </cell>
          <cell r="S391" t="str">
            <v>R.B. Impuesto de Alumbrado Público EMCALI y Otros Comercializadores</v>
          </cell>
        </row>
        <row r="392">
          <cell r="O392" t="str">
            <v>NO* 2.3.3.02.01</v>
          </cell>
          <cell r="P392" t="str">
            <v>Actividades de atención a la salud humana y de asistencia social</v>
          </cell>
          <cell r="R392" t="str">
            <v>1.3.3.1.14.03</v>
          </cell>
          <cell r="S392" t="str">
            <v>R.B. Alumb Acdo 357  (10% navideño)</v>
          </cell>
        </row>
        <row r="393">
          <cell r="O393" t="str">
            <v>2.3.3.02.01.001</v>
          </cell>
          <cell r="P393" t="str">
            <v>Campana y control antituberculosis</v>
          </cell>
          <cell r="R393" t="str">
            <v>1.3.3.1.14.04</v>
          </cell>
          <cell r="S393" t="str">
            <v>R.B. Impuesto de Alumbrado Público Liquidaciòn Directa</v>
          </cell>
        </row>
        <row r="394">
          <cell r="O394" t="str">
            <v>2.3.3.02.01.003</v>
          </cell>
          <cell r="P394" t="str">
            <v>Programa emergencia sanitaria</v>
          </cell>
          <cell r="R394" t="str">
            <v>1.3.3.1.15</v>
          </cell>
          <cell r="S394" t="str">
            <v>R.B. Sobretasa bomberil</v>
          </cell>
        </row>
        <row r="395">
          <cell r="O395" t="str">
            <v>NO* 2.3.3.03</v>
          </cell>
          <cell r="P395" t="str">
            <v>A gobiernos  y organizaciones internacionales</v>
          </cell>
          <cell r="R395" t="str">
            <v>1.3.3.1.18</v>
          </cell>
          <cell r="S395" t="str">
            <v>R.B. Sobretasa de solidaridad servicios públicos acueducto, aseo y alcantarillado</v>
          </cell>
        </row>
        <row r="396">
          <cell r="O396" t="str">
            <v>NO* 2.3.3.03.03</v>
          </cell>
          <cell r="P396" t="str">
            <v>A otras organizaciones internacionales</v>
          </cell>
          <cell r="R396" t="str">
            <v>1.3.3.1.19.01</v>
          </cell>
          <cell r="S396" t="str">
            <v xml:space="preserve">R.B. estampilla procultura </v>
          </cell>
        </row>
        <row r="397">
          <cell r="O397" t="str">
            <v>2.3.3.03.03.01</v>
          </cell>
          <cell r="P397" t="str">
            <v>Membresías</v>
          </cell>
          <cell r="R397" t="str">
            <v>1.3.3.1.19.02</v>
          </cell>
          <cell r="S397" t="str">
            <v>R.B. Estamp Pro-cul Fon P</v>
          </cell>
        </row>
        <row r="398">
          <cell r="O398" t="str">
            <v>NO* 2.3.3.05</v>
          </cell>
          <cell r="P398" t="str">
            <v>A entidades del gobierno</v>
          </cell>
          <cell r="R398" t="str">
            <v>1.3.3.1.19.03</v>
          </cell>
          <cell r="S398" t="str">
            <v>R.B. Estampilla procultura Ley 397/97 (seguridad social de los gestores culturales 10%)</v>
          </cell>
        </row>
        <row r="399">
          <cell r="O399" t="str">
            <v>2.3.3.05.08</v>
          </cell>
          <cell r="P399" t="str">
            <v>A esquemas asociativos</v>
          </cell>
          <cell r="R399" t="str">
            <v>1.3.3.1.19.04</v>
          </cell>
          <cell r="S399" t="str">
            <v>R.B. Estampilla procultura ley 1379/2010 (Red Nacional de bibliotecas 10%)</v>
          </cell>
        </row>
        <row r="400">
          <cell r="O400" t="str">
            <v>NO* 2.3.3.05.08.007</v>
          </cell>
          <cell r="P400" t="str">
            <v>Regiones de Planeación y Gestión</v>
          </cell>
          <cell r="R400" t="str">
            <v>1.3.3.1.19.05</v>
          </cell>
          <cell r="S400" t="str">
            <v>R.B. Estampilla procultura acuerdo 232 (conservacion patrimonio cultural 5%)</v>
          </cell>
        </row>
        <row r="401">
          <cell r="O401" t="str">
            <v>2.3.3.05.08.007.01</v>
          </cell>
          <cell r="P401" t="str">
            <v>Autoridad Regional de Transporte - ART de la Aglomeración del Suroccidente de Colombia en el Valle del Cauca - ASOVC”.</v>
          </cell>
          <cell r="R401" t="str">
            <v>1.3.3.1.19.06</v>
          </cell>
          <cell r="S401" t="str">
            <v>R.B. Estampilla procultura acuerdo 0313 (fin inst popular de cultura 7% del 60%)</v>
          </cell>
        </row>
        <row r="402">
          <cell r="O402" t="str">
            <v>NO* 2.3.3.05.09</v>
          </cell>
          <cell r="P402" t="str">
            <v>A otras entidades del gobierno general</v>
          </cell>
          <cell r="R402" t="str">
            <v>1.3.3.1.19.21</v>
          </cell>
          <cell r="S402" t="str">
            <v>R.B. Estampilla para el bienestar del Adulto mayor, Vigencia Actual</v>
          </cell>
        </row>
        <row r="403">
          <cell r="O403" t="str">
            <v>2.3.3.05.09.045</v>
          </cell>
          <cell r="P403" t="str">
            <v xml:space="preserve">Aseguramiento en salud S.S.F. (Leyes 100 de 1993, 1122 de 2007, 1393 de 2010, 1438 de 2011 y 1607 de 2012) </v>
          </cell>
          <cell r="R403" t="str">
            <v>1.3.3.1.19.22</v>
          </cell>
          <cell r="S403" t="str">
            <v>R.B. Estampilla para el bienestar del Adulto mayor (FONPET - 20%)</v>
          </cell>
        </row>
        <row r="404">
          <cell r="O404" t="str">
            <v>2.3.3.05.09.053</v>
          </cell>
          <cell r="P404" t="str">
            <v>Fondos de Servicios Educativos de las Instituciones de Preescolar, Básica y Media</v>
          </cell>
          <cell r="R404" t="str">
            <v>1.3.3.1.19.41</v>
          </cell>
          <cell r="S404" t="str">
            <v>R.B. Estampillas-Fond Pen</v>
          </cell>
        </row>
        <row r="405">
          <cell r="O405" t="str">
            <v>2.3.3.05.09.054</v>
          </cell>
          <cell r="P405" t="str">
            <v>A establecimientos públicos y unidades administrativas especiales</v>
          </cell>
          <cell r="R405" t="str">
            <v>1.3.3.1.19.42</v>
          </cell>
          <cell r="S405" t="str">
            <v>R.B. Estampilla Prodesarrollo Urbano  (20%  primera infancia)</v>
          </cell>
        </row>
        <row r="406">
          <cell r="O406" t="str">
            <v>NO* 2.3.3.07</v>
          </cell>
          <cell r="P406" t="str">
            <v>Prestaciones para cubrir riesgos sociales</v>
          </cell>
          <cell r="R406" t="str">
            <v>1.3.3.1.19.43</v>
          </cell>
          <cell r="S406" t="str">
            <v>R.B. Estampilla Prodesarrollo Urbano  (10%  bilinguismo Acuerdo 469/2019)</v>
          </cell>
        </row>
        <row r="407">
          <cell r="O407" t="str">
            <v>NO* 2.3.3.07.01</v>
          </cell>
          <cell r="P407" t="str">
            <v>Prestaciones de asistencia social</v>
          </cell>
          <cell r="R407" t="str">
            <v>1.3.3.1.19.44</v>
          </cell>
          <cell r="S407" t="str">
            <v>R.B. Estampilla Prodesarrollo Urbano  (10% Equidad de Genero)</v>
          </cell>
        </row>
        <row r="408">
          <cell r="O408" t="str">
            <v>2.3.3.07.01.002</v>
          </cell>
          <cell r="P408" t="str">
            <v>Transferencia a Colpensiones para administración beneficios económicos periódicos (de pensiones)</v>
          </cell>
          <cell r="R408" t="str">
            <v>1.3.3.1.19.45</v>
          </cell>
          <cell r="S408" t="str">
            <v>R.B. Estampilla Prodesarrollo Urbano  (10% Afro )</v>
          </cell>
        </row>
        <row r="409">
          <cell r="O409" t="str">
            <v>NO* 2.3.3.07.02</v>
          </cell>
          <cell r="P409" t="str">
            <v>Prestaciones sociales relacionadas con el empleo</v>
          </cell>
          <cell r="R409" t="str">
            <v>1.3.3.1.19.46</v>
          </cell>
          <cell r="S409" t="str">
            <v>R.B. Estampilla Pro desarrollo10% Victimas de Conflicto Armado</v>
          </cell>
        </row>
        <row r="410">
          <cell r="O410" t="str">
            <v>NO* 2.3.3.07.02.001</v>
          </cell>
          <cell r="P410" t="str">
            <v>Mesadas pensionales (de pensiones)</v>
          </cell>
          <cell r="R410" t="str">
            <v>1.3.3.1.19.47</v>
          </cell>
          <cell r="S410" t="str">
            <v>R.B. Estampilla Prodesarrollo Urbano  (5% Alimentacion escolar)</v>
          </cell>
        </row>
        <row r="411">
          <cell r="O411" t="str">
            <v>2.3.3.07.02.001.01</v>
          </cell>
          <cell r="P411" t="str">
            <v>Mesadas pensionales con cargo a reservas (de pensiones)</v>
          </cell>
          <cell r="R411" t="str">
            <v>1.3.3.1.19.48</v>
          </cell>
          <cell r="S411" t="str">
            <v>R.B. Estampilla Prodesarrollo Urbano  (5% Adulto mayor )</v>
          </cell>
        </row>
        <row r="412">
          <cell r="O412" t="str">
            <v>2.3.3.07.02.001.02</v>
          </cell>
          <cell r="P412" t="str">
            <v>Mesadas pensionales a cargo de la entidad (de pensiones)</v>
          </cell>
          <cell r="R412" t="str">
            <v>1.3.3.1.19.49</v>
          </cell>
          <cell r="S412" t="str">
            <v>R.B. Estampilla Prodesarrollo Urbano  (5% Discapacidad y enfermedades huerfanas)</v>
          </cell>
        </row>
        <row r="413">
          <cell r="O413" t="str">
            <v>NO* 2.3.3.08</v>
          </cell>
          <cell r="P413" t="str">
            <v xml:space="preserve">A los hogares diferentes de prestaciones sociales </v>
          </cell>
          <cell r="R413" t="str">
            <v>1.3.3.1.19.50</v>
          </cell>
          <cell r="S413" t="str">
            <v>R.B. Estampilla Prodesarrollo Urbano  (5% Capital semilla)</v>
          </cell>
        </row>
        <row r="414">
          <cell r="O414" t="str">
            <v>2.3.3.08.04</v>
          </cell>
          <cell r="P414" t="str">
            <v>Actividades de promoción y desarrollo de la cultura</v>
          </cell>
          <cell r="R414" t="str">
            <v>1.3.3.1.19.51</v>
          </cell>
          <cell r="S414" t="str">
            <v>R.B Estampilla Prodesarrollo Urbano (15% Primera  Infancia)  Artículo 27-Acuerdo0434 /17</v>
          </cell>
        </row>
        <row r="415">
          <cell r="O415" t="str">
            <v>2.3.3.08.06</v>
          </cell>
          <cell r="P415" t="str">
            <v>Estímulos y beneficios a los deportistas</v>
          </cell>
          <cell r="R415" t="str">
            <v>1.3.3.1.19.52</v>
          </cell>
          <cell r="S415" t="str">
            <v>R.B Estampilla Prodesarrollo Urbano (30% Adulto Mayor)  Artículo 27-Acuerdo0434 /17</v>
          </cell>
        </row>
        <row r="416">
          <cell r="O416" t="str">
            <v>2.3.3.08.07</v>
          </cell>
          <cell r="P416" t="str">
            <v>Recursos para las Mesas de Participación de Víctimas</v>
          </cell>
          <cell r="R416" t="str">
            <v>1.3.3.1.19.53</v>
          </cell>
          <cell r="S416" t="str">
            <v>R.B Estampilla Prodesarrollo Urbano (10% Atención Víctimas Conflicto Armado)  Artículo 27-Acuerdo0434 /17</v>
          </cell>
        </row>
        <row r="417">
          <cell r="O417" t="str">
            <v>2.3.3.08.08</v>
          </cell>
          <cell r="P417" t="str">
            <v>Recursos para el mejoramiento de vivienda urbana y rural</v>
          </cell>
          <cell r="R417" t="str">
            <v>1.3.3.1.19.54</v>
          </cell>
          <cell r="S417" t="str">
            <v>R.B Estampilla  Prodesarrollo Urbano(10% Equidad y Género ) Artículo 27-Acuerdo0434 /17</v>
          </cell>
        </row>
        <row r="418">
          <cell r="O418" t="str">
            <v>NO* 2.3.3.09</v>
          </cell>
          <cell r="P418" t="str">
            <v>A instituciones sin ánimo de lucro que sirven a los hogares</v>
          </cell>
          <cell r="R418" t="str">
            <v>1.3.3.1.19.55</v>
          </cell>
          <cell r="S418" t="str">
            <v>R.B Estampilla  Prodesarrollo Urbano(10% Población Afro) Artículo 27-Acuerdo0434 /17</v>
          </cell>
        </row>
        <row r="419">
          <cell r="O419" t="str">
            <v>2.3.3.09.16</v>
          </cell>
          <cell r="P419" t="str">
            <v>Sobretasa bomberil - Cuerpos de Bomberos Voluntarios</v>
          </cell>
          <cell r="R419" t="str">
            <v>1.3.3.1.19.56</v>
          </cell>
          <cell r="S419" t="str">
            <v>R.B Estampilla  Prodesarrollo Urbano(5% Otros Sectores) Artículo 27-Acuerdo0434 /17</v>
          </cell>
        </row>
        <row r="420">
          <cell r="O420" t="str">
            <v>2.3.3.09.17</v>
          </cell>
          <cell r="P420" t="str">
            <v>Actividades de promoción y desarrollo del Deporte</v>
          </cell>
          <cell r="R420" t="str">
            <v>1.3.3.2.00.28</v>
          </cell>
          <cell r="S420" t="str">
            <v xml:space="preserve">R.B.Contraprestaciones por el uso del espacio público </v>
          </cell>
        </row>
        <row r="421">
          <cell r="O421" t="str">
            <v>NO* 2.3.3.12</v>
          </cell>
          <cell r="P421" t="str">
            <v>A productores de mercado que distribuyen directamente a los hogares</v>
          </cell>
          <cell r="R421" t="str">
            <v>1.3.3.2.00.29</v>
          </cell>
          <cell r="S421" t="str">
            <v>R.B. Sobretasa Gasolina S.I.T.M. MIO</v>
          </cell>
        </row>
        <row r="422">
          <cell r="O422" t="str">
            <v>2.3.3.12.03</v>
          </cell>
          <cell r="P422" t="str">
            <v>Recursos para el mejoramiento de vivienda urbana y rural</v>
          </cell>
          <cell r="R422" t="str">
            <v>1.3.3.10.00.01</v>
          </cell>
          <cell r="S422" t="str">
            <v>R.B. SGP-Agua potable y saneamiento básico 11/12</v>
          </cell>
        </row>
        <row r="423">
          <cell r="O423" t="str">
            <v>NO* 2.3.3.13</v>
          </cell>
          <cell r="P423" t="str">
            <v>Sentencias y conciliaciones</v>
          </cell>
          <cell r="R423" t="str">
            <v>1.3.3.10.00.02</v>
          </cell>
          <cell r="S423" t="str">
            <v>R.B. SGP-Agua potable y saneamiento básico 12/12</v>
          </cell>
        </row>
        <row r="424">
          <cell r="O424" t="str">
            <v>NO* 2.3.3.13.01</v>
          </cell>
          <cell r="P424" t="str">
            <v>Fallos nacionales</v>
          </cell>
          <cell r="R424" t="str">
            <v>1.3.3.11.01.01</v>
          </cell>
          <cell r="S424" t="str">
            <v>R.B. Disposición de activos</v>
          </cell>
        </row>
        <row r="425">
          <cell r="O425" t="str">
            <v>2.3.3.13.01.001</v>
          </cell>
          <cell r="P425" t="str">
            <v>Sentencias</v>
          </cell>
          <cell r="R425" t="str">
            <v>1.3.3.11.01.02</v>
          </cell>
          <cell r="S425" t="str">
            <v>R.B. Disposición de activos-Fonpet</v>
          </cell>
        </row>
        <row r="426">
          <cell r="O426" t="str">
            <v>2.3.3.13.01.002</v>
          </cell>
          <cell r="P426" t="str">
            <v>Conciliaciones</v>
          </cell>
          <cell r="R426" t="str">
            <v>1.3.3.11.02.01</v>
          </cell>
          <cell r="S426" t="str">
            <v>R.B. Excedentes Financieros EMCALI</v>
          </cell>
        </row>
        <row r="427">
          <cell r="O427" t="str">
            <v>2.3.3.13.01.003</v>
          </cell>
          <cell r="P427" t="str">
            <v>Laudos arbitrales</v>
          </cell>
          <cell r="R427" t="str">
            <v>1.3.3.11.02.02</v>
          </cell>
          <cell r="S427" t="str">
            <v>R.B. Excedentes Financieros EMCALI S.S.F.</v>
          </cell>
        </row>
        <row r="428">
          <cell r="O428" t="str">
            <v>NO* 2.3.4</v>
          </cell>
          <cell r="P428" t="str">
            <v>Transferencia de Capital</v>
          </cell>
          <cell r="R428" t="str">
            <v>1.3.3.11.03</v>
          </cell>
          <cell r="S428" t="str">
            <v>R.B. R.F. SGP - Educación-Calidad  por matrícula oficial</v>
          </cell>
        </row>
        <row r="429">
          <cell r="O429" t="str">
            <v>2.3.4.02</v>
          </cell>
          <cell r="P429" t="str">
            <v>Entidades del gobierno general</v>
          </cell>
          <cell r="R429" t="str">
            <v>1.3.3.11.05</v>
          </cell>
          <cell r="S429" t="str">
            <v>R.B. Recursos de crédito interno</v>
          </cell>
        </row>
        <row r="430">
          <cell r="O430" t="str">
            <v>2.3.4.02.04</v>
          </cell>
          <cell r="P430" t="str">
            <v>Entidades del gobierno general</v>
          </cell>
          <cell r="R430" t="str">
            <v>1.3.3.11.06</v>
          </cell>
          <cell r="S430" t="str">
            <v>R.B. R.F. SGP - Salud-Salud pública</v>
          </cell>
        </row>
        <row r="431">
          <cell r="O431" t="str">
            <v>NO* 2.3.7</v>
          </cell>
          <cell r="P431" t="str">
            <v>Disminución de pasivos</v>
          </cell>
          <cell r="R431" t="str">
            <v>1.3.3.11.06.01</v>
          </cell>
          <cell r="S431" t="str">
            <v xml:space="preserve">R.B PSA - Pago Servicios Ambientales </v>
          </cell>
        </row>
        <row r="432">
          <cell r="O432" t="str">
            <v>NO* 2.3.7.01</v>
          </cell>
          <cell r="P432" t="str">
            <v>Cesantías</v>
          </cell>
          <cell r="R432" t="str">
            <v>1.3.3.11.06.02</v>
          </cell>
          <cell r="S432" t="str">
            <v xml:space="preserve">R.B. Donación empleados  para seguridad alimentaria-covid -19 </v>
          </cell>
        </row>
        <row r="433">
          <cell r="O433" t="str">
            <v>NO* 2.3.7.01.01</v>
          </cell>
          <cell r="P433" t="str">
            <v>Cesantías definitivas</v>
          </cell>
          <cell r="R433" t="str">
            <v>1.3.3.11.07.01</v>
          </cell>
          <cell r="S433" t="str">
            <v xml:space="preserve">R.B. CUR 051/17 EMCALI S.S.F                    </v>
          </cell>
        </row>
        <row r="434">
          <cell r="O434" t="str">
            <v>2.3.7.01.01.001</v>
          </cell>
          <cell r="P434" t="str">
            <v>Cesantias Definitivas  Docentes SSF</v>
          </cell>
          <cell r="R434" t="str">
            <v>1.3.3.11.07.02</v>
          </cell>
          <cell r="S434" t="str">
            <v>R.B. CUR 016/18EMCALI S.S.F</v>
          </cell>
        </row>
        <row r="435">
          <cell r="O435" t="str">
            <v>2.3.7.01.01.002</v>
          </cell>
          <cell r="P435" t="str">
            <v>Cesantias Definitivas  Directivo Docentes SSF</v>
          </cell>
          <cell r="R435" t="str">
            <v>1.3.3.11.07.03</v>
          </cell>
          <cell r="S435" t="str">
            <v xml:space="preserve">R.B. CUR 625/19 S.S.F, Recursos Emcali - Conpes 3858/16 </v>
          </cell>
        </row>
        <row r="436">
          <cell r="O436" t="str">
            <v>2.3.7.01.01.003</v>
          </cell>
          <cell r="P436" t="str">
            <v xml:space="preserve">Cesantias Definitivas  Administrativos </v>
          </cell>
          <cell r="R436" t="str">
            <v>1.3.3.11.07.04</v>
          </cell>
          <cell r="S436" t="str">
            <v xml:space="preserve">R.B. CUR 626/19 S.S.F ,  Recursos Emcali - Conpes 3858/16 </v>
          </cell>
        </row>
        <row r="437">
          <cell r="O437" t="str">
            <v>2.3.7.01.01.004</v>
          </cell>
          <cell r="P437" t="str">
            <v>Cesantias Definitivas  Movilidad</v>
          </cell>
          <cell r="R437" t="str">
            <v>1.3.3.11.07.05</v>
          </cell>
          <cell r="S437" t="str">
            <v xml:space="preserve">R.B. CUR 627/19 S.S.F,  Recursos Emcali - Conpes 3858/16 </v>
          </cell>
        </row>
        <row r="438">
          <cell r="O438" t="str">
            <v>NO* 2.3.7.01.02</v>
          </cell>
          <cell r="P438" t="str">
            <v>Cesantías parciales</v>
          </cell>
          <cell r="R438" t="str">
            <v>1.3.3.11.07.06</v>
          </cell>
          <cell r="S438" t="str">
            <v xml:space="preserve">R.B. CUR 880/19 S.S.F, Recursos Emcali - Conpes 3858/16 </v>
          </cell>
        </row>
        <row r="439">
          <cell r="O439" t="str">
            <v>2.3.7.01.02.001</v>
          </cell>
          <cell r="P439" t="str">
            <v>Cesantias Parciales  Docentes SSF</v>
          </cell>
          <cell r="R439" t="str">
            <v>1.3.3.11.07.07</v>
          </cell>
          <cell r="S439" t="str">
            <v>R.B. CUR 881/19 S.S.F,  Recursos Emcali - Conpes 3858/16</v>
          </cell>
        </row>
        <row r="440">
          <cell r="O440" t="str">
            <v>2.3.7.01.02.002</v>
          </cell>
          <cell r="P440" t="str">
            <v>Cesantias Parciales  Directivo Docentes SSF</v>
          </cell>
          <cell r="R440" t="str">
            <v>1.3.3.11.07.08</v>
          </cell>
          <cell r="S440" t="str">
            <v>R.B.CUR 882/19 S.S.F,  recursos emcali - conpes 3858/16</v>
          </cell>
        </row>
        <row r="441">
          <cell r="O441" t="str">
            <v>2.3.7.01.02.003</v>
          </cell>
          <cell r="P441" t="str">
            <v xml:space="preserve">Cesantias Parciales  Administrativos </v>
          </cell>
          <cell r="R441" t="str">
            <v>1.3.3.11.07.09</v>
          </cell>
          <cell r="S441" t="str">
            <v>R.B. DPS - ALAMEDA</v>
          </cell>
        </row>
        <row r="442">
          <cell r="O442" t="str">
            <v>2.3.7.01.02.004</v>
          </cell>
          <cell r="P442" t="str">
            <v>Cesantias Parciales  Movilidad</v>
          </cell>
          <cell r="R442" t="str">
            <v>1.3.3.11.07.10</v>
          </cell>
          <cell r="S442" t="str">
            <v>R.B. CUR 040/17 Emcali SSF</v>
          </cell>
        </row>
        <row r="443">
          <cell r="O443" t="str">
            <v>NO* 2.3.7.05</v>
          </cell>
          <cell r="P443" t="str">
            <v>Programas de saneamiento fiscal y financiero</v>
          </cell>
          <cell r="R443" t="str">
            <v>1.3.3.11.08.01</v>
          </cell>
          <cell r="S443" t="str">
            <v>R.B. R.F. S.G.P. Propósito General-Otros Sectores</v>
          </cell>
        </row>
        <row r="444">
          <cell r="O444" t="str">
            <v>2.3.7.05.02</v>
          </cell>
          <cell r="P444" t="str">
            <v>Pago de indemnizaciones originadas en programas de saneamiento fiscal y financiero</v>
          </cell>
          <cell r="R444" t="str">
            <v>1.3.3.11.08.02</v>
          </cell>
          <cell r="S444" t="str">
            <v>R.B. R.F. S.G.P.  Propósito General-Deporte</v>
          </cell>
        </row>
        <row r="445">
          <cell r="O445" t="str">
            <v>2.3.7.05.03</v>
          </cell>
          <cell r="P445" t="str">
            <v>Pago de déficit fiscal, de pasivo laboral y prestacional en programas de saneamiento fiscal y financiero</v>
          </cell>
          <cell r="R445" t="str">
            <v>1.3.3.11.08.03</v>
          </cell>
          <cell r="S445" t="str">
            <v>R.B. R..F. S.G.P.  Propósito General-Cultura</v>
          </cell>
        </row>
        <row r="446">
          <cell r="O446" t="str">
            <v>NO* 2.3.7.06</v>
          </cell>
          <cell r="P446" t="str">
            <v>Financiación de déficit fiscal</v>
          </cell>
          <cell r="R446" t="str">
            <v>1.3.3.11.08.04</v>
          </cell>
          <cell r="S446" t="str">
            <v xml:space="preserve">R.B Convenio COID1267/20 Mindeporte </v>
          </cell>
        </row>
        <row r="447">
          <cell r="O447" t="str">
            <v>2.3.7.06.01</v>
          </cell>
          <cell r="P447" t="str">
            <v>Gastos de personal</v>
          </cell>
          <cell r="R447" t="str">
            <v>1.3.3.11.08.05</v>
          </cell>
          <cell r="S447" t="str">
            <v>R.B Resolución 3241/2018 (Premio Nal. De Bibliotecas Públicas "Daniel Samper Ortega")</v>
          </cell>
        </row>
        <row r="448">
          <cell r="O448" t="str">
            <v>2.3.7.06.02</v>
          </cell>
          <cell r="P448" t="str">
            <v>Adquisición de bienes y servicios</v>
          </cell>
          <cell r="R448" t="str">
            <v>1.3.3.11.08.06</v>
          </cell>
          <cell r="S448" t="str">
            <v>R.B. Fund for cities of services</v>
          </cell>
        </row>
        <row r="449">
          <cell r="O449" t="str">
            <v>2.3.7.06.03</v>
          </cell>
          <cell r="P449" t="str">
            <v>Transferencias corrientes</v>
          </cell>
          <cell r="R449" t="str">
            <v>1.3.3.11.08.07</v>
          </cell>
          <cell r="S449" t="str">
            <v>R.B.Resolución 1585/21 2da. Versión Premio Nacional de Biblioteca "Daniel Samper Ortega" 2021</v>
          </cell>
        </row>
        <row r="450">
          <cell r="O450" t="str">
            <v>2.3.7.06.04</v>
          </cell>
          <cell r="P450" t="str">
            <v>Transferencias de capital</v>
          </cell>
          <cell r="R450" t="str">
            <v>1.3.3.11.09</v>
          </cell>
          <cell r="S450" t="str">
            <v>R.B. R.F. SGP - Asignación Especial-Programas de alimentación escolar</v>
          </cell>
        </row>
        <row r="451">
          <cell r="O451" t="str">
            <v>2.3.7.06.05</v>
          </cell>
          <cell r="P451" t="str">
            <v>Adquisición de activos financieros</v>
          </cell>
          <cell r="R451" t="str">
            <v>1.3.3.11.09.01</v>
          </cell>
          <cell r="S451" t="str">
            <v>R.B. Recuperación de cartera capital  - préstamos - Fondo Solidario y de Oportunidades</v>
          </cell>
        </row>
        <row r="452">
          <cell r="O452" t="str">
            <v>2.3.7.06.06</v>
          </cell>
          <cell r="P452" t="str">
            <v>Gastos por tributos, tasas, derechos, multas, sanciones e intereses de mora</v>
          </cell>
          <cell r="R452" t="str">
            <v>1.3.3.11.09.02</v>
          </cell>
          <cell r="S452" t="str">
            <v>R.B. Recuperación de cartera Intereses  - préstamos - Fondo Solidario y de Oportunidades</v>
          </cell>
        </row>
        <row r="453">
          <cell r="O453" t="str">
            <v>2.3.7.06.07</v>
          </cell>
          <cell r="P453" t="str">
            <v>Gastos de Comercialización y Producción</v>
          </cell>
          <cell r="R453" t="str">
            <v>1.3.3.11.09.03</v>
          </cell>
          <cell r="S453" t="str">
            <v>R.B. Fondo Solidario y de Oportunidades</v>
          </cell>
        </row>
        <row r="454">
          <cell r="O454" t="str">
            <v>NO* 2.3.8</v>
          </cell>
          <cell r="P454" t="str">
            <v>Gastos por tributos, tasas, contribuciones, multas, sanciones e intereses de mora</v>
          </cell>
          <cell r="R454" t="str">
            <v>1.3.3.11.10.01</v>
          </cell>
          <cell r="S454" t="str">
            <v>R.B. Retiros Fonpet-Para el pago de obligaciones pensionales corrientes</v>
          </cell>
        </row>
        <row r="455">
          <cell r="O455" t="str">
            <v>NO* 2.3.8.01</v>
          </cell>
          <cell r="P455" t="str">
            <v>Impuestos</v>
          </cell>
          <cell r="R455" t="str">
            <v>1.3.3.11.10.02</v>
          </cell>
          <cell r="S455" t="str">
            <v xml:space="preserve">R.B. Retiros FONPET Educacion excedentes </v>
          </cell>
        </row>
        <row r="456">
          <cell r="O456" t="str">
            <v>2.3.8.01.09</v>
          </cell>
          <cell r="P456" t="str">
            <v>Impuesto nacional al consumo</v>
          </cell>
          <cell r="R456" t="str">
            <v>1.3.3.11.11</v>
          </cell>
          <cell r="S456" t="str">
            <v>R.B. Reintegros y otros recursos no apropiados - Libre destinación</v>
          </cell>
        </row>
        <row r="457">
          <cell r="O457" t="str">
            <v>2.3.8.01.10</v>
          </cell>
          <cell r="P457" t="str">
            <v>Impuesto de remate y adjudicaciones</v>
          </cell>
          <cell r="R457" t="str">
            <v>1.3.3.11.11.01</v>
          </cell>
          <cell r="S457" t="str">
            <v>R.B. Reintegro aportes Salud, ARL SGP Educacion</v>
          </cell>
        </row>
        <row r="458">
          <cell r="O458" t="str">
            <v>2.3.8.01.13</v>
          </cell>
          <cell r="P458" t="str">
            <v>Impuesto sobre aduanas y recargos</v>
          </cell>
          <cell r="R458" t="str">
            <v>1.3.3.11.11.02</v>
          </cell>
          <cell r="S458" t="str">
            <v>R.B. R.F.  SGP - Asignación-Atención integral de la primera infancia-Educación</v>
          </cell>
        </row>
        <row r="459">
          <cell r="O459" t="str">
            <v>2.3.8.01.14</v>
          </cell>
          <cell r="P459" t="str">
            <v>Gravamen a los movimientos financieros</v>
          </cell>
          <cell r="R459" t="str">
            <v>1.3.3.11.11.03</v>
          </cell>
          <cell r="S459" t="str">
            <v>R.B. Reintegros S.G.P. Sector Educación-Prestación Servicios</v>
          </cell>
        </row>
        <row r="460">
          <cell r="O460" t="str">
            <v>2.3.8.01.51</v>
          </cell>
          <cell r="P460" t="str">
            <v>Impuesto sobre vehículos automotores</v>
          </cell>
          <cell r="R460" t="str">
            <v>1.3.3.11.11.04</v>
          </cell>
          <cell r="S460" t="str">
            <v>R.B. Reintegros S.G.P. Sector Educación-Calidad</v>
          </cell>
        </row>
        <row r="461">
          <cell r="O461" t="str">
            <v>2.3.8.01.52</v>
          </cell>
          <cell r="P461" t="str">
            <v>Impuesto predial unificado</v>
          </cell>
          <cell r="R461" t="str">
            <v>1.3.3.11.11.05</v>
          </cell>
          <cell r="S461" t="str">
            <v>R.B. Reintegros SGP Agua Potable</v>
          </cell>
        </row>
        <row r="462">
          <cell r="O462" t="str">
            <v>2.3.8.01.99</v>
          </cell>
          <cell r="P462" t="str">
            <v>Impuestos a favor de gobiernos extranjeros</v>
          </cell>
          <cell r="R462" t="str">
            <v>1.3.3.11.11.06</v>
          </cell>
          <cell r="S462" t="str">
            <v>R.B. SGP Restitución Agua Potable y Saneamiento Básico</v>
          </cell>
        </row>
        <row r="463">
          <cell r="O463" t="str">
            <v>2.3.8.02</v>
          </cell>
          <cell r="P463" t="str">
            <v>Estampillas</v>
          </cell>
          <cell r="R463" t="str">
            <v>1.3.3.11.11.07</v>
          </cell>
          <cell r="S463" t="str">
            <v>R.B. Reintegros Estampilla Prodesarrollo Urbano ( 5% capital semilla)</v>
          </cell>
        </row>
        <row r="464">
          <cell r="O464" t="str">
            <v>2.3.8.03</v>
          </cell>
          <cell r="P464" t="str">
            <v>Tasas y derechos administrativos</v>
          </cell>
          <cell r="R464" t="str">
            <v>1.3.3.11.11.08</v>
          </cell>
          <cell r="S464" t="str">
            <v>R.B. Reintegros Estampilla Prodesarrollo Urbano  (10% Equidad de Genero)</v>
          </cell>
        </row>
        <row r="465">
          <cell r="O465" t="str">
            <v>2.3.8.03.01</v>
          </cell>
          <cell r="P465" t="str">
            <v>Tasa Superintendencia Nacional de Salud por acciones de IVC Territorial</v>
          </cell>
          <cell r="R465" t="str">
            <v>1.3.3.11.11.09</v>
          </cell>
          <cell r="S465" t="str">
            <v>R.B. Reintegros aportes salud, ARL-SGP Salud</v>
          </cell>
        </row>
        <row r="466">
          <cell r="O466" t="str">
            <v>2.3.8.03.02</v>
          </cell>
          <cell r="P466" t="str">
            <v xml:space="preserve">Tasa de Seguridad y Convivencia-Gobernacion del Valle </v>
          </cell>
          <cell r="R466" t="str">
            <v>1.3.3.11.11.10</v>
          </cell>
          <cell r="S466" t="str">
            <v>R.B. Reintegros aportes salud, ARL- Infracciones de tránsito</v>
          </cell>
        </row>
        <row r="467">
          <cell r="O467" t="str">
            <v>2.3.8.03.03</v>
          </cell>
          <cell r="P467" t="str">
            <v>Tasas y derechos de registro</v>
          </cell>
          <cell r="R467" t="str">
            <v>1.3.3.11.11.11</v>
          </cell>
          <cell r="S467" t="str">
            <v>R.B. Reintegros SGP Propósito General-Otros Sectores</v>
          </cell>
        </row>
        <row r="468">
          <cell r="O468" t="str">
            <v>NO* 2.3.8.04</v>
          </cell>
          <cell r="P468" t="str">
            <v>Contribuciones</v>
          </cell>
          <cell r="R468" t="str">
            <v>1.3.3.11.11.14</v>
          </cell>
          <cell r="S468" t="str">
            <v>R.B. Reintegro Estampilla Propdesarrollo Urbano ( 5% Adulto mayor )</v>
          </cell>
        </row>
        <row r="469">
          <cell r="O469" t="str">
            <v>2.3.8.04.01</v>
          </cell>
          <cell r="P469" t="str">
            <v>Cuota de fiscalización y auditaje</v>
          </cell>
          <cell r="R469" t="str">
            <v>1.3.3.11.13</v>
          </cell>
          <cell r="S469" t="str">
            <v>R.B. R.F. SGP - Agua potable y saneamiento básico</v>
          </cell>
        </row>
        <row r="470">
          <cell r="O470" t="str">
            <v>2.3.8.04.02</v>
          </cell>
          <cell r="P470" t="str">
            <v>Contribución - Superintendencia Financiera de Colombia</v>
          </cell>
          <cell r="R470" t="str">
            <v>1.3.3.12.01.01</v>
          </cell>
          <cell r="S470" t="str">
            <v>R.B. R.F.  Tasa prodeporte</v>
          </cell>
        </row>
        <row r="471">
          <cell r="O471" t="str">
            <v>2.3.8.04.03</v>
          </cell>
          <cell r="P471" t="str">
            <v>Contribución de valorización</v>
          </cell>
          <cell r="R471" t="str">
            <v>1.3.3.12.02.01</v>
          </cell>
          <cell r="S471" t="str">
            <v>R.B. R.F. Coljuegos 25%</v>
          </cell>
        </row>
        <row r="472">
          <cell r="O472" t="str">
            <v>2.3.8.04.04</v>
          </cell>
          <cell r="P472" t="str">
            <v>Contribución sector eléctrico</v>
          </cell>
          <cell r="R472" t="str">
            <v>1.3.3.12.05.01</v>
          </cell>
          <cell r="S472" t="str">
            <v xml:space="preserve">R.B. R.F. ICLD </v>
          </cell>
        </row>
        <row r="473">
          <cell r="O473" t="str">
            <v>NO* 2.3.8.05</v>
          </cell>
          <cell r="P473" t="str">
            <v>Multas, sanciones e intereses de mora</v>
          </cell>
          <cell r="R473" t="str">
            <v>1.3.3.12.05.02</v>
          </cell>
          <cell r="S473" t="str">
            <v>R.B. R.F. Zonas verdes adquisicion terrenos</v>
          </cell>
        </row>
        <row r="474">
          <cell r="O474" t="str">
            <v>NO* 2.3.8.05.01</v>
          </cell>
          <cell r="P474" t="str">
            <v>Multas y sanciones</v>
          </cell>
          <cell r="R474" t="str">
            <v>1.3.3.12.05.03</v>
          </cell>
          <cell r="S474" t="str">
            <v>R.B. R.F. C.M.O.Gastos Salud e Inv.</v>
          </cell>
        </row>
        <row r="475">
          <cell r="O475" t="str">
            <v>2.3.8.05.01.001</v>
          </cell>
          <cell r="P475" t="str">
            <v>Multas Superintendencias</v>
          </cell>
          <cell r="R475" t="str">
            <v>1.3.3.12.05.04</v>
          </cell>
          <cell r="S475" t="str">
            <v>R.B. R.F. Impuesto de Alumbrado Público EMCALI y Otros Comercializadores</v>
          </cell>
        </row>
        <row r="476">
          <cell r="O476">
            <v>0</v>
          </cell>
          <cell r="P476">
            <v>0</v>
          </cell>
          <cell r="R476" t="str">
            <v>1.3.3.12.05.05</v>
          </cell>
          <cell r="S476" t="str">
            <v>R.B. R.F. alumb  EMCALI  (10% navideño)</v>
          </cell>
        </row>
        <row r="477">
          <cell r="O477">
            <v>0</v>
          </cell>
          <cell r="P477">
            <v>0</v>
          </cell>
          <cell r="R477" t="str">
            <v>1.3.3.12.05.06</v>
          </cell>
          <cell r="S477" t="str">
            <v>R.B. R.F. Expedición de Licencias de funcionamiento de establecimientos educativos para el trabajo y el desarrollo humano</v>
          </cell>
        </row>
        <row r="478">
          <cell r="O478">
            <v>0</v>
          </cell>
          <cell r="P478">
            <v>0</v>
          </cell>
          <cell r="R478" t="str">
            <v>1.3.3.12.05.07</v>
          </cell>
          <cell r="S478" t="str">
            <v>R.B. R.F. Aportes urbanísticos por mayor edificabilidad</v>
          </cell>
        </row>
        <row r="479">
          <cell r="O479">
            <v>0</v>
          </cell>
          <cell r="P479">
            <v>0</v>
          </cell>
          <cell r="R479" t="str">
            <v>1.3.3.12.05.08</v>
          </cell>
          <cell r="S479" t="str">
            <v>R.B. R.F. C.M. Fondo GRED</v>
          </cell>
        </row>
        <row r="480">
          <cell r="O480">
            <v>0</v>
          </cell>
          <cell r="P480">
            <v>0</v>
          </cell>
          <cell r="R480" t="str">
            <v>1.3.3.12.05.09</v>
          </cell>
          <cell r="S480" t="str">
            <v>R.B. R.F. Impuesto de Alumbrado Público Liquidación Directa</v>
          </cell>
        </row>
        <row r="481">
          <cell r="O481">
            <v>0</v>
          </cell>
          <cell r="P481">
            <v>0</v>
          </cell>
          <cell r="R481" t="str">
            <v>1.3.3.12.05.10</v>
          </cell>
          <cell r="S481" t="str">
            <v>R.B. R.F. Fondo de Promoción de la Movilidad Sostenible</v>
          </cell>
        </row>
        <row r="482">
          <cell r="O482">
            <v>0</v>
          </cell>
          <cell r="P482">
            <v>0</v>
          </cell>
          <cell r="R482" t="str">
            <v>1.3.3.12.05.11</v>
          </cell>
          <cell r="S482" t="str">
            <v>R.B. R.F. Derechos de Tránsito en Áreas Restringidas o de Alta Congestión</v>
          </cell>
        </row>
        <row r="483">
          <cell r="O483">
            <v>0</v>
          </cell>
          <cell r="P483">
            <v>0</v>
          </cell>
          <cell r="R483" t="str">
            <v>1.3.3.12.05.12</v>
          </cell>
          <cell r="S483" t="str">
            <v xml:space="preserve">R.B. R.F. Cursos de Conducción Escuela de Enseñanzas </v>
          </cell>
        </row>
        <row r="484">
          <cell r="O484">
            <v>0</v>
          </cell>
          <cell r="P484">
            <v>0</v>
          </cell>
          <cell r="R484" t="str">
            <v>1.3.3.12.05.13</v>
          </cell>
          <cell r="S484" t="str">
            <v>R.B. R.F.CNPyC 45% Dec 1284/17</v>
          </cell>
        </row>
        <row r="485">
          <cell r="O485">
            <v>0</v>
          </cell>
          <cell r="P485">
            <v>0</v>
          </cell>
          <cell r="R485" t="str">
            <v>1.3.3.12.05.14</v>
          </cell>
          <cell r="S485" t="str">
            <v>R.B. R.F.CNPyC 40% ley1801/16</v>
          </cell>
        </row>
        <row r="486">
          <cell r="O486">
            <v>0</v>
          </cell>
          <cell r="P486">
            <v>0</v>
          </cell>
          <cell r="R486" t="str">
            <v>1.3.3.12.05.15</v>
          </cell>
          <cell r="S486" t="str">
            <v>R.B. R.F.CNPyC 15% Dec 1284/17</v>
          </cell>
        </row>
        <row r="487">
          <cell r="O487">
            <v>0</v>
          </cell>
          <cell r="P487">
            <v>0</v>
          </cell>
          <cell r="R487" t="str">
            <v>1.3.3.12.05.16</v>
          </cell>
          <cell r="S487" t="str">
            <v>R.B. R.F. Recursos Convenio Municipio CDAV</v>
          </cell>
        </row>
        <row r="488">
          <cell r="O488">
            <v>0</v>
          </cell>
          <cell r="P488">
            <v>0</v>
          </cell>
          <cell r="R488" t="str">
            <v>1.3.3.12.05.17</v>
          </cell>
          <cell r="S488" t="str">
            <v>R.B. R. F. Participación en la Plusvalía</v>
          </cell>
        </row>
        <row r="489">
          <cell r="O489">
            <v>0</v>
          </cell>
          <cell r="P489">
            <v>0</v>
          </cell>
          <cell r="R489" t="str">
            <v>1.3.3.12.05.18</v>
          </cell>
          <cell r="S489" t="str">
            <v>R.B. R.F. Impuesto de espectáculos públicos nacional con destino al deporte</v>
          </cell>
        </row>
        <row r="490">
          <cell r="O490">
            <v>0</v>
          </cell>
          <cell r="P490">
            <v>0</v>
          </cell>
          <cell r="R490" t="str">
            <v>1.3.3.12.05.19</v>
          </cell>
          <cell r="S490" t="str">
            <v>R.B. R.F. Estampilla Prodesarrollo Urbano</v>
          </cell>
        </row>
        <row r="491">
          <cell r="O491">
            <v>0</v>
          </cell>
          <cell r="P491">
            <v>0</v>
          </cell>
          <cell r="R491" t="str">
            <v>1.3.3.12.05.20</v>
          </cell>
          <cell r="S491" t="str">
            <v>R.B. R.F. Garajes Establecimiento Uso Público</v>
          </cell>
        </row>
        <row r="492">
          <cell r="O492">
            <v>0</v>
          </cell>
          <cell r="P492">
            <v>0</v>
          </cell>
          <cell r="R492" t="str">
            <v>1.3.3.12.05.21</v>
          </cell>
          <cell r="S492" t="str">
            <v>R.B. R.F. Explotacion Economica del Estacionamiento en via Pública</v>
          </cell>
        </row>
        <row r="493">
          <cell r="O493">
            <v>0</v>
          </cell>
          <cell r="P493">
            <v>0</v>
          </cell>
          <cell r="R493" t="str">
            <v>1.3.3.12.05.22</v>
          </cell>
          <cell r="S493" t="str">
            <v>R.B. R.F. Estampilla para el bienestar del Adulto Mayor</v>
          </cell>
        </row>
        <row r="494">
          <cell r="O494">
            <v>0</v>
          </cell>
          <cell r="P494">
            <v>0</v>
          </cell>
          <cell r="R494" t="str">
            <v>1.3.3.12.05.23</v>
          </cell>
          <cell r="S494" t="str">
            <v>R.B. R.F. Participación de la Contribución Parafiscal Cultural</v>
          </cell>
        </row>
        <row r="495">
          <cell r="O495">
            <v>0</v>
          </cell>
          <cell r="P495">
            <v>0</v>
          </cell>
          <cell r="R495" t="str">
            <v>1.3.3.12.05.25</v>
          </cell>
          <cell r="S495" t="str">
            <v>R.B. R.F. Conv Mpio Univalle Estadio</v>
          </cell>
        </row>
        <row r="496">
          <cell r="O496">
            <v>0</v>
          </cell>
          <cell r="P496">
            <v>0</v>
          </cell>
          <cell r="R496" t="str">
            <v>1.3.3.12.05.26</v>
          </cell>
          <cell r="S496" t="str">
            <v>R.B. R.F. Sobretasa Gasol. Malla vial</v>
          </cell>
        </row>
        <row r="497">
          <cell r="O497">
            <v>0</v>
          </cell>
          <cell r="P497">
            <v>0</v>
          </cell>
          <cell r="R497" t="str">
            <v>1.3.3.12.05.27</v>
          </cell>
          <cell r="S497" t="str">
            <v>R.B. R.F. Infracciones de transito ley 769-02</v>
          </cell>
        </row>
        <row r="498">
          <cell r="O498">
            <v>0</v>
          </cell>
          <cell r="P498">
            <v>0</v>
          </cell>
          <cell r="R498" t="str">
            <v>1.3.3.12.05.28</v>
          </cell>
          <cell r="S498" t="str">
            <v>R.B. R.F. Estampilla procultura</v>
          </cell>
        </row>
        <row r="499">
          <cell r="O499">
            <v>0</v>
          </cell>
          <cell r="P499">
            <v>0</v>
          </cell>
          <cell r="R499" t="str">
            <v>1.3.3.12.05.29</v>
          </cell>
          <cell r="S499" t="str">
            <v>R.B. R.F. Contribución y recargos valorización</v>
          </cell>
        </row>
        <row r="500">
          <cell r="O500">
            <v>0</v>
          </cell>
          <cell r="P500">
            <v>0</v>
          </cell>
          <cell r="R500" t="str">
            <v>1.3.3.12.05.30</v>
          </cell>
          <cell r="S500" t="str">
            <v>R.B. R.F. Alumbrado público</v>
          </cell>
        </row>
        <row r="501">
          <cell r="O501">
            <v>0</v>
          </cell>
          <cell r="P501">
            <v>0</v>
          </cell>
          <cell r="R501" t="str">
            <v>1.3.3.12.05.31</v>
          </cell>
          <cell r="S501" t="str">
            <v>R.B. R.F. Concurso Económico - Estratificación</v>
          </cell>
        </row>
        <row r="502">
          <cell r="O502">
            <v>0</v>
          </cell>
          <cell r="P502">
            <v>0</v>
          </cell>
          <cell r="R502" t="str">
            <v>1.3.3.12.05.32</v>
          </cell>
          <cell r="S502" t="str">
            <v>R.B. R.F. Sobretasa de solidaridad servicios públicos acueducto, aseo y alcantarillado</v>
          </cell>
        </row>
        <row r="503">
          <cell r="O503">
            <v>0</v>
          </cell>
          <cell r="P503">
            <v>0</v>
          </cell>
          <cell r="R503" t="str">
            <v>1.3.3.12.05.33</v>
          </cell>
          <cell r="S503" t="str">
            <v>R.B. R.F. Contribución Sector Eléctrico</v>
          </cell>
        </row>
        <row r="504">
          <cell r="O504">
            <v>0</v>
          </cell>
          <cell r="P504">
            <v>0</v>
          </cell>
          <cell r="R504" t="str">
            <v>1.3.3.12.05.34</v>
          </cell>
          <cell r="S504" t="str">
            <v>R.B. R.F. Sobretasa Gasolina S.I.T.M.</v>
          </cell>
        </row>
        <row r="505">
          <cell r="O505">
            <v>0</v>
          </cell>
          <cell r="P505">
            <v>0</v>
          </cell>
          <cell r="R505" t="str">
            <v>1.3.3.12.05.35</v>
          </cell>
          <cell r="S505" t="str">
            <v>R.B. R.F. Tasa por utilización de aguas subterránea y superficiales</v>
          </cell>
        </row>
        <row r="506">
          <cell r="O506">
            <v>0</v>
          </cell>
          <cell r="P506">
            <v>0</v>
          </cell>
          <cell r="R506" t="str">
            <v>1.3.3.12.05.36</v>
          </cell>
          <cell r="S506" t="str">
            <v>R.B. R.F. Tasa retributiva</v>
          </cell>
        </row>
        <row r="507">
          <cell r="O507">
            <v>0</v>
          </cell>
          <cell r="P507">
            <v>0</v>
          </cell>
          <cell r="R507" t="str">
            <v>1.3.3.12.05.37</v>
          </cell>
          <cell r="S507" t="str">
            <v>R.B. R.F. Impuesto de Circulación y Tránsito Sobre Vehículos de Servicio Público - S.I.T.MIO</v>
          </cell>
        </row>
        <row r="508">
          <cell r="O508">
            <v>0</v>
          </cell>
          <cell r="P508">
            <v>0</v>
          </cell>
          <cell r="R508" t="str">
            <v>1.3.3.12.05.38</v>
          </cell>
          <cell r="S508" t="str">
            <v>R.B. R.F Venta servicios Salud-Zoonosis</v>
          </cell>
        </row>
        <row r="509">
          <cell r="O509">
            <v>0</v>
          </cell>
          <cell r="P509">
            <v>0</v>
          </cell>
          <cell r="R509" t="str">
            <v>1.3.3.12.05.39</v>
          </cell>
          <cell r="S509" t="str">
            <v>R.B. R.F. Contribución valorizacion nuevo plan de obras</v>
          </cell>
        </row>
        <row r="510">
          <cell r="O510">
            <v>0</v>
          </cell>
          <cell r="P510">
            <v>0</v>
          </cell>
          <cell r="R510" t="str">
            <v>1.3.3.12.05.40</v>
          </cell>
          <cell r="S510" t="str">
            <v>R.B. R.F. Sobretasa Bomberil</v>
          </cell>
        </row>
        <row r="511">
          <cell r="O511">
            <v>0</v>
          </cell>
          <cell r="P511">
            <v>0</v>
          </cell>
          <cell r="R511" t="str">
            <v>1.3.3.12.05.41</v>
          </cell>
          <cell r="S511" t="str">
            <v>R.B. R.F. Contribución sobre Contratos de Obra Pública</v>
          </cell>
        </row>
        <row r="512">
          <cell r="O512">
            <v>0</v>
          </cell>
          <cell r="P512">
            <v>0</v>
          </cell>
          <cell r="R512" t="str">
            <v>1.3.3.12.05.42</v>
          </cell>
          <cell r="S512" t="str">
            <v>R.B. R.F. Impuesto de Circulación y Tránsito Sobre Vehículos de Servicio Público - Tradicional</v>
          </cell>
        </row>
        <row r="513">
          <cell r="O513">
            <v>0</v>
          </cell>
          <cell r="P513">
            <v>0</v>
          </cell>
          <cell r="R513" t="str">
            <v>1.3.3.12.05.43</v>
          </cell>
          <cell r="S513" t="str">
            <v>R.B. R.F Otros derechos de Tránsito</v>
          </cell>
        </row>
        <row r="514">
          <cell r="O514">
            <v>0</v>
          </cell>
          <cell r="P514">
            <v>0</v>
          </cell>
          <cell r="R514" t="str">
            <v>1.3.3.12.05.44</v>
          </cell>
          <cell r="S514" t="str">
            <v>R.B. R.F Participación del impuesto sobre vehículos automotores</v>
          </cell>
        </row>
        <row r="515">
          <cell r="O515">
            <v>0</v>
          </cell>
          <cell r="P515">
            <v>0</v>
          </cell>
          <cell r="R515" t="str">
            <v>1.3.3.12.05.45</v>
          </cell>
          <cell r="S515" t="str">
            <v>R.B. Incentivo al Aprovechamiento y Tratamiento de Residuos Sólidos</v>
          </cell>
        </row>
        <row r="516">
          <cell r="O516">
            <v>0</v>
          </cell>
          <cell r="P516">
            <v>0</v>
          </cell>
          <cell r="R516" t="str">
            <v>1.3.3.12.05.46</v>
          </cell>
          <cell r="S516" t="str">
            <v>R.B. R.F. Reintegros SGP Agua Potable</v>
          </cell>
        </row>
        <row r="517">
          <cell r="O517">
            <v>0</v>
          </cell>
          <cell r="P517">
            <v>0</v>
          </cell>
          <cell r="R517" t="str">
            <v>1.3.3.12.05.47</v>
          </cell>
          <cell r="S517" t="str">
            <v xml:space="preserve">R.B. R.F. Convenio 077-21 CVC-DAGMA </v>
          </cell>
        </row>
        <row r="518">
          <cell r="O518">
            <v>0</v>
          </cell>
          <cell r="P518">
            <v>0</v>
          </cell>
          <cell r="R518" t="str">
            <v>1.3.3.12.05.48</v>
          </cell>
          <cell r="S518" t="str">
            <v>R.B. R.F. SGP Restitución Agua Potable y Saneamiento Básico</v>
          </cell>
        </row>
        <row r="519">
          <cell r="O519">
            <v>0</v>
          </cell>
          <cell r="P519">
            <v>0</v>
          </cell>
          <cell r="R519" t="str">
            <v>1.3.3.12.05.49</v>
          </cell>
          <cell r="S519" t="str">
            <v>R.B R.F. Reintegro Proyecto Desarrollo Social</v>
          </cell>
        </row>
        <row r="520">
          <cell r="O520">
            <v>0</v>
          </cell>
          <cell r="P520">
            <v>0</v>
          </cell>
          <cell r="R520" t="str">
            <v>1.3.3.12.05.49</v>
          </cell>
          <cell r="S520" t="str">
            <v>R.B R.F. Reintegro Proyecto Desarrollo Social</v>
          </cell>
        </row>
        <row r="521">
          <cell r="O521">
            <v>0</v>
          </cell>
          <cell r="P521">
            <v>0</v>
          </cell>
          <cell r="R521" t="str">
            <v>1.3.3.12.05.50</v>
          </cell>
          <cell r="S521" t="str">
            <v xml:space="preserve">R.B R.F. Resolución 3455/17 </v>
          </cell>
        </row>
        <row r="522">
          <cell r="O522">
            <v>0</v>
          </cell>
          <cell r="P522">
            <v>0</v>
          </cell>
          <cell r="R522" t="str">
            <v>1.3.3.12.05.51</v>
          </cell>
          <cell r="S522" t="str">
            <v xml:space="preserve">R.B R.F. Retiros FONPET </v>
          </cell>
        </row>
        <row r="523">
          <cell r="O523">
            <v>0</v>
          </cell>
          <cell r="P523">
            <v>0</v>
          </cell>
          <cell r="R523" t="str">
            <v>1.3.3.12.05.52</v>
          </cell>
          <cell r="S523" t="str">
            <v>R.B R.F. FONPET Educación excedentes</v>
          </cell>
        </row>
        <row r="524">
          <cell r="O524">
            <v>0</v>
          </cell>
          <cell r="P524">
            <v>0</v>
          </cell>
          <cell r="R524" t="str">
            <v>1.3.3.12.05.53</v>
          </cell>
          <cell r="S524" t="str">
            <v>R.B. R.F Crédito Banca Privada</v>
          </cell>
        </row>
        <row r="525">
          <cell r="O525">
            <v>0</v>
          </cell>
          <cell r="P525">
            <v>0</v>
          </cell>
          <cell r="R525" t="str">
            <v>1.3.3.12.05.54</v>
          </cell>
          <cell r="S525" t="str">
            <v>RB RF CUR 153/16 EMCALI Sin Situación de Fondos</v>
          </cell>
        </row>
        <row r="526">
          <cell r="O526">
            <v>0</v>
          </cell>
          <cell r="P526">
            <v>0</v>
          </cell>
          <cell r="R526" t="str">
            <v>1.3.3.12.05.55</v>
          </cell>
          <cell r="S526" t="str">
            <v>RB RF CUR 040/17 EMCALI Sin Situación de Fondos</v>
          </cell>
        </row>
        <row r="527">
          <cell r="O527">
            <v>0</v>
          </cell>
          <cell r="P527">
            <v>0</v>
          </cell>
          <cell r="R527" t="str">
            <v>1.3.3.12.05.56</v>
          </cell>
          <cell r="S527" t="str">
            <v>RB RF CUR 051/17 EMCALI Sin Situación de Fondos</v>
          </cell>
        </row>
        <row r="528">
          <cell r="O528">
            <v>0</v>
          </cell>
          <cell r="P528">
            <v>0</v>
          </cell>
          <cell r="R528" t="str">
            <v>1.3.3.12.05.57</v>
          </cell>
          <cell r="S528" t="str">
            <v>RB RF CUR 016/18 EMCALI Sin Situación de Fondos</v>
          </cell>
        </row>
        <row r="529">
          <cell r="O529">
            <v>0</v>
          </cell>
          <cell r="P529">
            <v>0</v>
          </cell>
          <cell r="R529" t="str">
            <v>1.3.3.12.05.58</v>
          </cell>
          <cell r="S529" t="str">
            <v>RB RF CUR 012/18 EMCALI Sin Situación de Fondos</v>
          </cell>
        </row>
        <row r="530">
          <cell r="O530">
            <v>0</v>
          </cell>
          <cell r="P530">
            <v>0</v>
          </cell>
          <cell r="R530" t="str">
            <v>1.3.3.12.05.59</v>
          </cell>
          <cell r="S530" t="str">
            <v>RB RF CUR 625/19 EMCALI Sin Situación de Fondos</v>
          </cell>
        </row>
        <row r="531">
          <cell r="O531">
            <v>0</v>
          </cell>
          <cell r="P531">
            <v>0</v>
          </cell>
          <cell r="R531" t="str">
            <v>1.3.3.12.05.60</v>
          </cell>
          <cell r="S531" t="str">
            <v>RB RF CUR 626/19 EMCALI Sin Situación de Fondos</v>
          </cell>
        </row>
        <row r="532">
          <cell r="O532">
            <v>0</v>
          </cell>
          <cell r="P532">
            <v>0</v>
          </cell>
          <cell r="R532" t="str">
            <v>1.3.3.12.05.61</v>
          </cell>
          <cell r="S532" t="str">
            <v>RB RF CUR 627/19 EMCALI Sin Situación de Fondos</v>
          </cell>
        </row>
        <row r="533">
          <cell r="O533">
            <v>0</v>
          </cell>
          <cell r="P533">
            <v>0</v>
          </cell>
          <cell r="R533" t="str">
            <v>1.3.3.12.05.62</v>
          </cell>
          <cell r="S533" t="str">
            <v>R.B. R.F. CNSCC 30% Ley 2197/22</v>
          </cell>
        </row>
        <row r="534">
          <cell r="O534">
            <v>0</v>
          </cell>
          <cell r="P534">
            <v>0</v>
          </cell>
          <cell r="R534" t="str">
            <v>1.3.3.12.05.63</v>
          </cell>
          <cell r="S534" t="str">
            <v>R.B. R.F. CNSCC Transferencia Policía Medidas Correctivas 15%  Ley 2197/22</v>
          </cell>
        </row>
        <row r="535">
          <cell r="O535">
            <v>0</v>
          </cell>
          <cell r="P535">
            <v>0</v>
          </cell>
          <cell r="R535" t="str">
            <v>1.3.3.12.05.64</v>
          </cell>
          <cell r="S535" t="str">
            <v>R.B. R.F. CNSCC Transferencia Policía Vigilancia 15% Ley 2197/22</v>
          </cell>
        </row>
        <row r="536">
          <cell r="O536">
            <v>0</v>
          </cell>
          <cell r="P536">
            <v>0</v>
          </cell>
          <cell r="R536" t="str">
            <v>1.3.3.12.05.65</v>
          </cell>
          <cell r="S536" t="str">
            <v>R.B. R.F. CNSCC 25% Ley 2197/22</v>
          </cell>
        </row>
        <row r="537">
          <cell r="O537">
            <v>0</v>
          </cell>
          <cell r="P537">
            <v>0</v>
          </cell>
          <cell r="R537" t="str">
            <v>1.3.3.12.05.66</v>
          </cell>
          <cell r="S537" t="str">
            <v>R.B. R.F. CNSCC Transferencia Ministerio 15% Ley 2197/22</v>
          </cell>
        </row>
        <row r="538">
          <cell r="O538">
            <v>0</v>
          </cell>
          <cell r="P538">
            <v>0</v>
          </cell>
          <cell r="R538" t="str">
            <v>1.3.3.12.05.68</v>
          </cell>
          <cell r="S538" t="str">
            <v>RB.RF. ImpuestoTelefoníaUrbana</v>
          </cell>
        </row>
        <row r="539">
          <cell r="O539">
            <v>0</v>
          </cell>
          <cell r="P539">
            <v>0</v>
          </cell>
          <cell r="R539" t="str">
            <v>1.3.3.12.05.69</v>
          </cell>
          <cell r="S539" t="str">
            <v>R.B. R.F. Impuesto al Cigarrillo Ley 1289/2009</v>
          </cell>
        </row>
        <row r="540">
          <cell r="O540">
            <v>0</v>
          </cell>
          <cell r="P540">
            <v>0</v>
          </cell>
          <cell r="R540" t="str">
            <v>1.3.3.12.05.70</v>
          </cell>
          <cell r="S540" t="str">
            <v>R.B. R.F. Venta de bienes y servicios-Concesión amoblamiento urbano-intervent.</v>
          </cell>
        </row>
        <row r="541">
          <cell r="O541">
            <v>0</v>
          </cell>
          <cell r="P541">
            <v>0</v>
          </cell>
          <cell r="R541" t="str">
            <v>1.3.3.12.05.72</v>
          </cell>
          <cell r="S541" t="str">
            <v>R.B. R.F. Programas de alimentación escolar-PAE 2018</v>
          </cell>
        </row>
        <row r="542">
          <cell r="O542">
            <v>0</v>
          </cell>
          <cell r="P542">
            <v>0</v>
          </cell>
          <cell r="R542" t="str">
            <v>1.3.3.12.05.73</v>
          </cell>
          <cell r="S542" t="str">
            <v>R.B. R.F. Programas de alimentación escolar-PAE 2019</v>
          </cell>
        </row>
        <row r="543">
          <cell r="O543">
            <v>0</v>
          </cell>
          <cell r="P543">
            <v>0</v>
          </cell>
          <cell r="R543" t="str">
            <v>1.3.3.12.05.74</v>
          </cell>
          <cell r="S543" t="str">
            <v>R.B. R.F. Programas de alimentación escolar-PAE 2020</v>
          </cell>
        </row>
        <row r="544">
          <cell r="O544">
            <v>0</v>
          </cell>
          <cell r="P544">
            <v>0</v>
          </cell>
          <cell r="R544" t="str">
            <v>1.3.3.12.05.75</v>
          </cell>
          <cell r="S544" t="str">
            <v>R.B. R.F. Programas de alimentación escolar-PAE 2021</v>
          </cell>
        </row>
        <row r="545">
          <cell r="O545">
            <v>0</v>
          </cell>
          <cell r="P545">
            <v>0</v>
          </cell>
          <cell r="R545" t="str">
            <v>1.3.3.12.05.76</v>
          </cell>
          <cell r="S545" t="str">
            <v>R.B. R.F. Fondo de Mitigación de Emergencias "FOME"</v>
          </cell>
        </row>
        <row r="546">
          <cell r="O546">
            <v>0</v>
          </cell>
          <cell r="P546">
            <v>0</v>
          </cell>
          <cell r="R546" t="str">
            <v>1.3.3.12.05.77</v>
          </cell>
          <cell r="S546" t="str">
            <v>R.B. R.F. Cuotas de Auditaje</v>
          </cell>
        </row>
        <row r="547">
          <cell r="O547">
            <v>0</v>
          </cell>
          <cell r="P547">
            <v>0</v>
          </cell>
          <cell r="R547" t="str">
            <v>1.3.3.12.05.78</v>
          </cell>
          <cell r="S547" t="str">
            <v>R.B. R.F. Venta de bienes y servicios-Valorización</v>
          </cell>
        </row>
        <row r="548">
          <cell r="O548">
            <v>0</v>
          </cell>
          <cell r="P548">
            <v>0</v>
          </cell>
          <cell r="R548" t="str">
            <v>1.3.3.12.05.79</v>
          </cell>
          <cell r="S548" t="str">
            <v xml:space="preserve">R.B. R.F. ICLD Cuenta Maestra - AE  </v>
          </cell>
        </row>
        <row r="549">
          <cell r="O549">
            <v>0</v>
          </cell>
          <cell r="P549">
            <v>0</v>
          </cell>
          <cell r="R549" t="str">
            <v>1.3.3.12.05.80</v>
          </cell>
          <cell r="S549" t="str">
            <v>R.B. R.F. Fondo Contingencias-Fiducia</v>
          </cell>
        </row>
        <row r="550">
          <cell r="O550">
            <v>0</v>
          </cell>
          <cell r="P550">
            <v>0</v>
          </cell>
          <cell r="R550" t="str">
            <v>1.3.3.12.05.81</v>
          </cell>
          <cell r="S550" t="str">
            <v>R.B. R.F. Aportes Nación Alimentación Escolar-MEN</v>
          </cell>
        </row>
        <row r="551">
          <cell r="O551">
            <v>0</v>
          </cell>
          <cell r="P551">
            <v>0</v>
          </cell>
          <cell r="R551" t="str">
            <v>1.3.3.12.05.82</v>
          </cell>
          <cell r="S551" t="str">
            <v>R.B. R.F. Disposición de activos</v>
          </cell>
        </row>
        <row r="552">
          <cell r="O552">
            <v>0</v>
          </cell>
          <cell r="P552">
            <v>0</v>
          </cell>
          <cell r="R552" t="str">
            <v>1.3.3.12.05.83</v>
          </cell>
          <cell r="S552" t="str">
            <v>R.B. R.F. Disposición de activos-Fonpet</v>
          </cell>
        </row>
        <row r="553">
          <cell r="O553">
            <v>0</v>
          </cell>
          <cell r="P553">
            <v>0</v>
          </cell>
          <cell r="R553" t="str">
            <v>1.3.3.12.05.84</v>
          </cell>
          <cell r="S553" t="str">
            <v xml:space="preserve">R.B. R.F. Multa Violencia Intrafamiliar </v>
          </cell>
        </row>
        <row r="554">
          <cell r="O554">
            <v>0</v>
          </cell>
          <cell r="P554">
            <v>0</v>
          </cell>
          <cell r="R554" t="str">
            <v>1.3.3.12.05.85</v>
          </cell>
          <cell r="S554" t="str">
            <v>R.B. R.F. Fund for cities of services</v>
          </cell>
        </row>
        <row r="555">
          <cell r="O555">
            <v>0</v>
          </cell>
          <cell r="P555">
            <v>0</v>
          </cell>
          <cell r="R555" t="str">
            <v>1.3.3.12.05.86</v>
          </cell>
          <cell r="S555" t="str">
            <v>R.B R.F. Reintegros compra predios y otros</v>
          </cell>
        </row>
        <row r="556">
          <cell r="O556">
            <v>0</v>
          </cell>
          <cell r="P556">
            <v>0</v>
          </cell>
          <cell r="R556" t="str">
            <v>1.3.3.12.05.87</v>
          </cell>
          <cell r="S556" t="str">
            <v>R.B. R.F. Contribución fondo especial de intervenidas</v>
          </cell>
        </row>
        <row r="557">
          <cell r="O557">
            <v>0</v>
          </cell>
          <cell r="P557">
            <v>0</v>
          </cell>
          <cell r="R557" t="str">
            <v>1.3.3.12.05.88</v>
          </cell>
          <cell r="S557" t="str">
            <v>R.B.R.F. Donación Empleados para seguridad alimentaria covid-19</v>
          </cell>
        </row>
        <row r="558">
          <cell r="O558">
            <v>0</v>
          </cell>
          <cell r="P558">
            <v>0</v>
          </cell>
          <cell r="R558" t="str">
            <v>1.3.3.12.05.89</v>
          </cell>
          <cell r="S558" t="str">
            <v>R.B.R.F. Fondo Territorial de Pensiones</v>
          </cell>
        </row>
        <row r="559">
          <cell r="O559">
            <v>0</v>
          </cell>
          <cell r="P559">
            <v>0</v>
          </cell>
          <cell r="R559" t="str">
            <v>1.3.3.12.05.89</v>
          </cell>
          <cell r="S559" t="str">
            <v>R.B.R.F. Fondo Territorial de Pensiones</v>
          </cell>
        </row>
        <row r="560">
          <cell r="O560">
            <v>0</v>
          </cell>
          <cell r="P560">
            <v>0</v>
          </cell>
          <cell r="R560" t="str">
            <v>1.3.3.12.05.90</v>
          </cell>
          <cell r="S560" t="str">
            <v>R.B. R.F. PSA - Pago Servicios Ambientales</v>
          </cell>
        </row>
        <row r="561">
          <cell r="O561">
            <v>0</v>
          </cell>
          <cell r="P561">
            <v>0</v>
          </cell>
          <cell r="R561" t="str">
            <v>1.3.3.12.05.92</v>
          </cell>
          <cell r="S561" t="str">
            <v>R.B. R.F. Recuperación de cartera - préstamos -Fondo Solidario y de Oportunidades</v>
          </cell>
        </row>
        <row r="562">
          <cell r="O562">
            <v>0</v>
          </cell>
          <cell r="P562">
            <v>0</v>
          </cell>
          <cell r="R562" t="str">
            <v>1.3.3.12.05.93</v>
          </cell>
          <cell r="S562" t="str">
            <v>R.B R.F. Venta de Activos</v>
          </cell>
        </row>
        <row r="563">
          <cell r="O563">
            <v>0</v>
          </cell>
          <cell r="P563">
            <v>0</v>
          </cell>
          <cell r="R563" t="str">
            <v>1.3.3.2.00.01</v>
          </cell>
          <cell r="S563" t="str">
            <v>R.B. Servicios de expedición de permisos, conceptos ambientales</v>
          </cell>
        </row>
        <row r="564">
          <cell r="O564">
            <v>0</v>
          </cell>
          <cell r="P564">
            <v>0</v>
          </cell>
          <cell r="R564" t="str">
            <v>1.3.3.2.00.04</v>
          </cell>
          <cell r="S564" t="str">
            <v>R.B. Conceptos técnicos aprovechamiento de las aguas subterráneas y superficiales</v>
          </cell>
        </row>
        <row r="565">
          <cell r="O565">
            <v>0</v>
          </cell>
          <cell r="P565">
            <v>0</v>
          </cell>
          <cell r="R565" t="str">
            <v>1.3.3.2.00.06</v>
          </cell>
          <cell r="S565" t="str">
            <v>R.B. Seguimiento plan de saneamiento y manejo de vertimientos</v>
          </cell>
        </row>
        <row r="566">
          <cell r="O566">
            <v>0</v>
          </cell>
          <cell r="P566">
            <v>0</v>
          </cell>
          <cell r="R566" t="str">
            <v>1.3.3.2.00.08</v>
          </cell>
          <cell r="S566" t="str">
            <v>R.B. Aportes urbanísticos por mayor edificabilidad</v>
          </cell>
        </row>
        <row r="567">
          <cell r="O567">
            <v>0</v>
          </cell>
          <cell r="P567">
            <v>0</v>
          </cell>
          <cell r="R567" t="str">
            <v>1.3.3.2.00.10</v>
          </cell>
          <cell r="S567" t="str">
            <v>R.B. Fondo de Promoción de la Movilidad Sostenible</v>
          </cell>
        </row>
        <row r="568">
          <cell r="O568">
            <v>0</v>
          </cell>
          <cell r="P568">
            <v>0</v>
          </cell>
          <cell r="R568" t="str">
            <v>1.3.3.2.00.17</v>
          </cell>
          <cell r="S568" t="str">
            <v>R.B. Sobretasa Gasol malla vial</v>
          </cell>
        </row>
        <row r="569">
          <cell r="O569">
            <v>0</v>
          </cell>
          <cell r="P569">
            <v>0</v>
          </cell>
          <cell r="R569" t="str">
            <v>1.3.3.2.00.18</v>
          </cell>
          <cell r="S569" t="str">
            <v>R.B. Sobretasa Gasolina 97% (15%) S.I.T.M.</v>
          </cell>
        </row>
        <row r="570">
          <cell r="O570">
            <v>0</v>
          </cell>
          <cell r="P570">
            <v>0</v>
          </cell>
          <cell r="R570" t="str">
            <v>1.3.3.2.00.20</v>
          </cell>
          <cell r="S570" t="str">
            <v>R.B. Telefonía acdo 357/13</v>
          </cell>
        </row>
        <row r="571">
          <cell r="O571">
            <v>0</v>
          </cell>
          <cell r="P571">
            <v>0</v>
          </cell>
          <cell r="R571" t="str">
            <v>1.3.3.2.00.21</v>
          </cell>
          <cell r="S571" t="str">
            <v xml:space="preserve">R.B Convenio 077-21 CVC-DAGMA </v>
          </cell>
        </row>
        <row r="572">
          <cell r="O572">
            <v>0</v>
          </cell>
          <cell r="P572">
            <v>0</v>
          </cell>
          <cell r="R572" t="str">
            <v>1.3.3.2.00.22</v>
          </cell>
          <cell r="S572" t="str">
            <v>R.B. ICLD Cuentas maestras sector educación A.E.</v>
          </cell>
        </row>
        <row r="573">
          <cell r="O573">
            <v>0</v>
          </cell>
          <cell r="P573">
            <v>0</v>
          </cell>
          <cell r="R573" t="str">
            <v>1.3.3.2.00.23</v>
          </cell>
          <cell r="S573" t="str">
            <v>R.B. Fondo Contingencias-Fiducia</v>
          </cell>
        </row>
        <row r="574">
          <cell r="O574">
            <v>0</v>
          </cell>
          <cell r="P574">
            <v>0</v>
          </cell>
          <cell r="R574" t="str">
            <v>1.3.3.2.00.24</v>
          </cell>
          <cell r="S574" t="str">
            <v>R.B. Conv 001/20 EMRU-Distrito Santiago de Cali</v>
          </cell>
        </row>
        <row r="575">
          <cell r="O575">
            <v>0</v>
          </cell>
          <cell r="P575">
            <v>0</v>
          </cell>
          <cell r="R575" t="str">
            <v>1.3.3.2.00.25</v>
          </cell>
          <cell r="S575" t="str">
            <v>R.B. Contribución fondo especial de intervenidas</v>
          </cell>
        </row>
        <row r="576">
          <cell r="O576">
            <v>0</v>
          </cell>
          <cell r="P576">
            <v>0</v>
          </cell>
          <cell r="R576" t="str">
            <v>1.3.3.2.00.26</v>
          </cell>
          <cell r="S576" t="str">
            <v>R.B. C.M. Fondo GRED (Cuentas Maestras Fondo GRED)</v>
          </cell>
        </row>
        <row r="577">
          <cell r="O577">
            <v>0</v>
          </cell>
          <cell r="P577">
            <v>0</v>
          </cell>
          <cell r="R577" t="str">
            <v>1.3.3.2.00.27</v>
          </cell>
          <cell r="S577" t="str">
            <v>R.B. Contribución por el servicio de parqueadero o de estacionamiento en vía</v>
          </cell>
        </row>
        <row r="578">
          <cell r="O578">
            <v>0</v>
          </cell>
          <cell r="P578">
            <v>0</v>
          </cell>
          <cell r="R578" t="str">
            <v>1.3.3.2.01</v>
          </cell>
          <cell r="S578" t="str">
            <v>R.B. Contribución sobre contratos de obra pública</v>
          </cell>
        </row>
        <row r="579">
          <cell r="O579">
            <v>0</v>
          </cell>
          <cell r="P579">
            <v>0</v>
          </cell>
          <cell r="R579" t="str">
            <v>1.3.3.2.02.01</v>
          </cell>
          <cell r="S579" t="str">
            <v>R.B. Concurso Económico - Estratificación</v>
          </cell>
        </row>
        <row r="580">
          <cell r="O580">
            <v>0</v>
          </cell>
          <cell r="P580">
            <v>0</v>
          </cell>
          <cell r="R580" t="str">
            <v>1.3.3.2.02.02</v>
          </cell>
          <cell r="S580" t="str">
            <v>R.B. Contribución Sector Eléctrico</v>
          </cell>
        </row>
        <row r="581">
          <cell r="O581">
            <v>0</v>
          </cell>
          <cell r="P581">
            <v>0</v>
          </cell>
          <cell r="R581" t="str">
            <v>1.3.3.2.02.03</v>
          </cell>
          <cell r="S581" t="str">
            <v>R.B. Cuotas de auditaje</v>
          </cell>
        </row>
        <row r="582">
          <cell r="O582">
            <v>0</v>
          </cell>
          <cell r="P582">
            <v>0</v>
          </cell>
          <cell r="R582" t="str">
            <v>1.3.3.2.03</v>
          </cell>
          <cell r="S582" t="str">
            <v>R.B. Tasas retributivas</v>
          </cell>
        </row>
        <row r="583">
          <cell r="O583">
            <v>0</v>
          </cell>
          <cell r="P583">
            <v>0</v>
          </cell>
          <cell r="R583" t="str">
            <v>1.3.3.2.05.01</v>
          </cell>
          <cell r="S583" t="str">
            <v>R.B Tasa prodeporte</v>
          </cell>
        </row>
        <row r="584">
          <cell r="O584">
            <v>0</v>
          </cell>
          <cell r="P584">
            <v>0</v>
          </cell>
          <cell r="R584" t="str">
            <v>1.3.3.2.05.02</v>
          </cell>
          <cell r="S584" t="str">
            <v>R.B. Derechos de Tránsito en Areas Restringidas o de Alta Congestión</v>
          </cell>
        </row>
        <row r="585">
          <cell r="O585">
            <v>0</v>
          </cell>
          <cell r="P585">
            <v>0</v>
          </cell>
          <cell r="R585" t="str">
            <v>1.3.3.2.05.03</v>
          </cell>
          <cell r="S585" t="str">
            <v>R.B. Incentivo al Aprovechamiento y Tratamiento de Residuos Sólidos</v>
          </cell>
        </row>
        <row r="586">
          <cell r="O586">
            <v>0</v>
          </cell>
          <cell r="P586">
            <v>0</v>
          </cell>
          <cell r="R586" t="str">
            <v>1.3.3.2.05.04</v>
          </cell>
          <cell r="S586" t="str">
            <v>R.B. Zonas verdes adquisicion terrenos</v>
          </cell>
        </row>
        <row r="587">
          <cell r="O587">
            <v>0</v>
          </cell>
          <cell r="P587">
            <v>0</v>
          </cell>
          <cell r="R587" t="str">
            <v>1.3.3.2.05.05</v>
          </cell>
          <cell r="S587" t="str">
            <v>R.B. Tasa por utilización de aguas subterránea y superficiales</v>
          </cell>
        </row>
        <row r="588">
          <cell r="O588">
            <v>0</v>
          </cell>
          <cell r="P588">
            <v>0</v>
          </cell>
          <cell r="R588" t="str">
            <v>1.3.3.2.06.01</v>
          </cell>
          <cell r="S588" t="str">
            <v>R.B. CNPyC 45% Dec 1284/17</v>
          </cell>
        </row>
        <row r="589">
          <cell r="O589">
            <v>0</v>
          </cell>
          <cell r="P589">
            <v>0</v>
          </cell>
          <cell r="R589" t="str">
            <v>1.3.3.2.06.02</v>
          </cell>
          <cell r="S589" t="str">
            <v>R.B. CNPyC 15% Dec 1284/1</v>
          </cell>
        </row>
        <row r="590">
          <cell r="O590">
            <v>0</v>
          </cell>
          <cell r="P590">
            <v>0</v>
          </cell>
          <cell r="R590" t="str">
            <v>1.3.3.2.06.03</v>
          </cell>
          <cell r="S590" t="str">
            <v>R.B. CNPyC 40% ley1801/16</v>
          </cell>
        </row>
        <row r="591">
          <cell r="O591">
            <v>0</v>
          </cell>
          <cell r="P591">
            <v>0</v>
          </cell>
          <cell r="R591" t="str">
            <v>1.3.3.2.06.04</v>
          </cell>
          <cell r="S591" t="str">
            <v>R.B.CNSCC 30% Ley 2197/22</v>
          </cell>
        </row>
        <row r="592">
          <cell r="O592">
            <v>0</v>
          </cell>
          <cell r="P592">
            <v>0</v>
          </cell>
          <cell r="R592" t="str">
            <v>1.3.3.2.06.05</v>
          </cell>
          <cell r="S592" t="str">
            <v>R.B.CNSCC Transferencia Policía Medidas Correctivas 15% Ley 2197/22</v>
          </cell>
        </row>
        <row r="593">
          <cell r="O593">
            <v>0</v>
          </cell>
          <cell r="P593">
            <v>0</v>
          </cell>
          <cell r="R593" t="str">
            <v>1.3.3.2.06.06</v>
          </cell>
          <cell r="S593" t="str">
            <v>R.B.CNSCC Transferencia Policía Vigilancia 15% Ley 2197/22</v>
          </cell>
        </row>
        <row r="594">
          <cell r="O594">
            <v>0</v>
          </cell>
          <cell r="P594">
            <v>0</v>
          </cell>
          <cell r="R594" t="str">
            <v>1.3.3.2.06.07</v>
          </cell>
          <cell r="S594" t="str">
            <v>R.B.CNSCC 25% Ley 2197/22</v>
          </cell>
        </row>
        <row r="595">
          <cell r="O595">
            <v>0</v>
          </cell>
          <cell r="P595">
            <v>0</v>
          </cell>
          <cell r="R595" t="str">
            <v>1.3.3.2.06.08</v>
          </cell>
          <cell r="S595" t="str">
            <v>R.B.CNSCC Transferencia Ministerio 15% Ley 2197/22</v>
          </cell>
        </row>
        <row r="596">
          <cell r="O596">
            <v>0</v>
          </cell>
          <cell r="P596">
            <v>0</v>
          </cell>
          <cell r="R596" t="str">
            <v>1.3.3.2.07.01</v>
          </cell>
          <cell r="S596" t="str">
            <v>R.B. infracciones de transito ley 769-02</v>
          </cell>
        </row>
        <row r="597">
          <cell r="O597">
            <v>0</v>
          </cell>
          <cell r="P597">
            <v>0</v>
          </cell>
          <cell r="R597" t="str">
            <v>1.3.3.2.07.02</v>
          </cell>
          <cell r="S597" t="str">
            <v xml:space="preserve">R.B. Multa Violencia Intrafamiliar </v>
          </cell>
        </row>
        <row r="598">
          <cell r="O598">
            <v>0</v>
          </cell>
          <cell r="P598">
            <v>0</v>
          </cell>
          <cell r="R598" t="str">
            <v>1.3.3.2.09.01</v>
          </cell>
          <cell r="S598" t="str">
            <v>R.B. Venta servicios Salud-Zoonosis</v>
          </cell>
        </row>
        <row r="599">
          <cell r="O599">
            <v>0</v>
          </cell>
          <cell r="P599">
            <v>0</v>
          </cell>
          <cell r="R599" t="str">
            <v>1.3.3.2.09.02</v>
          </cell>
          <cell r="S599" t="str">
            <v xml:space="preserve">R.B. Cursos de Conducción Escuela de Enseñanzas </v>
          </cell>
        </row>
        <row r="600">
          <cell r="O600">
            <v>0</v>
          </cell>
          <cell r="P600">
            <v>0</v>
          </cell>
          <cell r="R600" t="str">
            <v>1.3.3.2.09.03</v>
          </cell>
          <cell r="S600" t="str">
            <v>R.B. Arrendamiento Escenarios Deportivos (Conv Municipio-Univalle)</v>
          </cell>
        </row>
        <row r="601">
          <cell r="O601">
            <v>0</v>
          </cell>
          <cell r="P601">
            <v>0</v>
          </cell>
          <cell r="R601" t="str">
            <v>1.3.3.2.09.04</v>
          </cell>
          <cell r="S601" t="str">
            <v>R.B. Venta de bienes y servicios-Concesión amoblamiento urbano-intervent.</v>
          </cell>
        </row>
        <row r="602">
          <cell r="O602">
            <v>0</v>
          </cell>
          <cell r="P602">
            <v>0</v>
          </cell>
          <cell r="R602" t="str">
            <v>1.3.3.2.09.05</v>
          </cell>
          <cell r="S602" t="str">
            <v>R.B. Venta de bienes y servicios-Valorización</v>
          </cell>
        </row>
        <row r="603">
          <cell r="O603">
            <v>0</v>
          </cell>
          <cell r="P603">
            <v>0</v>
          </cell>
          <cell r="R603" t="str">
            <v>1.3.3.2.09.06</v>
          </cell>
          <cell r="S603" t="str">
            <v xml:space="preserve">R.B. Venta de Activos </v>
          </cell>
        </row>
        <row r="604">
          <cell r="O604">
            <v>0</v>
          </cell>
          <cell r="P604">
            <v>0</v>
          </cell>
          <cell r="R604" t="str">
            <v>1.3.3.3.01</v>
          </cell>
          <cell r="S604" t="str">
            <v>R.B. Sobretasa / participación ambiental - Corporaciones Autónomas Regionales</v>
          </cell>
        </row>
        <row r="605">
          <cell r="O605">
            <v>0</v>
          </cell>
          <cell r="P605">
            <v>0</v>
          </cell>
          <cell r="R605" t="str">
            <v>1.3.3.3.01.01</v>
          </cell>
          <cell r="S605" t="str">
            <v>R.B. Participación de la Contribución Parafiscal Cultural</v>
          </cell>
        </row>
        <row r="606">
          <cell r="O606">
            <v>0</v>
          </cell>
          <cell r="P606">
            <v>0</v>
          </cell>
          <cell r="R606" t="str">
            <v>1.3.3.3.03</v>
          </cell>
          <cell r="S606" t="str">
            <v>R.B. Aportes Nación Alimentación Escolar - MEN</v>
          </cell>
        </row>
        <row r="607">
          <cell r="O607">
            <v>0</v>
          </cell>
          <cell r="P607">
            <v>0</v>
          </cell>
          <cell r="R607" t="str">
            <v>1.3.3.3.03.01</v>
          </cell>
          <cell r="S607" t="str">
            <v>R.B. Impuesto de Circulación y Tránsito Sobre Vehículos de Servicio Público - S.I.T.MIO</v>
          </cell>
        </row>
        <row r="608">
          <cell r="O608">
            <v>0</v>
          </cell>
          <cell r="P608">
            <v>0</v>
          </cell>
          <cell r="R608" t="str">
            <v>1.3.3.3.03.02</v>
          </cell>
          <cell r="S608" t="str">
            <v>R.B. Impuesto de Circulación y Tránsito Sobre Vehículos de Servicio Público - Tradicional</v>
          </cell>
        </row>
        <row r="609">
          <cell r="O609">
            <v>0</v>
          </cell>
          <cell r="P609">
            <v>0</v>
          </cell>
          <cell r="R609" t="str">
            <v>1.3.3.3.04.01</v>
          </cell>
          <cell r="S609" t="str">
            <v>R.B. Fondo de Mitigación de Emergencias "FOME"</v>
          </cell>
        </row>
        <row r="610">
          <cell r="O610">
            <v>0</v>
          </cell>
          <cell r="P610">
            <v>0</v>
          </cell>
          <cell r="R610" t="str">
            <v>1.3.3.3.04.02</v>
          </cell>
          <cell r="S610" t="str">
            <v>R.B. Cuentas maestras sector salud</v>
          </cell>
        </row>
        <row r="611">
          <cell r="O611">
            <v>0</v>
          </cell>
          <cell r="P611">
            <v>0</v>
          </cell>
          <cell r="R611" t="str">
            <v>1.3.3.3.04.03</v>
          </cell>
          <cell r="S611" t="str">
            <v>R.B. Convenio ICBF 7600608/21</v>
          </cell>
        </row>
        <row r="612">
          <cell r="O612">
            <v>0</v>
          </cell>
          <cell r="P612">
            <v>0</v>
          </cell>
          <cell r="R612" t="str">
            <v>1.3.3.3.04.04</v>
          </cell>
          <cell r="S612" t="str">
            <v>R.B. Resolución 270/21 Tuberculosis</v>
          </cell>
        </row>
        <row r="613">
          <cell r="O613">
            <v>0</v>
          </cell>
          <cell r="P613">
            <v>0</v>
          </cell>
          <cell r="R613" t="str">
            <v>1.3.3.3.04.05</v>
          </cell>
          <cell r="S613" t="str">
            <v>R.B. Impuesto al Cigarrillo Ley 1289/2009</v>
          </cell>
        </row>
        <row r="614">
          <cell r="O614">
            <v>0</v>
          </cell>
          <cell r="P614">
            <v>0</v>
          </cell>
          <cell r="R614" t="str">
            <v>1.3.3.3.04.06</v>
          </cell>
          <cell r="S614" t="str">
            <v>R.B. Convenio ICBF 7600481/21</v>
          </cell>
        </row>
        <row r="615">
          <cell r="O615">
            <v>0</v>
          </cell>
          <cell r="P615">
            <v>0</v>
          </cell>
          <cell r="R615" t="str">
            <v>1.3.3.3.04.07</v>
          </cell>
          <cell r="S615" t="str">
            <v>R.B. Convenio No.121/21 (Fondo Nacional Estupefacientes)</v>
          </cell>
        </row>
        <row r="616">
          <cell r="O616">
            <v>0</v>
          </cell>
          <cell r="P616">
            <v>0</v>
          </cell>
          <cell r="R616" t="str">
            <v>1.3.3.3.04.08</v>
          </cell>
          <cell r="S616" t="str">
            <v>R.B. Resolución 506/20Tuberculosis</v>
          </cell>
        </row>
        <row r="617">
          <cell r="O617">
            <v>0</v>
          </cell>
          <cell r="P617">
            <v>0</v>
          </cell>
          <cell r="R617" t="str">
            <v>1.3.3.3.04.09</v>
          </cell>
          <cell r="S617" t="str">
            <v>R.B. Convenio 3511/19 Petronio Álvarez</v>
          </cell>
        </row>
        <row r="618">
          <cell r="O618">
            <v>0</v>
          </cell>
          <cell r="P618">
            <v>0</v>
          </cell>
          <cell r="R618" t="str">
            <v>1.3.3.3.04.10</v>
          </cell>
          <cell r="S618" t="str">
            <v xml:space="preserve">R.B. Resolución 1831/2021, Prevención y Atención en Salud Mental </v>
          </cell>
        </row>
        <row r="619">
          <cell r="O619">
            <v>0</v>
          </cell>
          <cell r="P619">
            <v>0</v>
          </cell>
          <cell r="R619" t="str">
            <v>1.3.3.3.04.11</v>
          </cell>
          <cell r="S619" t="str">
            <v>R.B. Recursos PAE 2020</v>
          </cell>
        </row>
        <row r="620">
          <cell r="O620">
            <v>0</v>
          </cell>
          <cell r="P620">
            <v>0</v>
          </cell>
          <cell r="R620" t="str">
            <v>1.3.3.3.04.14</v>
          </cell>
          <cell r="S620" t="str">
            <v>R.B. Convenio No.134/22 (Fondo Nacional Estupefacientes)</v>
          </cell>
        </row>
        <row r="621">
          <cell r="O621">
            <v>0</v>
          </cell>
          <cell r="P621">
            <v>0</v>
          </cell>
          <cell r="R621" t="str">
            <v>1.3.3.3.07.01</v>
          </cell>
          <cell r="S621" t="str">
            <v>R.B. Coljuegos 25%</v>
          </cell>
        </row>
        <row r="622">
          <cell r="O622">
            <v>0</v>
          </cell>
          <cell r="P622">
            <v>0</v>
          </cell>
          <cell r="R622" t="str">
            <v>1.3.3.3.07.02</v>
          </cell>
          <cell r="S622" t="str">
            <v>R.B. Coljuegos S.S.F. 75%</v>
          </cell>
        </row>
        <row r="623">
          <cell r="O623">
            <v>0</v>
          </cell>
          <cell r="P623">
            <v>0</v>
          </cell>
          <cell r="R623" t="str">
            <v>1.3.3.3.07.03</v>
          </cell>
          <cell r="S623" t="str">
            <v xml:space="preserve">R.B. ADRES SSF (Régimen Subsidiado) </v>
          </cell>
        </row>
        <row r="624">
          <cell r="O624">
            <v>0</v>
          </cell>
          <cell r="P624">
            <v>0</v>
          </cell>
          <cell r="R624" t="str">
            <v>1.3.3.3.07.04</v>
          </cell>
          <cell r="S624" t="str">
            <v>R.B. Particip. Dptal. Subsd. S.S.F</v>
          </cell>
        </row>
        <row r="625">
          <cell r="O625">
            <v>0</v>
          </cell>
          <cell r="P625">
            <v>0</v>
          </cell>
          <cell r="R625" t="str">
            <v>1.3.3.3.08.01</v>
          </cell>
          <cell r="S625" t="str">
            <v>R.B. Cuotas partes pensionales</v>
          </cell>
        </row>
        <row r="626">
          <cell r="O626">
            <v>0</v>
          </cell>
          <cell r="P626">
            <v>0</v>
          </cell>
          <cell r="R626" t="str">
            <v>1.3.3.3.12</v>
          </cell>
          <cell r="S626" t="str">
            <v xml:space="preserve">R.B. Impuesto de espectáculos públicos nacional con destino al deporte </v>
          </cell>
        </row>
        <row r="627">
          <cell r="O627">
            <v>0</v>
          </cell>
          <cell r="P627">
            <v>0</v>
          </cell>
          <cell r="R627" t="str">
            <v>1.3.3.3.14.01</v>
          </cell>
          <cell r="S627" t="str">
            <v>R.B. Impuesto de Alumbrado Público - Predio Lotes</v>
          </cell>
        </row>
        <row r="628">
          <cell r="O628">
            <v>0</v>
          </cell>
          <cell r="P628">
            <v>0</v>
          </cell>
          <cell r="R628" t="str">
            <v>1.3.3.3.14.02</v>
          </cell>
          <cell r="S628" t="str">
            <v>R.B. Impuesto de Alumbrado Público EMCALI y Otros Comercializadores</v>
          </cell>
        </row>
        <row r="629">
          <cell r="O629">
            <v>0</v>
          </cell>
          <cell r="P629">
            <v>0</v>
          </cell>
          <cell r="R629" t="str">
            <v>1.3.3.3.14.03</v>
          </cell>
          <cell r="S629" t="str">
            <v>R.B. Alumb Acdo 357 (10% navideño)</v>
          </cell>
        </row>
        <row r="630">
          <cell r="O630">
            <v>0</v>
          </cell>
          <cell r="P630">
            <v>0</v>
          </cell>
          <cell r="R630" t="str">
            <v>1.3.3.3.14.04</v>
          </cell>
          <cell r="S630" t="str">
            <v>R.B. Impuesto de Alumbrado Público Liquidación Directa</v>
          </cell>
        </row>
        <row r="631">
          <cell r="O631">
            <v>0</v>
          </cell>
          <cell r="P631">
            <v>0</v>
          </cell>
          <cell r="R631" t="str">
            <v>1.3.3.3.15</v>
          </cell>
          <cell r="S631" t="str">
            <v>R.B. Sobretasa bomberil</v>
          </cell>
        </row>
        <row r="632">
          <cell r="O632">
            <v>0</v>
          </cell>
          <cell r="P632">
            <v>0</v>
          </cell>
          <cell r="R632" t="str">
            <v>1.3.3.3.18</v>
          </cell>
          <cell r="S632" t="str">
            <v>R.B. Sobretasa de solidaridad servicios públicos acueducto, aseo y alcantarillado</v>
          </cell>
        </row>
        <row r="633">
          <cell r="O633">
            <v>0</v>
          </cell>
          <cell r="P633">
            <v>0</v>
          </cell>
          <cell r="R633" t="str">
            <v>1.3.3.3.19.01</v>
          </cell>
          <cell r="S633" t="str">
            <v>R.B Tasa Prodeporte 10% Alimentacion y transporte</v>
          </cell>
        </row>
        <row r="634">
          <cell r="O634">
            <v>0</v>
          </cell>
          <cell r="P634">
            <v>0</v>
          </cell>
          <cell r="R634" t="str">
            <v>1.3.3.3.19.02</v>
          </cell>
          <cell r="S634" t="str">
            <v>R.B. Tasa Prodeporte 90% Manifestaciones deportivas y recreativas</v>
          </cell>
        </row>
        <row r="635">
          <cell r="O635">
            <v>0</v>
          </cell>
          <cell r="P635">
            <v>0</v>
          </cell>
          <cell r="R635" t="str">
            <v>1.3.3.3.20.01</v>
          </cell>
          <cell r="S635" t="str">
            <v xml:space="preserve">R.B. Estampilla Procultura </v>
          </cell>
        </row>
        <row r="636">
          <cell r="O636">
            <v>0</v>
          </cell>
          <cell r="P636">
            <v>0</v>
          </cell>
          <cell r="R636" t="str">
            <v>1.3.3.3.20.02</v>
          </cell>
          <cell r="S636" t="str">
            <v>R.B. Estamp Pro-Cultura Fonpet</v>
          </cell>
        </row>
        <row r="637">
          <cell r="O637">
            <v>0</v>
          </cell>
          <cell r="P637">
            <v>0</v>
          </cell>
          <cell r="R637" t="str">
            <v>1.3.3.3.20.03</v>
          </cell>
          <cell r="S637" t="str">
            <v>R.B. Estampilla Procultura Ley 397/97 (seguridad social de los gestores culturales 10%)</v>
          </cell>
        </row>
        <row r="638">
          <cell r="O638">
            <v>0</v>
          </cell>
          <cell r="P638">
            <v>0</v>
          </cell>
          <cell r="R638" t="str">
            <v>1.3.3.3.20.04</v>
          </cell>
          <cell r="S638" t="str">
            <v>R.B. estampilla Procultura Ley 1379/2010 (Red Nacional de bibliotecas 10%)</v>
          </cell>
        </row>
        <row r="639">
          <cell r="O639">
            <v>0</v>
          </cell>
          <cell r="P639">
            <v>0</v>
          </cell>
          <cell r="R639" t="str">
            <v>1.3.3.3.20.05</v>
          </cell>
          <cell r="S639" t="str">
            <v>R.B. Estampilla Procultura Acuerdo 232 (conservacion patrimonio cultural 5%)</v>
          </cell>
        </row>
        <row r="640">
          <cell r="O640">
            <v>0</v>
          </cell>
          <cell r="P640">
            <v>0</v>
          </cell>
          <cell r="R640" t="str">
            <v>1.3.3.3.20.06</v>
          </cell>
          <cell r="S640" t="str">
            <v>R.B. Estampilla Procultura Acuerdo 0313 (fin inst popular de cultura 7% del 60%)</v>
          </cell>
        </row>
        <row r="641">
          <cell r="O641">
            <v>0</v>
          </cell>
          <cell r="P641">
            <v>0</v>
          </cell>
          <cell r="R641" t="str">
            <v>1.3.3.3.20.07</v>
          </cell>
          <cell r="S641" t="str">
            <v xml:space="preserve">R.B. Estampilla Procultura Finan.InstUniv.IPC </v>
          </cell>
        </row>
        <row r="642">
          <cell r="O642">
            <v>0</v>
          </cell>
          <cell r="P642">
            <v>0</v>
          </cell>
          <cell r="R642" t="str">
            <v>1.3.3.3.20.21</v>
          </cell>
          <cell r="S642" t="str">
            <v xml:space="preserve">R.B. Estampilla para el bienestar del Adulto Mayor, Vigencia Actual </v>
          </cell>
        </row>
        <row r="643">
          <cell r="O643">
            <v>0</v>
          </cell>
          <cell r="P643">
            <v>0</v>
          </cell>
          <cell r="R643" t="str">
            <v>1.3.3.3.20.22</v>
          </cell>
          <cell r="S643" t="str">
            <v>R.B. Estampilla para el bienestar del Adulto Mayor (FONPET - 20%)</v>
          </cell>
        </row>
        <row r="644">
          <cell r="O644">
            <v>0</v>
          </cell>
          <cell r="P644">
            <v>0</v>
          </cell>
          <cell r="R644" t="str">
            <v>1.3.3.3.20.41</v>
          </cell>
          <cell r="S644" t="str">
            <v>R.B. Estampillas Prodesarrollo Fonpet 20%</v>
          </cell>
        </row>
        <row r="645">
          <cell r="O645">
            <v>0</v>
          </cell>
          <cell r="P645">
            <v>0</v>
          </cell>
          <cell r="R645" t="str">
            <v>1.3.3.3.20.42</v>
          </cell>
          <cell r="S645" t="str">
            <v>R.B. Estampilla Prodesarrollo Urbano  (20%  primera infancia)</v>
          </cell>
        </row>
        <row r="646">
          <cell r="O646">
            <v>0</v>
          </cell>
          <cell r="P646">
            <v>0</v>
          </cell>
          <cell r="R646" t="str">
            <v>1.3.3.3.20.43</v>
          </cell>
          <cell r="S646" t="str">
            <v>R.B. Estampilla Prodesarrollo Urbano  (10%  bilinguismo Acuerdo 469/2019)</v>
          </cell>
        </row>
        <row r="647">
          <cell r="O647">
            <v>0</v>
          </cell>
          <cell r="P647">
            <v>0</v>
          </cell>
          <cell r="R647" t="str">
            <v>1.3.3.3.20.44</v>
          </cell>
          <cell r="S647" t="str">
            <v>R.B. Estampilla Prodesarrollo Urbano  (10% Equidad de Genero)</v>
          </cell>
        </row>
        <row r="648">
          <cell r="O648">
            <v>0</v>
          </cell>
          <cell r="P648">
            <v>0</v>
          </cell>
          <cell r="R648" t="str">
            <v>1.3.3.3.20.45</v>
          </cell>
          <cell r="S648" t="str">
            <v>R.B. Estampilla Prodesarrollo Urbano  (10% Afro )</v>
          </cell>
        </row>
        <row r="649">
          <cell r="O649">
            <v>0</v>
          </cell>
          <cell r="P649">
            <v>0</v>
          </cell>
          <cell r="R649" t="str">
            <v>1.3.3.3.20.46</v>
          </cell>
          <cell r="S649" t="str">
            <v>R.B. Estampilla Prodesarrollo10% Víctimas de Conflicto Armado</v>
          </cell>
        </row>
        <row r="650">
          <cell r="O650">
            <v>0</v>
          </cell>
          <cell r="P650">
            <v>0</v>
          </cell>
          <cell r="R650" t="str">
            <v>1.3.3.3.20.47</v>
          </cell>
          <cell r="S650" t="str">
            <v>R.B. Estampilla Prodesarrollo Urbano  (5% Alimentacion escolar)</v>
          </cell>
        </row>
        <row r="651">
          <cell r="O651">
            <v>0</v>
          </cell>
          <cell r="P651">
            <v>0</v>
          </cell>
          <cell r="R651" t="str">
            <v>1.3.3.3.20.48</v>
          </cell>
          <cell r="S651" t="str">
            <v>R.B. Estampilla Prodesarrollo Urbano  (5% Adulto mayor )</v>
          </cell>
        </row>
        <row r="652">
          <cell r="O652">
            <v>0</v>
          </cell>
          <cell r="P652">
            <v>0</v>
          </cell>
          <cell r="R652" t="str">
            <v>1.3.3.3.20.49</v>
          </cell>
          <cell r="S652" t="str">
            <v>R.B. Estampilla Prodesarrollo Urbano  (5% Discapacidad y enfermedades huerfanas)</v>
          </cell>
        </row>
        <row r="653">
          <cell r="O653">
            <v>0</v>
          </cell>
          <cell r="P653">
            <v>0</v>
          </cell>
          <cell r="R653" t="str">
            <v>1.3.3.3.20.50</v>
          </cell>
          <cell r="S653" t="str">
            <v>R.B. Estampilla Prodesarrollo Urbano  (5% Capital semilla)</v>
          </cell>
        </row>
        <row r="654">
          <cell r="O654">
            <v>0</v>
          </cell>
          <cell r="P654">
            <v>0</v>
          </cell>
          <cell r="R654" t="str">
            <v>1.3.3.3.20.51</v>
          </cell>
          <cell r="S654" t="str">
            <v>R.B. Estampilla Prodesarrollo Urbano (15% Primera  Infancia)  Artículo 27-Acuerdo0434 /17</v>
          </cell>
        </row>
        <row r="655">
          <cell r="O655">
            <v>0</v>
          </cell>
          <cell r="P655">
            <v>0</v>
          </cell>
          <cell r="R655" t="str">
            <v>1.3.3.3.20.52</v>
          </cell>
          <cell r="S655" t="str">
            <v>R.B. Estampilla Prodesarrollo Urbano (30% Adulto Mayor)  Artículo 27-Acuerdo0434 /17</v>
          </cell>
        </row>
        <row r="656">
          <cell r="O656">
            <v>0</v>
          </cell>
          <cell r="P656">
            <v>0</v>
          </cell>
          <cell r="R656" t="str">
            <v>1.3.3.3.20.53</v>
          </cell>
          <cell r="S656" t="str">
            <v>R.B. Estampilla Prodesarrollo Urbano (10% Atención Víctimas Conflicto Armado)  Artículo 27-Acuerdo0434 /17</v>
          </cell>
        </row>
        <row r="657">
          <cell r="O657">
            <v>0</v>
          </cell>
          <cell r="P657">
            <v>0</v>
          </cell>
          <cell r="R657" t="str">
            <v>1.3.3.3.20.54</v>
          </cell>
          <cell r="S657" t="str">
            <v>R.B Estampilla  Prodesarrollo Urbano(10% Equidad y Género ) Artículo 27-Acuerdo0434 /17</v>
          </cell>
        </row>
        <row r="658">
          <cell r="O658">
            <v>0</v>
          </cell>
          <cell r="P658">
            <v>0</v>
          </cell>
          <cell r="R658" t="str">
            <v>1.3.3.3.20.55</v>
          </cell>
          <cell r="S658" t="str">
            <v>R.B. Estampilla  Prodesarrollo Urbano(10% Población Afro) Artículo 27-Acuerdo0434 /17</v>
          </cell>
        </row>
        <row r="659">
          <cell r="O659">
            <v>0</v>
          </cell>
          <cell r="P659">
            <v>0</v>
          </cell>
          <cell r="R659" t="str">
            <v>1.3.3.3.20.56</v>
          </cell>
          <cell r="S659" t="str">
            <v>R.B. Estampilla  Prodesarrollo Urbano(5% Otros Sectores) Artículo 27-Acuerdo0434 /17</v>
          </cell>
        </row>
        <row r="660">
          <cell r="O660">
            <v>0</v>
          </cell>
          <cell r="P660">
            <v>0</v>
          </cell>
          <cell r="R660" t="str">
            <v>1.3.3.3.20.57</v>
          </cell>
          <cell r="S660" t="str">
            <v xml:space="preserve">R.B. Estampilla Prodesarrollo Urbano-Bilinguismo </v>
          </cell>
        </row>
        <row r="661">
          <cell r="O661">
            <v>0</v>
          </cell>
          <cell r="P661">
            <v>0</v>
          </cell>
          <cell r="R661" t="str">
            <v>1.3.3.3.20.58</v>
          </cell>
          <cell r="S661" t="str">
            <v xml:space="preserve">R.B. Estampilla Prodesarrollo Finan.Inst.Univ. IPC </v>
          </cell>
        </row>
        <row r="662">
          <cell r="O662">
            <v>0</v>
          </cell>
          <cell r="P662">
            <v>0</v>
          </cell>
          <cell r="R662" t="str">
            <v>1.3.3.4.01</v>
          </cell>
          <cell r="S662" t="str">
            <v>R.B. Contribución sobre contratos de obra pública</v>
          </cell>
        </row>
        <row r="663">
          <cell r="O663">
            <v>0</v>
          </cell>
          <cell r="P663">
            <v>0</v>
          </cell>
          <cell r="R663" t="str">
            <v>1.3.3.4.01.01</v>
          </cell>
          <cell r="S663" t="str">
            <v>R.B. SGP-Educación-Prestación de servicios CSF</v>
          </cell>
        </row>
        <row r="664">
          <cell r="O664">
            <v>0</v>
          </cell>
          <cell r="P664">
            <v>0</v>
          </cell>
          <cell r="R664" t="str">
            <v>1.3.3.4.01.02</v>
          </cell>
          <cell r="S664" t="str">
            <v>R.B. SGP-Educación-Prestación de servicios SSF</v>
          </cell>
        </row>
        <row r="665">
          <cell r="O665">
            <v>0</v>
          </cell>
          <cell r="P665">
            <v>0</v>
          </cell>
          <cell r="R665" t="str">
            <v>1.3.3.4.01.03</v>
          </cell>
          <cell r="S665" t="str">
            <v>R.B. SGP-Educación-Prestación de servicios cuota de administración CSF</v>
          </cell>
        </row>
        <row r="666">
          <cell r="O666">
            <v>0</v>
          </cell>
          <cell r="P666">
            <v>0</v>
          </cell>
          <cell r="R666" t="str">
            <v>1.3.3.4.02</v>
          </cell>
          <cell r="S666" t="str">
            <v>R.B. Contribución Sector Eléctrico</v>
          </cell>
        </row>
        <row r="667">
          <cell r="O667">
            <v>0</v>
          </cell>
          <cell r="P667">
            <v>0</v>
          </cell>
          <cell r="R667" t="str">
            <v>1.3.3.4.03</v>
          </cell>
          <cell r="S667" t="str">
            <v>R.B. SGP-Educación-Calidad  por matrícula oficial</v>
          </cell>
        </row>
        <row r="668">
          <cell r="O668">
            <v>0</v>
          </cell>
          <cell r="P668">
            <v>0</v>
          </cell>
          <cell r="R668" t="str">
            <v>1.3.3.4.03.01</v>
          </cell>
          <cell r="S668" t="str">
            <v>R.B. Contribución y recargos valorización</v>
          </cell>
        </row>
        <row r="669">
          <cell r="O669">
            <v>0</v>
          </cell>
          <cell r="P669">
            <v>0</v>
          </cell>
          <cell r="R669" t="str">
            <v>1.3.3.4.03.02</v>
          </cell>
          <cell r="S669" t="str">
            <v>R.B. Contribución valorización nuevo plan de obras</v>
          </cell>
        </row>
        <row r="670">
          <cell r="O670">
            <v>0</v>
          </cell>
          <cell r="P670">
            <v>0</v>
          </cell>
          <cell r="R670" t="str">
            <v>1.3.3.4.03.04</v>
          </cell>
          <cell r="S670" t="str">
            <v>R.B. Participación en la Plusvalía</v>
          </cell>
        </row>
        <row r="671">
          <cell r="O671">
            <v>0</v>
          </cell>
          <cell r="P671">
            <v>0</v>
          </cell>
          <cell r="R671" t="str">
            <v>1.3.3.4.03.05</v>
          </cell>
          <cell r="S671" t="str">
            <v>R.B. Concurso Económico - Estratificación</v>
          </cell>
        </row>
        <row r="672">
          <cell r="O672">
            <v>0</v>
          </cell>
          <cell r="P672">
            <v>0</v>
          </cell>
          <cell r="R672" t="str">
            <v>1.3.3.4.03.06</v>
          </cell>
          <cell r="S672" t="str">
            <v>R.B. Cuotas de auditaje</v>
          </cell>
        </row>
        <row r="673">
          <cell r="O673">
            <v>0</v>
          </cell>
          <cell r="P673">
            <v>0</v>
          </cell>
          <cell r="R673" t="str">
            <v>1.3.3.4.04</v>
          </cell>
          <cell r="S673" t="str">
            <v>R.B. SGP-Educación-Calidad  por gratuidad</v>
          </cell>
        </row>
        <row r="674">
          <cell r="O674">
            <v>0</v>
          </cell>
          <cell r="P674">
            <v>0</v>
          </cell>
          <cell r="R674" t="str">
            <v>1.3.3.4.09</v>
          </cell>
          <cell r="S674" t="str">
            <v>R.B. Tasa por utilización de aguas subterránea y superficiales</v>
          </cell>
        </row>
        <row r="675">
          <cell r="O675">
            <v>0</v>
          </cell>
          <cell r="P675">
            <v>0</v>
          </cell>
          <cell r="R675" t="str">
            <v>1.3.3.4.15.01</v>
          </cell>
          <cell r="S675" t="str">
            <v xml:space="preserve">R.B. Otros derechos de Tránsito </v>
          </cell>
        </row>
        <row r="676">
          <cell r="O676">
            <v>0</v>
          </cell>
          <cell r="P676">
            <v>0</v>
          </cell>
          <cell r="R676" t="str">
            <v>1.3.3.4.15.02</v>
          </cell>
          <cell r="S676" t="str">
            <v>R.B. Cobros por Estacionamiento en Espacio Público o en Lotes de Parqueo</v>
          </cell>
        </row>
        <row r="677">
          <cell r="O677">
            <v>0</v>
          </cell>
          <cell r="P677">
            <v>0</v>
          </cell>
          <cell r="R677" t="str">
            <v>1.3.3.4.15.03</v>
          </cell>
          <cell r="S677" t="str">
            <v>R.B. Derechos de Tránsito en Áreas Restringidas o de Alta Congestión</v>
          </cell>
        </row>
        <row r="678">
          <cell r="O678">
            <v>0</v>
          </cell>
          <cell r="P678">
            <v>0</v>
          </cell>
          <cell r="R678" t="str">
            <v>1.3.3.4.15.04</v>
          </cell>
          <cell r="S678" t="str">
            <v>R.B. Recursos Convenio Municipio CDAV</v>
          </cell>
        </row>
        <row r="679">
          <cell r="O679">
            <v>0</v>
          </cell>
          <cell r="P679">
            <v>0</v>
          </cell>
          <cell r="R679" t="str">
            <v>1.3.3.4.16.03</v>
          </cell>
          <cell r="S679" t="str">
            <v>R.B. Expedición de Licencias de funcionamiento de establecimientos educativos para el trabajo y el desarrollo humano</v>
          </cell>
        </row>
        <row r="680">
          <cell r="O680">
            <v>0</v>
          </cell>
          <cell r="P680">
            <v>0</v>
          </cell>
          <cell r="R680" t="str">
            <v>1.3.3.4.16.04</v>
          </cell>
          <cell r="S680" t="str">
            <v>R.B. Incentivo al Aprovechamiento y Tratamiento de Residuos Sólidos</v>
          </cell>
        </row>
        <row r="681">
          <cell r="O681">
            <v>0</v>
          </cell>
          <cell r="P681">
            <v>0</v>
          </cell>
          <cell r="R681" t="str">
            <v>1.3.3.4.16.05</v>
          </cell>
          <cell r="S681" t="str">
            <v>R.B. Zonas verdes adquisicion terrenos</v>
          </cell>
        </row>
        <row r="682">
          <cell r="O682">
            <v>0</v>
          </cell>
          <cell r="P682">
            <v>0</v>
          </cell>
          <cell r="R682" t="str">
            <v>1.3.3.4.16.06</v>
          </cell>
          <cell r="S682" t="str">
            <v>R.B. ICLD LEY 99 - Destino Ambiental</v>
          </cell>
        </row>
        <row r="683">
          <cell r="O683">
            <v>0</v>
          </cell>
          <cell r="P683">
            <v>0</v>
          </cell>
          <cell r="R683" t="str">
            <v>1.3.3.4.17.01</v>
          </cell>
          <cell r="S683" t="str">
            <v>R.B. CNPyC 45% Dec 1284/17</v>
          </cell>
        </row>
        <row r="684">
          <cell r="O684">
            <v>0</v>
          </cell>
          <cell r="P684">
            <v>0</v>
          </cell>
          <cell r="R684" t="str">
            <v>1.3.3.4.17.02</v>
          </cell>
          <cell r="S684" t="str">
            <v>R.B. CNPyC 15% Dec 1284/17</v>
          </cell>
        </row>
        <row r="685">
          <cell r="O685">
            <v>0</v>
          </cell>
          <cell r="P685">
            <v>0</v>
          </cell>
          <cell r="R685" t="str">
            <v>1.3.3.4.17.03</v>
          </cell>
          <cell r="S685" t="str">
            <v>R.B. CNPyC 40% Ley 1801/16</v>
          </cell>
        </row>
        <row r="686">
          <cell r="O686">
            <v>0</v>
          </cell>
          <cell r="P686">
            <v>0</v>
          </cell>
          <cell r="R686" t="str">
            <v>1.3.3.4.17.04</v>
          </cell>
          <cell r="S686" t="str">
            <v>R.B. CNSCC 30% Ley 2197/22</v>
          </cell>
        </row>
        <row r="687">
          <cell r="O687">
            <v>0</v>
          </cell>
          <cell r="P687">
            <v>0</v>
          </cell>
          <cell r="R687" t="str">
            <v>1.3.3.4.17.05</v>
          </cell>
          <cell r="S687" t="str">
            <v>R.B. CNSCC Transferencia Policía Medidas Correctivas 15% Ley 2197/22</v>
          </cell>
        </row>
        <row r="688">
          <cell r="O688">
            <v>0</v>
          </cell>
          <cell r="P688">
            <v>0</v>
          </cell>
          <cell r="R688" t="str">
            <v>1.3.3.4.17.06</v>
          </cell>
          <cell r="S688" t="str">
            <v>R.B. CNSCC Transferencia Policía Vigilancia 15% Ley 2197/22</v>
          </cell>
        </row>
        <row r="689">
          <cell r="O689">
            <v>0</v>
          </cell>
          <cell r="P689">
            <v>0</v>
          </cell>
          <cell r="R689" t="str">
            <v>1.3.3.4.17.07</v>
          </cell>
          <cell r="S689" t="str">
            <v>R.B. CNSCC 25% Ley 2197/22</v>
          </cell>
        </row>
        <row r="690">
          <cell r="O690">
            <v>0</v>
          </cell>
          <cell r="P690">
            <v>0</v>
          </cell>
          <cell r="R690" t="str">
            <v>1.3.3.4.17.08</v>
          </cell>
          <cell r="S690" t="str">
            <v>R.B. CNSCC Transferencia Ministerio 15% Ley 2197/22</v>
          </cell>
        </row>
        <row r="691">
          <cell r="O691">
            <v>0</v>
          </cell>
          <cell r="P691">
            <v>0</v>
          </cell>
          <cell r="R691" t="str">
            <v>1.3.3.4.18.01</v>
          </cell>
          <cell r="S691" t="str">
            <v>R.B. Sanciones por Violación de Normas - DAGMA</v>
          </cell>
        </row>
        <row r="692">
          <cell r="O692">
            <v>0</v>
          </cell>
          <cell r="P692">
            <v>0</v>
          </cell>
          <cell r="R692" t="str">
            <v>1.3.3.4.19.01</v>
          </cell>
          <cell r="S692" t="str">
            <v>R.B. Infracciones de transito ley 769-02</v>
          </cell>
        </row>
        <row r="693">
          <cell r="O693">
            <v>0</v>
          </cell>
          <cell r="P693">
            <v>0</v>
          </cell>
          <cell r="R693" t="str">
            <v>1.3.3.4.19.02</v>
          </cell>
          <cell r="S693" t="str">
            <v xml:space="preserve">R.B. Multa Violencia Intrafamiliar </v>
          </cell>
        </row>
        <row r="694">
          <cell r="O694">
            <v>0</v>
          </cell>
          <cell r="P694">
            <v>0</v>
          </cell>
          <cell r="R694" t="str">
            <v>1.3.3.4.19.03</v>
          </cell>
          <cell r="S694" t="str">
            <v>R.B. Multas por maltrato animal</v>
          </cell>
        </row>
        <row r="695">
          <cell r="O695">
            <v>0</v>
          </cell>
          <cell r="P695">
            <v>0</v>
          </cell>
          <cell r="R695" t="str">
            <v>1.3.3.4.19.04</v>
          </cell>
          <cell r="S695" t="str">
            <v>R.B. Multas y sanciones Sanitarias Secretaria de Salud</v>
          </cell>
        </row>
        <row r="696">
          <cell r="O696">
            <v>0</v>
          </cell>
          <cell r="P696">
            <v>0</v>
          </cell>
          <cell r="R696" t="str">
            <v>1.3.3.4.21.01</v>
          </cell>
          <cell r="S696" t="str">
            <v>R.B. Venta servicios Salud-Zoonosis</v>
          </cell>
        </row>
        <row r="697">
          <cell r="O697">
            <v>0</v>
          </cell>
          <cell r="P697">
            <v>0</v>
          </cell>
          <cell r="R697" t="str">
            <v>1.3.3.4.21.02</v>
          </cell>
          <cell r="S697" t="str">
            <v xml:space="preserve">R.B. Cursos de Conducción Escuela de Enseñanzas </v>
          </cell>
        </row>
        <row r="698">
          <cell r="O698">
            <v>0</v>
          </cell>
          <cell r="P698">
            <v>0</v>
          </cell>
          <cell r="R698" t="str">
            <v>1.3.3.4.21.03</v>
          </cell>
          <cell r="S698" t="str">
            <v>R.B. Arrendamiento Escenarios Deportivos (Conv Municipio-Univalle)</v>
          </cell>
        </row>
        <row r="699">
          <cell r="O699">
            <v>0</v>
          </cell>
          <cell r="P699">
            <v>0</v>
          </cell>
          <cell r="R699" t="str">
            <v>1.3.3.4.21.04</v>
          </cell>
          <cell r="S699" t="str">
            <v>R.B. Venta de bienes y servicios-Concesión amoblamiento urbano-intervent.</v>
          </cell>
        </row>
        <row r="700">
          <cell r="O700">
            <v>0</v>
          </cell>
          <cell r="P700">
            <v>0</v>
          </cell>
          <cell r="R700" t="str">
            <v>1.3.3.4.21.05</v>
          </cell>
          <cell r="S700" t="str">
            <v>R.B. Venta de bienes y servicios-Valorización</v>
          </cell>
        </row>
        <row r="701">
          <cell r="O701">
            <v>0</v>
          </cell>
          <cell r="P701">
            <v>0</v>
          </cell>
          <cell r="R701" t="str">
            <v>1.3.3.4.21.06</v>
          </cell>
          <cell r="S701" t="str">
            <v>R.B. Venta de activos</v>
          </cell>
        </row>
        <row r="702">
          <cell r="O702">
            <v>0</v>
          </cell>
          <cell r="P702">
            <v>0</v>
          </cell>
          <cell r="R702" t="str">
            <v>1.3.3.4.22.01</v>
          </cell>
          <cell r="S702" t="str">
            <v>R.B. Coljuegos 25%</v>
          </cell>
        </row>
        <row r="703">
          <cell r="O703">
            <v>0</v>
          </cell>
          <cell r="P703">
            <v>0</v>
          </cell>
          <cell r="R703" t="str">
            <v>1.3.3.4.22.02</v>
          </cell>
          <cell r="S703" t="str">
            <v>R.B. Coljuegos S.S.F. 75%</v>
          </cell>
        </row>
        <row r="704">
          <cell r="O704">
            <v>0</v>
          </cell>
          <cell r="P704">
            <v>0</v>
          </cell>
          <cell r="R704" t="str">
            <v>1.3.3.5.01.01</v>
          </cell>
          <cell r="S704" t="str">
            <v>R.B. SGP-Salud-Régimen subsidiado SSF 11/12</v>
          </cell>
        </row>
        <row r="705">
          <cell r="O705">
            <v>0</v>
          </cell>
          <cell r="P705">
            <v>0</v>
          </cell>
          <cell r="R705" t="str">
            <v>1.3.3.5.01.02</v>
          </cell>
          <cell r="S705" t="str">
            <v>R.B. SGP-Salud-Régimen subsidiado SSF 12/12</v>
          </cell>
        </row>
        <row r="706">
          <cell r="O706">
            <v>0</v>
          </cell>
          <cell r="P706">
            <v>0</v>
          </cell>
          <cell r="R706" t="str">
            <v>1.3.3.5.01.03</v>
          </cell>
          <cell r="S706" t="str">
            <v>R.B. Participación del impuesto sobre vehículos automotores</v>
          </cell>
        </row>
        <row r="707">
          <cell r="O707">
            <v>0</v>
          </cell>
          <cell r="P707">
            <v>0</v>
          </cell>
          <cell r="R707" t="str">
            <v>1.3.3.5.01.04</v>
          </cell>
          <cell r="S707" t="str">
            <v>R.B. Resolución 270/21 Tuberculosis</v>
          </cell>
        </row>
        <row r="708">
          <cell r="O708">
            <v>0</v>
          </cell>
          <cell r="P708">
            <v>0</v>
          </cell>
          <cell r="R708" t="str">
            <v>1.3.3.5.01.05</v>
          </cell>
          <cell r="S708" t="str">
            <v>R.B. Participación de la Contribución Parafiscal Cultural</v>
          </cell>
        </row>
        <row r="709">
          <cell r="O709">
            <v>0</v>
          </cell>
          <cell r="P709">
            <v>0</v>
          </cell>
          <cell r="R709" t="str">
            <v>1.3.3.5.01.06</v>
          </cell>
          <cell r="S709" t="str">
            <v>R.B. Convenio ICBF 7600481/21</v>
          </cell>
        </row>
        <row r="710">
          <cell r="O710">
            <v>0</v>
          </cell>
          <cell r="P710">
            <v>0</v>
          </cell>
          <cell r="R710" t="str">
            <v>1.3.3.5.01.07</v>
          </cell>
          <cell r="S710" t="str">
            <v>R.B. Convenio No.121/21 (Fondo Nacional Estupefacientes)</v>
          </cell>
        </row>
        <row r="711">
          <cell r="O711">
            <v>0</v>
          </cell>
          <cell r="P711">
            <v>0</v>
          </cell>
          <cell r="R711" t="str">
            <v>1.3.3.5.01.08</v>
          </cell>
          <cell r="S711" t="str">
            <v>R.B. Resolución 506/20Tuberculosis</v>
          </cell>
        </row>
        <row r="712">
          <cell r="O712">
            <v>0</v>
          </cell>
          <cell r="P712">
            <v>0</v>
          </cell>
          <cell r="R712" t="str">
            <v>1.3.3.5.01.09</v>
          </cell>
          <cell r="S712" t="str">
            <v>R.B. Convenio 3511/19 Petronio Álvarez</v>
          </cell>
        </row>
        <row r="713">
          <cell r="O713">
            <v>0</v>
          </cell>
          <cell r="P713">
            <v>0</v>
          </cell>
          <cell r="R713" t="str">
            <v>1.3.3.5.01.10</v>
          </cell>
          <cell r="S713" t="str">
            <v xml:space="preserve">R.B. Resolución 1831/2021, Prevención y Atención en Salud Mental </v>
          </cell>
        </row>
        <row r="714">
          <cell r="O714">
            <v>0</v>
          </cell>
          <cell r="P714">
            <v>0</v>
          </cell>
          <cell r="R714" t="str">
            <v>1.3.3.5.01.12</v>
          </cell>
          <cell r="S714" t="str">
            <v>R.B. Programa de Prevención Y Control de la Tuberculosis</v>
          </cell>
        </row>
        <row r="715">
          <cell r="O715">
            <v>0</v>
          </cell>
          <cell r="P715">
            <v>0</v>
          </cell>
          <cell r="R715" t="str">
            <v>1.3.3.5.01.13</v>
          </cell>
          <cell r="S715" t="str">
            <v>R.B. Festival de Música del Pacífico Petronio Álvarez</v>
          </cell>
        </row>
        <row r="716">
          <cell r="O716">
            <v>0</v>
          </cell>
          <cell r="P716">
            <v>0</v>
          </cell>
          <cell r="R716" t="str">
            <v>1.3.3.5.01.14</v>
          </cell>
          <cell r="S716" t="str">
            <v>R.B. Convenio No.134/22 (Fondo Nacional Estupefacientes)</v>
          </cell>
        </row>
        <row r="717">
          <cell r="O717">
            <v>0</v>
          </cell>
          <cell r="P717">
            <v>0</v>
          </cell>
          <cell r="R717" t="str">
            <v>1.3.3.5.01.19</v>
          </cell>
          <cell r="S717" t="str">
            <v>R.B. Campañas Control Lepra</v>
          </cell>
        </row>
        <row r="718">
          <cell r="O718">
            <v>0</v>
          </cell>
          <cell r="P718">
            <v>0</v>
          </cell>
          <cell r="R718" t="str">
            <v>1.3.3.5.01.20</v>
          </cell>
          <cell r="S718" t="str">
            <v>R.B. Fortalecimiento estrategia sustancias psicoactivas</v>
          </cell>
        </row>
        <row r="719">
          <cell r="O719">
            <v>0</v>
          </cell>
          <cell r="P719">
            <v>0</v>
          </cell>
          <cell r="R719" t="str">
            <v>1.3.3.5.02.01</v>
          </cell>
          <cell r="S719" t="str">
            <v>R.B. SGP-Salud-Salud pública 11/12</v>
          </cell>
        </row>
        <row r="720">
          <cell r="O720">
            <v>0</v>
          </cell>
          <cell r="P720">
            <v>0</v>
          </cell>
          <cell r="R720" t="str">
            <v>1.3.3.5.02.02</v>
          </cell>
          <cell r="S720" t="str">
            <v>R.B. SGP-Salud-Salud pública 12/12</v>
          </cell>
        </row>
        <row r="721">
          <cell r="O721">
            <v>0</v>
          </cell>
          <cell r="P721">
            <v>0</v>
          </cell>
          <cell r="R721" t="str">
            <v>1.3.3.5.03</v>
          </cell>
          <cell r="S721" t="str">
            <v>R.B. Aportes Nación - Alimentación Escolar - MEN</v>
          </cell>
        </row>
        <row r="722">
          <cell r="O722">
            <v>0</v>
          </cell>
          <cell r="P722">
            <v>0</v>
          </cell>
          <cell r="R722" t="str">
            <v>1.3.3.5.03.11</v>
          </cell>
          <cell r="S722" t="str">
            <v>R.B. Recursos PAE 2020</v>
          </cell>
        </row>
        <row r="723">
          <cell r="O723">
            <v>0</v>
          </cell>
          <cell r="P723">
            <v>0</v>
          </cell>
          <cell r="R723" t="str">
            <v>1.3.3.5.04.01</v>
          </cell>
          <cell r="S723" t="str">
            <v>R.B. Fondo de Mitigación de Emergencias "FOME"</v>
          </cell>
        </row>
        <row r="724">
          <cell r="O724">
            <v>0</v>
          </cell>
          <cell r="P724">
            <v>0</v>
          </cell>
          <cell r="R724" t="str">
            <v>1.3.3.5.04.02</v>
          </cell>
          <cell r="S724" t="str">
            <v>R.B. Cuentas maestras sector salud</v>
          </cell>
        </row>
        <row r="725">
          <cell r="O725">
            <v>0</v>
          </cell>
          <cell r="P725">
            <v>0</v>
          </cell>
          <cell r="R725" t="str">
            <v>1.3.3.5.04.03</v>
          </cell>
          <cell r="S725" t="str">
            <v>R.B. Convenio ICBF 7600608/21</v>
          </cell>
        </row>
        <row r="726">
          <cell r="O726">
            <v>0</v>
          </cell>
          <cell r="P726">
            <v>0</v>
          </cell>
          <cell r="R726" t="str">
            <v>1.3.3.5.04.05</v>
          </cell>
          <cell r="S726" t="str">
            <v xml:space="preserve">R.B. Participación Impuesto al Cigarrillo </v>
          </cell>
        </row>
        <row r="727">
          <cell r="O727">
            <v>0</v>
          </cell>
          <cell r="P727">
            <v>0</v>
          </cell>
          <cell r="R727" t="str">
            <v>1.3.3.5.04.15</v>
          </cell>
          <cell r="S727" t="str">
            <v>R.B. Apoyo proceso Certificación Discapacidad Nacional</v>
          </cell>
        </row>
        <row r="728">
          <cell r="O728">
            <v>0</v>
          </cell>
          <cell r="P728">
            <v>0</v>
          </cell>
          <cell r="R728" t="str">
            <v>1.3.3.5.07.03</v>
          </cell>
          <cell r="S728" t="str">
            <v xml:space="preserve">R.B. ADRES SSF (Régimen Subsidiado) </v>
          </cell>
        </row>
        <row r="729">
          <cell r="O729">
            <v>0</v>
          </cell>
          <cell r="P729">
            <v>0</v>
          </cell>
          <cell r="R729" t="str">
            <v>1.3.3.5.07.04</v>
          </cell>
          <cell r="S729" t="str">
            <v>R.B. Particip. Dptal. Subsd. S.S.F</v>
          </cell>
        </row>
        <row r="730">
          <cell r="O730">
            <v>0</v>
          </cell>
          <cell r="P730">
            <v>0</v>
          </cell>
          <cell r="R730" t="str">
            <v>1.3.3.5.08.01</v>
          </cell>
          <cell r="S730" t="str">
            <v>R.B. Cuotas partes pensionales</v>
          </cell>
        </row>
        <row r="731">
          <cell r="O731">
            <v>0</v>
          </cell>
          <cell r="P731">
            <v>0</v>
          </cell>
          <cell r="R731" t="str">
            <v>1.3.3.6.01.01</v>
          </cell>
          <cell r="S731" t="str">
            <v>R.B. SGP-Propósito General-Deporte y recreación 11/12</v>
          </cell>
        </row>
        <row r="732">
          <cell r="O732">
            <v>0</v>
          </cell>
          <cell r="P732">
            <v>0</v>
          </cell>
          <cell r="R732" t="str">
            <v>1.3.3.6.01.02</v>
          </cell>
          <cell r="S732" t="str">
            <v>R.B. SGP-Propósito General-Deporte y recreación 12/12</v>
          </cell>
        </row>
        <row r="733">
          <cell r="O733">
            <v>0</v>
          </cell>
          <cell r="P733">
            <v>0</v>
          </cell>
          <cell r="R733" t="str">
            <v>1.3.3.6.01.03</v>
          </cell>
          <cell r="S733" t="str">
            <v>R.B. SGP-Educación-Prestación de servicios cuota de administración CSF</v>
          </cell>
        </row>
        <row r="734">
          <cell r="O734">
            <v>0</v>
          </cell>
          <cell r="P734">
            <v>0</v>
          </cell>
          <cell r="R734" t="str">
            <v>1.3.3.6.01.04</v>
          </cell>
          <cell r="S734" t="str">
            <v>R.B. SGP-Educación-Prestación de servicios CSF</v>
          </cell>
        </row>
        <row r="735">
          <cell r="O735">
            <v>0</v>
          </cell>
          <cell r="P735">
            <v>0</v>
          </cell>
          <cell r="R735" t="str">
            <v>1.3.3.6.01.05</v>
          </cell>
          <cell r="S735" t="str">
            <v>R.B. SGP-Educación-Prestación de servicios SSF</v>
          </cell>
        </row>
        <row r="736">
          <cell r="O736">
            <v>0</v>
          </cell>
          <cell r="P736">
            <v>0</v>
          </cell>
          <cell r="R736" t="str">
            <v>1.3.3.6.02.01</v>
          </cell>
          <cell r="S736" t="str">
            <v>R.B. SGP-Propósito General-Cultura 11/12</v>
          </cell>
        </row>
        <row r="737">
          <cell r="O737">
            <v>0</v>
          </cell>
          <cell r="P737">
            <v>0</v>
          </cell>
          <cell r="R737" t="str">
            <v>1.3.3.6.02.02</v>
          </cell>
          <cell r="S737" t="str">
            <v>R.B. SGP-Propósito General-Cultura 12/12</v>
          </cell>
        </row>
        <row r="738">
          <cell r="O738">
            <v>0</v>
          </cell>
          <cell r="P738">
            <v>0</v>
          </cell>
          <cell r="R738" t="str">
            <v>1.3.3.6.03</v>
          </cell>
          <cell r="S738" t="str">
            <v>R.B. SGP-Educación-Calidad  por matrícula oficial</v>
          </cell>
        </row>
        <row r="739">
          <cell r="O739">
            <v>0</v>
          </cell>
          <cell r="P739">
            <v>0</v>
          </cell>
          <cell r="R739" t="str">
            <v>1.3.3.6.03.01</v>
          </cell>
          <cell r="S739" t="str">
            <v>R.B. SGP-Propósito General-Propósito general Libre inversión 11/12</v>
          </cell>
        </row>
        <row r="740">
          <cell r="O740">
            <v>0</v>
          </cell>
          <cell r="P740">
            <v>0</v>
          </cell>
          <cell r="R740" t="str">
            <v>1.3.3.6.03.02</v>
          </cell>
          <cell r="S740" t="str">
            <v>R.B. SGP-Propósito General-Propósito general Libre inversión 12/12</v>
          </cell>
        </row>
        <row r="741">
          <cell r="O741">
            <v>0</v>
          </cell>
          <cell r="P741">
            <v>0</v>
          </cell>
          <cell r="R741" t="str">
            <v>1.3.3.6.04</v>
          </cell>
          <cell r="S741" t="str">
            <v>R.B. SGP-Educación-Calidad  por gratuidad</v>
          </cell>
        </row>
        <row r="742">
          <cell r="O742">
            <v>0</v>
          </cell>
          <cell r="P742">
            <v>0</v>
          </cell>
          <cell r="R742" t="str">
            <v>1.3.3.7.01.01</v>
          </cell>
          <cell r="S742" t="str">
            <v>R.B. SGP-Asignación Especial-Programas de alimentación escolar 11/12</v>
          </cell>
        </row>
        <row r="743">
          <cell r="O743">
            <v>0</v>
          </cell>
          <cell r="P743">
            <v>0</v>
          </cell>
          <cell r="R743" t="str">
            <v>1.3.3.7.01.02</v>
          </cell>
          <cell r="S743" t="str">
            <v>R.B. SGP-Asignación Especial-Programas de alimentación escolar 12/12</v>
          </cell>
        </row>
        <row r="744">
          <cell r="O744">
            <v>0</v>
          </cell>
          <cell r="P744">
            <v>0</v>
          </cell>
          <cell r="R744" t="str">
            <v>1.3.3.7.01.03</v>
          </cell>
          <cell r="S744" t="str">
            <v>R.B. SGP-Salud-Régimen subsidiado SSF 11/12</v>
          </cell>
        </row>
        <row r="745">
          <cell r="O745">
            <v>0</v>
          </cell>
          <cell r="P745">
            <v>0</v>
          </cell>
          <cell r="R745" t="str">
            <v>1.3.3.7.01.04</v>
          </cell>
          <cell r="S745" t="str">
            <v>R.B. SGP-Salud-Régimen subsidiado SSF 12/12</v>
          </cell>
        </row>
        <row r="746">
          <cell r="O746">
            <v>0</v>
          </cell>
          <cell r="P746">
            <v>0</v>
          </cell>
          <cell r="R746" t="str">
            <v>1.3.3.7.02.01</v>
          </cell>
          <cell r="S746" t="str">
            <v>R.B. SGP-Salud-Salud pública 11/12</v>
          </cell>
        </row>
        <row r="747">
          <cell r="O747">
            <v>0</v>
          </cell>
          <cell r="P747">
            <v>0</v>
          </cell>
          <cell r="R747" t="str">
            <v>1.3.3.7.02.02</v>
          </cell>
          <cell r="S747" t="str">
            <v>R.B. SGP-Salud-Salud pública 12/12</v>
          </cell>
        </row>
        <row r="748">
          <cell r="O748">
            <v>0</v>
          </cell>
          <cell r="P748">
            <v>0</v>
          </cell>
          <cell r="R748" t="str">
            <v>1.3.3.7.03.01</v>
          </cell>
          <cell r="S748" t="str">
            <v>R.B. SGP-Asignación-Atención integral de la primera infancia-Deporte</v>
          </cell>
        </row>
        <row r="749">
          <cell r="O749">
            <v>0</v>
          </cell>
          <cell r="P749">
            <v>0</v>
          </cell>
          <cell r="R749" t="str">
            <v>1.3.3.7.03.02</v>
          </cell>
          <cell r="S749" t="str">
            <v>R.B. SGP-Asignación-Atención integral de la primera infancia-Educación</v>
          </cell>
        </row>
        <row r="750">
          <cell r="O750">
            <v>0</v>
          </cell>
          <cell r="P750">
            <v>0</v>
          </cell>
          <cell r="R750" t="str">
            <v>1.3.3.7.03.03</v>
          </cell>
          <cell r="S750" t="str">
            <v>R.B. SGP-Asignación-Atención integral de la primera infancia-Gobierno</v>
          </cell>
        </row>
        <row r="751">
          <cell r="O751">
            <v>0</v>
          </cell>
          <cell r="P751">
            <v>0</v>
          </cell>
          <cell r="R751" t="str">
            <v>1.3.3.8.00.01</v>
          </cell>
          <cell r="S751" t="str">
            <v>R.B. SGP-Agua potable y saneamiento básico 11/12</v>
          </cell>
        </row>
        <row r="752">
          <cell r="O752">
            <v>0</v>
          </cell>
          <cell r="P752">
            <v>0</v>
          </cell>
          <cell r="R752" t="str">
            <v>1.3.3.8.00.02</v>
          </cell>
          <cell r="S752" t="str">
            <v>R.B. SGP-Agua potable y saneamiento básico 12/12</v>
          </cell>
        </row>
        <row r="753">
          <cell r="O753">
            <v>0</v>
          </cell>
          <cell r="P753">
            <v>0</v>
          </cell>
          <cell r="R753" t="str">
            <v>1.3.3.8.01.01</v>
          </cell>
          <cell r="S753" t="str">
            <v>R.B. SGP-Propósito General-Deporte y recreación 11/12</v>
          </cell>
        </row>
        <row r="754">
          <cell r="O754">
            <v>0</v>
          </cell>
          <cell r="P754">
            <v>0</v>
          </cell>
          <cell r="R754" t="str">
            <v>1.3.3.8.01.02</v>
          </cell>
          <cell r="S754" t="str">
            <v>R.B. SGP-Propósito General-Deporte y recreación 12/12</v>
          </cell>
        </row>
        <row r="755">
          <cell r="O755">
            <v>0</v>
          </cell>
          <cell r="P755">
            <v>0</v>
          </cell>
          <cell r="R755" t="str">
            <v>1.3.3.8.02.01</v>
          </cell>
          <cell r="S755" t="str">
            <v>R.B. SGP-Propósito General-Cultura 11/12</v>
          </cell>
        </row>
        <row r="756">
          <cell r="O756">
            <v>0</v>
          </cell>
          <cell r="P756">
            <v>0</v>
          </cell>
          <cell r="R756" t="str">
            <v>1.3.3.8.02.02</v>
          </cell>
          <cell r="S756" t="str">
            <v>R.B. SGP-Propósito General-Cultura 12/12</v>
          </cell>
        </row>
        <row r="757">
          <cell r="O757">
            <v>0</v>
          </cell>
          <cell r="P757">
            <v>0</v>
          </cell>
          <cell r="R757" t="str">
            <v>1.3.3.8.03.01</v>
          </cell>
          <cell r="S757" t="str">
            <v>R.B. SGP-Propósito General-Libre inversión 11/12</v>
          </cell>
        </row>
        <row r="758">
          <cell r="O758">
            <v>0</v>
          </cell>
          <cell r="P758">
            <v>0</v>
          </cell>
          <cell r="R758" t="str">
            <v>1.3.3.8.03.02</v>
          </cell>
          <cell r="S758" t="str">
            <v>R.B. SGP-Propósito General-Libre inversión 12/12</v>
          </cell>
        </row>
        <row r="759">
          <cell r="O759">
            <v>0</v>
          </cell>
          <cell r="P759">
            <v>0</v>
          </cell>
          <cell r="R759" t="str">
            <v>1.3.3.9.01.01</v>
          </cell>
          <cell r="S759" t="str">
            <v>R.B. Disposición de activos</v>
          </cell>
        </row>
        <row r="760">
          <cell r="O760">
            <v>0</v>
          </cell>
          <cell r="P760">
            <v>0</v>
          </cell>
          <cell r="R760" t="str">
            <v>1.3.3.9.01.02</v>
          </cell>
          <cell r="S760" t="str">
            <v>R.B. Disposición de activos-Fonpet</v>
          </cell>
        </row>
        <row r="761">
          <cell r="O761">
            <v>0</v>
          </cell>
          <cell r="P761">
            <v>0</v>
          </cell>
          <cell r="R761" t="str">
            <v>1.3.3.9.01.03</v>
          </cell>
          <cell r="S761" t="str">
            <v>R.B. SGP-Asignación Especial-Programas de alimentación escolar 11/12</v>
          </cell>
        </row>
        <row r="762">
          <cell r="O762">
            <v>0</v>
          </cell>
          <cell r="P762">
            <v>0</v>
          </cell>
          <cell r="R762" t="str">
            <v>1.3.3.9.01.04</v>
          </cell>
          <cell r="S762" t="str">
            <v>R.B. SGP-Asignación Especial-Programas de alimentación escolar 12/12</v>
          </cell>
        </row>
        <row r="763">
          <cell r="O763">
            <v>0</v>
          </cell>
          <cell r="P763">
            <v>0</v>
          </cell>
          <cell r="R763" t="str">
            <v>1.3.3.9.03</v>
          </cell>
          <cell r="S763" t="str">
            <v>R.B. Dividendos y utilidades por otras inversiones de capital</v>
          </cell>
        </row>
        <row r="764">
          <cell r="O764">
            <v>0</v>
          </cell>
          <cell r="P764">
            <v>0</v>
          </cell>
          <cell r="R764" t="str">
            <v>1.3.3.9.03.01</v>
          </cell>
          <cell r="S764" t="str">
            <v>R.B. SGP-Asignación-Atención integral de la primera infancia-Deporte</v>
          </cell>
        </row>
        <row r="765">
          <cell r="O765">
            <v>0</v>
          </cell>
          <cell r="P765">
            <v>0</v>
          </cell>
          <cell r="R765" t="str">
            <v>1.3.3.9.03.02</v>
          </cell>
          <cell r="S765" t="str">
            <v>R.B. SGP-Asignación-Atención integral de la primera infancia-Educación</v>
          </cell>
        </row>
        <row r="766">
          <cell r="O766">
            <v>0</v>
          </cell>
          <cell r="P766">
            <v>0</v>
          </cell>
          <cell r="R766" t="str">
            <v>1.3.3.9.03.03</v>
          </cell>
          <cell r="S766" t="str">
            <v>R.B. SGP-Asignación-Atención integral de la primera infancia-Gobierno</v>
          </cell>
        </row>
        <row r="767">
          <cell r="O767">
            <v>0</v>
          </cell>
          <cell r="P767">
            <v>0</v>
          </cell>
          <cell r="R767" t="str">
            <v>1.3.3.9.05</v>
          </cell>
          <cell r="S767" t="str">
            <v>R.B. Recursos de crédito interno</v>
          </cell>
        </row>
        <row r="768">
          <cell r="O768">
            <v>0</v>
          </cell>
          <cell r="P768">
            <v>0</v>
          </cell>
          <cell r="R768" t="str">
            <v>1.3.3.9.06.01</v>
          </cell>
          <cell r="S768" t="str">
            <v xml:space="preserve">R.B PSA - Pago Servicios Ambientales </v>
          </cell>
        </row>
        <row r="769">
          <cell r="O769">
            <v>0</v>
          </cell>
          <cell r="P769">
            <v>0</v>
          </cell>
          <cell r="R769" t="str">
            <v>1.3.3.9.06.02</v>
          </cell>
          <cell r="S769" t="str">
            <v>R.B. Donación empleados  para seguridad alimentaria-covid -19 </v>
          </cell>
        </row>
        <row r="770">
          <cell r="O770">
            <v>0</v>
          </cell>
          <cell r="P770">
            <v>0</v>
          </cell>
          <cell r="R770" t="str">
            <v>1.3.3.9.07.01</v>
          </cell>
          <cell r="S770" t="str">
            <v xml:space="preserve">R.B. Convenio COID1267/20 Mindeporte </v>
          </cell>
        </row>
        <row r="771">
          <cell r="O771">
            <v>0</v>
          </cell>
          <cell r="P771">
            <v>0</v>
          </cell>
          <cell r="R771" t="str">
            <v>1.3.3.9.07.02</v>
          </cell>
          <cell r="S771" t="str">
            <v>R.B Resolución 3241/2018 (Premio Nal. De Bibliotecas Públicas "Daniel Samper Ortega")</v>
          </cell>
        </row>
        <row r="772">
          <cell r="O772">
            <v>0</v>
          </cell>
          <cell r="P772">
            <v>0</v>
          </cell>
          <cell r="R772" t="str">
            <v>1.3.3.9.07.03</v>
          </cell>
          <cell r="S772" t="str">
            <v>R.B. recursos emcali - conpes 3858/16 - CUR 625/19</v>
          </cell>
        </row>
        <row r="773">
          <cell r="O773">
            <v>0</v>
          </cell>
          <cell r="P773">
            <v>0</v>
          </cell>
          <cell r="R773" t="str">
            <v>1.3.3.9.07.04</v>
          </cell>
          <cell r="S773" t="str">
            <v>R.B. recursos emcali - conpes 3858/16 - CUR 626/19</v>
          </cell>
        </row>
        <row r="774">
          <cell r="O774">
            <v>0</v>
          </cell>
          <cell r="P774">
            <v>0</v>
          </cell>
          <cell r="R774" t="str">
            <v>1.3.3.9.07.05</v>
          </cell>
          <cell r="S774" t="str">
            <v>R.B. recursos emcali - conpes 3858/16 - CUR 627/19</v>
          </cell>
        </row>
        <row r="775">
          <cell r="O775">
            <v>0</v>
          </cell>
          <cell r="P775">
            <v>0</v>
          </cell>
          <cell r="R775" t="str">
            <v>1.3.3.9.07.06</v>
          </cell>
          <cell r="S775" t="str">
            <v>R.B. recursos emcali - conpes 3858/16 - CUR 880/19</v>
          </cell>
        </row>
        <row r="776">
          <cell r="O776">
            <v>0</v>
          </cell>
          <cell r="P776">
            <v>0</v>
          </cell>
          <cell r="R776" t="str">
            <v>1.3.3.9.07.07</v>
          </cell>
          <cell r="S776" t="str">
            <v>R.B. recursos emcali - conpes 3858/16 - CUR 881/19</v>
          </cell>
        </row>
        <row r="777">
          <cell r="O777">
            <v>0</v>
          </cell>
          <cell r="P777">
            <v>0</v>
          </cell>
          <cell r="R777" t="str">
            <v>1.3.3.9.07.08</v>
          </cell>
          <cell r="S777" t="str">
            <v>R.B. recursos emcali - conpes 3858/16-  CUR 882/19</v>
          </cell>
        </row>
        <row r="778">
          <cell r="O778">
            <v>0</v>
          </cell>
          <cell r="P778">
            <v>0</v>
          </cell>
          <cell r="R778" t="str">
            <v>1.3.3.9.07.09</v>
          </cell>
          <cell r="S778" t="str">
            <v>R.B. DPS - ALAMEDA</v>
          </cell>
        </row>
        <row r="779">
          <cell r="O779">
            <v>0</v>
          </cell>
          <cell r="P779">
            <v>0</v>
          </cell>
          <cell r="R779" t="str">
            <v>1.3.3.9.07.10</v>
          </cell>
          <cell r="S779" t="str">
            <v>R.B. CUR 051/17 EMCALI SSF</v>
          </cell>
        </row>
        <row r="780">
          <cell r="O780">
            <v>0</v>
          </cell>
          <cell r="P780">
            <v>0</v>
          </cell>
          <cell r="R780" t="str">
            <v>1.3.3.9.07.11</v>
          </cell>
          <cell r="S780" t="str">
            <v>R.B.  CUR 016/18EMCALI SSF</v>
          </cell>
        </row>
        <row r="781">
          <cell r="O781">
            <v>0</v>
          </cell>
          <cell r="P781">
            <v>0</v>
          </cell>
          <cell r="R781" t="str">
            <v>1.3.3.9.08.01</v>
          </cell>
          <cell r="S781" t="str">
            <v>R.B. Fund for cities of services</v>
          </cell>
        </row>
        <row r="782">
          <cell r="O782">
            <v>0</v>
          </cell>
          <cell r="P782">
            <v>0</v>
          </cell>
          <cell r="R782" t="str">
            <v>1.3.3.9.09</v>
          </cell>
          <cell r="S782" t="str">
            <v>R.B. Recuperación de cartera - préstamos</v>
          </cell>
        </row>
        <row r="783">
          <cell r="O783">
            <v>0</v>
          </cell>
          <cell r="P783">
            <v>0</v>
          </cell>
          <cell r="R783" t="str">
            <v>1.3.3.9.09.01</v>
          </cell>
          <cell r="S783" t="str">
            <v>R.B. Recuperación de cartera capital  - préstamos Fondo Solidario y de Oportunidades</v>
          </cell>
        </row>
        <row r="784">
          <cell r="O784">
            <v>0</v>
          </cell>
          <cell r="P784">
            <v>0</v>
          </cell>
          <cell r="R784" t="str">
            <v>1.3.3.9.09.02</v>
          </cell>
          <cell r="S784" t="str">
            <v>R.B. Recuperación de cartera Intereses  - préstamos Fondo Solidario y de Oportunidades</v>
          </cell>
        </row>
        <row r="785">
          <cell r="O785">
            <v>0</v>
          </cell>
          <cell r="P785">
            <v>0</v>
          </cell>
          <cell r="R785" t="str">
            <v>1.3.3.9.10</v>
          </cell>
          <cell r="S785" t="str">
            <v>R.B Retiros FONPET</v>
          </cell>
        </row>
        <row r="786">
          <cell r="O786">
            <v>0</v>
          </cell>
          <cell r="P786">
            <v>0</v>
          </cell>
          <cell r="R786" t="str">
            <v>1.3.3.9.10.01</v>
          </cell>
          <cell r="S786" t="str">
            <v xml:space="preserve">R.B. Retiros FONPET Educación excedentes </v>
          </cell>
        </row>
        <row r="787">
          <cell r="O787">
            <v>0</v>
          </cell>
          <cell r="P787">
            <v>0</v>
          </cell>
          <cell r="R787" t="str">
            <v>1.3.3.9.10.01</v>
          </cell>
          <cell r="S787" t="str">
            <v xml:space="preserve">R.B. Retiros FONPET Educación excedentes </v>
          </cell>
        </row>
        <row r="788">
          <cell r="O788">
            <v>0</v>
          </cell>
          <cell r="P788">
            <v>0</v>
          </cell>
          <cell r="R788" t="str">
            <v>1.3.3.9.11.01</v>
          </cell>
          <cell r="S788" t="str">
            <v>R.B. Reintegro Y Otros Recursos No Apropiado Libre Destinación</v>
          </cell>
        </row>
        <row r="789">
          <cell r="O789">
            <v>0</v>
          </cell>
          <cell r="P789">
            <v>0</v>
          </cell>
          <cell r="R789" t="str">
            <v>1.3.3.9.11.02</v>
          </cell>
          <cell r="S789" t="str">
            <v>R.B Reintegros SGP Propósito General-Otros Sectores</v>
          </cell>
        </row>
        <row r="790">
          <cell r="O790">
            <v>0</v>
          </cell>
          <cell r="P790">
            <v>0</v>
          </cell>
          <cell r="R790" t="str">
            <v>1.3.3.9.11.03</v>
          </cell>
          <cell r="S790" t="str">
            <v>R.B Reintegros S.G.P. Sector Educación-Prestación Servicios</v>
          </cell>
        </row>
        <row r="791">
          <cell r="O791">
            <v>0</v>
          </cell>
          <cell r="P791">
            <v>0</v>
          </cell>
          <cell r="R791" t="str">
            <v>1.3.3.9.11.04</v>
          </cell>
          <cell r="S791" t="str">
            <v>R.B. Reintegros S.G.P. Sector Educación-Calidad</v>
          </cell>
        </row>
        <row r="792">
          <cell r="O792">
            <v>0</v>
          </cell>
          <cell r="P792">
            <v>0</v>
          </cell>
          <cell r="R792" t="str">
            <v>1.3.3.9.11.05</v>
          </cell>
          <cell r="S792" t="str">
            <v>R.B. Reintegros SGP Agua Potable</v>
          </cell>
        </row>
        <row r="793">
          <cell r="O793">
            <v>0</v>
          </cell>
          <cell r="P793">
            <v>0</v>
          </cell>
          <cell r="R793" t="str">
            <v>1.3.3.9.11.06</v>
          </cell>
          <cell r="S793" t="str">
            <v>R.B. SGP Restitución Agua Potable y Saneamiento Básico</v>
          </cell>
        </row>
        <row r="794">
          <cell r="O794">
            <v>0</v>
          </cell>
          <cell r="P794">
            <v>0</v>
          </cell>
          <cell r="R794" t="str">
            <v>1.3.3.9.11.08</v>
          </cell>
          <cell r="S794" t="str">
            <v>R.B. Reintegros Estampilla Prodesarrollo Urbano  (10% Equidad de Genero)</v>
          </cell>
        </row>
        <row r="795">
          <cell r="O795">
            <v>0</v>
          </cell>
          <cell r="P795">
            <v>0</v>
          </cell>
          <cell r="R795" t="str">
            <v>1.3.3.11.07.11</v>
          </cell>
          <cell r="S795" t="str">
            <v>R.B.Transferencia Fondo Especial de Vivienda</v>
          </cell>
        </row>
        <row r="796">
          <cell r="O796">
            <v>0</v>
          </cell>
          <cell r="P796">
            <v>0</v>
          </cell>
          <cell r="R796" t="str">
            <v>1.3.3.11.08.08</v>
          </cell>
          <cell r="S796" t="str">
            <v>Resolución 2388/2022 Premio Nacional De Bibliotecas Públicas "Daniel Samper Ortega" 2022</v>
          </cell>
        </row>
        <row r="797">
          <cell r="O797">
            <v>0</v>
          </cell>
          <cell r="P797">
            <v>0</v>
          </cell>
          <cell r="R797" t="str">
            <v>1.3.3.11.11.12</v>
          </cell>
          <cell r="S797" t="str">
            <v>R.B. Reintegros Sobretasa Bomberil</v>
          </cell>
        </row>
        <row r="798">
          <cell r="O798">
            <v>0</v>
          </cell>
          <cell r="P798">
            <v>0</v>
          </cell>
          <cell r="R798" t="str">
            <v>1.3.3.11.11.13</v>
          </cell>
          <cell r="S798" t="str">
            <v>R.B. Reintegros Sobretasa Gasolina-Malla Vial</v>
          </cell>
        </row>
        <row r="799">
          <cell r="O799">
            <v>0</v>
          </cell>
          <cell r="P799">
            <v>0</v>
          </cell>
          <cell r="R799" t="str">
            <v>A.1.2.3.2.09.01</v>
          </cell>
          <cell r="S799" t="str">
            <v>Contribución y recargos valorización</v>
          </cell>
        </row>
        <row r="800">
          <cell r="O800">
            <v>0</v>
          </cell>
          <cell r="P800">
            <v>0</v>
          </cell>
          <cell r="R800" t="str">
            <v>A.1.2.3.2.09.02</v>
          </cell>
          <cell r="S800" t="str">
            <v>Contribución valorizacion nuevo plan de obras</v>
          </cell>
        </row>
        <row r="801">
          <cell r="O801">
            <v>0</v>
          </cell>
          <cell r="P801">
            <v>0</v>
          </cell>
          <cell r="R801" t="str">
            <v>A.1.2.3.2.09.04</v>
          </cell>
          <cell r="S801" t="str">
            <v>Participación en la Plusvalía</v>
          </cell>
        </row>
        <row r="802">
          <cell r="O802">
            <v>0</v>
          </cell>
          <cell r="P802">
            <v>0</v>
          </cell>
          <cell r="R802" t="str">
            <v>A.1.2.3.2.09.05</v>
          </cell>
          <cell r="S802" t="str">
            <v>Concurso Económico - Estratificación</v>
          </cell>
        </row>
        <row r="803">
          <cell r="O803">
            <v>0</v>
          </cell>
          <cell r="P803">
            <v>0</v>
          </cell>
          <cell r="R803" t="str">
            <v>A.1.2.3.2.09.06</v>
          </cell>
          <cell r="S803" t="str">
            <v>Cuotas de auditaje</v>
          </cell>
        </row>
        <row r="804">
          <cell r="O804">
            <v>0</v>
          </cell>
          <cell r="P804">
            <v>0</v>
          </cell>
          <cell r="R804" t="str">
            <v>A.1.3.3.11.03</v>
          </cell>
          <cell r="S804" t="str">
            <v>R.B. Dividendos y utilidades por otras inversiones de capital</v>
          </cell>
        </row>
        <row r="805">
          <cell r="O805">
            <v>0</v>
          </cell>
          <cell r="P805">
            <v>0</v>
          </cell>
          <cell r="R805" t="str">
            <v>A.1.3.3.4.04</v>
          </cell>
          <cell r="S805" t="str">
            <v>R.B. Tasas retributivas</v>
          </cell>
        </row>
        <row r="806">
          <cell r="O806">
            <v>0</v>
          </cell>
          <cell r="P806">
            <v>0</v>
          </cell>
          <cell r="R806" t="str">
            <v>F.1.3.3.1.00</v>
          </cell>
          <cell r="S806" t="str">
            <v>R.B. R.F. Ingresos Corrientes de Libre Destinación</v>
          </cell>
        </row>
        <row r="807">
          <cell r="O807">
            <v>0</v>
          </cell>
          <cell r="P807">
            <v>0</v>
          </cell>
          <cell r="R807" t="str">
            <v>F.1.3.3.2.00.08</v>
          </cell>
          <cell r="S807" t="str">
            <v>R.B. R.F. Aportes urbanísticos por mayor edificabilidad</v>
          </cell>
        </row>
        <row r="808">
          <cell r="O808">
            <v>0</v>
          </cell>
          <cell r="P808">
            <v>0</v>
          </cell>
          <cell r="R808" t="str">
            <v>F.1.3.3.2.00.10</v>
          </cell>
          <cell r="S808" t="str">
            <v>R.B. R.F. Fondo de Promoción de la Movilidad Sostenible</v>
          </cell>
        </row>
        <row r="809">
          <cell r="O809">
            <v>0</v>
          </cell>
          <cell r="P809">
            <v>0</v>
          </cell>
          <cell r="R809" t="str">
            <v>F.1.3.3.2.00.17</v>
          </cell>
          <cell r="S809" t="str">
            <v>R.B. R.F. Sobretasa Gasol. Malla vial</v>
          </cell>
        </row>
        <row r="810">
          <cell r="O810">
            <v>0</v>
          </cell>
          <cell r="P810">
            <v>0</v>
          </cell>
          <cell r="R810" t="str">
            <v>F.1.3.3.2.00.18</v>
          </cell>
          <cell r="S810" t="str">
            <v>R.B.R.F. Sobretasa Gasolina 97%(15%) S.I.T.M</v>
          </cell>
        </row>
        <row r="811">
          <cell r="O811">
            <v>0</v>
          </cell>
          <cell r="P811">
            <v>0</v>
          </cell>
          <cell r="R811" t="str">
            <v>F.1.3.3.2.00.20</v>
          </cell>
          <cell r="S811" t="str">
            <v>R.B. R.F. Telefonía Acdo 357/13</v>
          </cell>
        </row>
        <row r="812">
          <cell r="O812">
            <v>0</v>
          </cell>
          <cell r="P812">
            <v>0</v>
          </cell>
          <cell r="R812" t="str">
            <v>F.1.3.3.2.00.21</v>
          </cell>
          <cell r="S812" t="str">
            <v xml:space="preserve">R.B. R.F. Convenio 077-21 CVC-DAGMA </v>
          </cell>
        </row>
        <row r="813">
          <cell r="O813">
            <v>0</v>
          </cell>
          <cell r="P813">
            <v>0</v>
          </cell>
          <cell r="R813" t="str">
            <v>F.1.3.3.2.00.22</v>
          </cell>
          <cell r="S813" t="str">
            <v xml:space="preserve">R.B.R.F. ICLD Cuentas maestras sector educación A.E. </v>
          </cell>
        </row>
        <row r="814">
          <cell r="O814">
            <v>0</v>
          </cell>
          <cell r="P814">
            <v>0</v>
          </cell>
          <cell r="R814" t="str">
            <v>F.1.3.3.2.00.23</v>
          </cell>
          <cell r="S814" t="str">
            <v>R.B. R.F. Fondo Contingencias-Fiducia</v>
          </cell>
        </row>
        <row r="815">
          <cell r="O815">
            <v>0</v>
          </cell>
          <cell r="P815">
            <v>0</v>
          </cell>
          <cell r="R815" t="str">
            <v>F.1.3.3.2.00.25</v>
          </cell>
          <cell r="S815" t="str">
            <v>R.B. R.F. Contribución fondo especial de intervenidas</v>
          </cell>
        </row>
        <row r="816">
          <cell r="O816">
            <v>0</v>
          </cell>
          <cell r="P816">
            <v>0</v>
          </cell>
          <cell r="R816" t="str">
            <v>F.1.3.3.2.00.26</v>
          </cell>
          <cell r="S816" t="str">
            <v>R.B. R.F. C.M. Fondo GRED  (Cuentas Maestras Fondo GRED)</v>
          </cell>
        </row>
        <row r="817">
          <cell r="O817">
            <v>0</v>
          </cell>
          <cell r="P817">
            <v>0</v>
          </cell>
          <cell r="R817" t="str">
            <v>F.1.3.3.2.00.29</v>
          </cell>
          <cell r="S817" t="str">
            <v>R.B.R.F. Sobretasa Gasolina S.I.T.M. MIO</v>
          </cell>
        </row>
        <row r="818">
          <cell r="O818">
            <v>0</v>
          </cell>
          <cell r="P818">
            <v>0</v>
          </cell>
          <cell r="R818" t="str">
            <v>F.1.3.3.3.03.01</v>
          </cell>
          <cell r="S818" t="str">
            <v>R.B. R.F. Impuesto de Circulación y Tránsito Sobre Vehículos de Servicio Público - S.I.T.MIO</v>
          </cell>
        </row>
        <row r="819">
          <cell r="O819">
            <v>0</v>
          </cell>
          <cell r="P819">
            <v>0</v>
          </cell>
          <cell r="R819" t="str">
            <v>F.1.3.3.3.03.02</v>
          </cell>
          <cell r="S819" t="str">
            <v>R.B. R.F. Impuesto de Circulación y Tránsito Sobre Vehículos de Servicio Público - Tradicional</v>
          </cell>
        </row>
        <row r="820">
          <cell r="O820">
            <v>0</v>
          </cell>
          <cell r="P820">
            <v>0</v>
          </cell>
          <cell r="R820" t="str">
            <v>F.1.3.3.3.12</v>
          </cell>
          <cell r="S820" t="str">
            <v>R.B. R.F. Impuesto de espectáculos públicos nacional con destino al deporte</v>
          </cell>
        </row>
        <row r="821">
          <cell r="O821">
            <v>0</v>
          </cell>
          <cell r="P821">
            <v>0</v>
          </cell>
          <cell r="R821" t="str">
            <v>F.1.3.3.3.14.01</v>
          </cell>
          <cell r="S821" t="str">
            <v>R.B. R.F. Impuesto de Alumbrado Público - Predio Lotes</v>
          </cell>
        </row>
        <row r="822">
          <cell r="O822">
            <v>0</v>
          </cell>
          <cell r="P822">
            <v>0</v>
          </cell>
          <cell r="R822" t="str">
            <v>F.1.3.3.3.14.02</v>
          </cell>
          <cell r="S822" t="str">
            <v>R.B. R.F. Impuesto de Alumbrado Público EMCALI y Otros Comercializadores</v>
          </cell>
        </row>
        <row r="823">
          <cell r="O823">
            <v>0</v>
          </cell>
          <cell r="P823">
            <v>0</v>
          </cell>
          <cell r="R823" t="str">
            <v>F.1.3.3.3.14.03</v>
          </cell>
          <cell r="S823" t="str">
            <v>R.B. R.F. Alumbrado EMCALI (10% navideño)</v>
          </cell>
        </row>
        <row r="824">
          <cell r="O824">
            <v>0</v>
          </cell>
          <cell r="P824">
            <v>0</v>
          </cell>
          <cell r="R824" t="str">
            <v>F.1.3.3.3.14.04</v>
          </cell>
          <cell r="S824" t="str">
            <v>R.B. R.F. Impuesto de Alumbrado Público Liquidación Directa</v>
          </cell>
        </row>
        <row r="825">
          <cell r="O825">
            <v>0</v>
          </cell>
          <cell r="P825">
            <v>0</v>
          </cell>
          <cell r="R825" t="str">
            <v>F.1.3.3.3.15</v>
          </cell>
          <cell r="S825" t="str">
            <v>R.B. R.F. Sobretasa Bomberil</v>
          </cell>
        </row>
        <row r="826">
          <cell r="O826">
            <v>0</v>
          </cell>
          <cell r="P826">
            <v>0</v>
          </cell>
          <cell r="R826" t="str">
            <v>F.1.3.3.3.18</v>
          </cell>
          <cell r="S826" t="str">
            <v>R.B. R.F. Sobretasa de solidaridad servicios públicos acueducto, aseo y alcantarillado</v>
          </cell>
        </row>
        <row r="827">
          <cell r="O827">
            <v>0</v>
          </cell>
          <cell r="P827">
            <v>0</v>
          </cell>
          <cell r="R827" t="str">
            <v>F.1.3.3.3.19.01</v>
          </cell>
          <cell r="S827" t="str">
            <v>R.B. R.F. Tasa prodeporte 10% Alimentacion y transporte</v>
          </cell>
        </row>
        <row r="828">
          <cell r="O828">
            <v>0</v>
          </cell>
          <cell r="P828">
            <v>0</v>
          </cell>
          <cell r="R828" t="str">
            <v>F.1.3.3.3.19.02</v>
          </cell>
          <cell r="S828" t="str">
            <v>R.B. R.F. Tasa prodeporte 90% Manifestaciones deportivas y recreativas</v>
          </cell>
        </row>
        <row r="829">
          <cell r="O829">
            <v>0</v>
          </cell>
          <cell r="P829">
            <v>0</v>
          </cell>
          <cell r="R829" t="str">
            <v>F.1.3.3.3.20.01</v>
          </cell>
          <cell r="S829" t="str">
            <v>R.B. R.F. Estampilla Procultura</v>
          </cell>
        </row>
        <row r="830">
          <cell r="O830">
            <v>0</v>
          </cell>
          <cell r="P830">
            <v>0</v>
          </cell>
          <cell r="R830" t="str">
            <v>F.1.3.3.3.20.02</v>
          </cell>
          <cell r="S830" t="str">
            <v>R.B. R.F. Estampilla Procultura  Fonpet</v>
          </cell>
        </row>
        <row r="831">
          <cell r="O831">
            <v>0</v>
          </cell>
          <cell r="P831">
            <v>0</v>
          </cell>
          <cell r="R831" t="str">
            <v>F.1.3.3.3.20.03</v>
          </cell>
          <cell r="S831" t="str">
            <v>R.B.R.F.  Estampilla Procultura Ley 397/97 (seguridad social de los gestores culturales 10%)</v>
          </cell>
        </row>
        <row r="832">
          <cell r="O832">
            <v>0</v>
          </cell>
          <cell r="P832">
            <v>0</v>
          </cell>
          <cell r="R832" t="str">
            <v>F.1.3.3.3.20.04</v>
          </cell>
          <cell r="S832" t="str">
            <v>R.B. R.F. Estampilla Procultura Ley 1379/2010 (Red Nacional de bibliotecas 10%)</v>
          </cell>
        </row>
        <row r="833">
          <cell r="O833">
            <v>0</v>
          </cell>
          <cell r="P833">
            <v>0</v>
          </cell>
          <cell r="R833" t="str">
            <v>F.1.3.3.3.20.05</v>
          </cell>
          <cell r="S833" t="str">
            <v>R.B.R.F.  Estampilla Procultura Acuerdo 232 (conservacion patrimonio cultural 5%)</v>
          </cell>
        </row>
        <row r="834">
          <cell r="O834">
            <v>0</v>
          </cell>
          <cell r="P834">
            <v>0</v>
          </cell>
          <cell r="R834" t="str">
            <v>F.1.3.3.3.20.06</v>
          </cell>
          <cell r="S834" t="str">
            <v>R.B. R.F. Estampilla Procultura Acuerdo 0313 (fin inst popular de cultura 7% del 60%)</v>
          </cell>
        </row>
        <row r="835">
          <cell r="O835">
            <v>0</v>
          </cell>
          <cell r="P835">
            <v>0</v>
          </cell>
          <cell r="R835" t="str">
            <v>F.1.3.3.3.20.07</v>
          </cell>
          <cell r="S835" t="str">
            <v xml:space="preserve">R.B.R.F. Estampilla Procultura Fina.Inst.Univ.IPC </v>
          </cell>
        </row>
        <row r="836">
          <cell r="O836">
            <v>0</v>
          </cell>
          <cell r="P836">
            <v>0</v>
          </cell>
          <cell r="R836" t="str">
            <v>F.1.3.3.3.20.21</v>
          </cell>
          <cell r="S836" t="str">
            <v>R.B. R.F Estampilla para el bienestar del Adulto Mayor</v>
          </cell>
        </row>
        <row r="837">
          <cell r="O837">
            <v>0</v>
          </cell>
          <cell r="P837">
            <v>0</v>
          </cell>
          <cell r="R837" t="str">
            <v>F.1.3.3.3.20.22</v>
          </cell>
          <cell r="S837" t="str">
            <v>R.B.R.F. Estampilla para el bienestar del Adulto Mayor (FONPET - 20%)</v>
          </cell>
        </row>
        <row r="838">
          <cell r="O838">
            <v>0</v>
          </cell>
          <cell r="P838">
            <v>0</v>
          </cell>
          <cell r="R838" t="str">
            <v>F.1.3.3.3.20.42</v>
          </cell>
          <cell r="S838" t="str">
            <v>R.B.R.F. Estampilla Prodesarrollo Urbano (20%  primera infancia)</v>
          </cell>
        </row>
        <row r="839">
          <cell r="O839">
            <v>0</v>
          </cell>
          <cell r="P839">
            <v>0</v>
          </cell>
          <cell r="R839" t="str">
            <v>F.1.3.3.3.20.41</v>
          </cell>
          <cell r="S839" t="str">
            <v>R.B.R.F. Estampilla Prodesarrollo Fonpet 20%</v>
          </cell>
        </row>
        <row r="840">
          <cell r="O840">
            <v>0</v>
          </cell>
          <cell r="P840">
            <v>0</v>
          </cell>
          <cell r="R840" t="str">
            <v>F.1.3.3.3.20.43</v>
          </cell>
          <cell r="S840" t="str">
            <v>R.B.R.F. Estampilla Prodesarrollo Urbano  (10%  Bilinguismo Acuerdo 469/2019)</v>
          </cell>
        </row>
        <row r="841">
          <cell r="O841">
            <v>0</v>
          </cell>
          <cell r="P841">
            <v>0</v>
          </cell>
          <cell r="R841" t="str">
            <v>F.1.3.3.3.20.44</v>
          </cell>
          <cell r="S841" t="str">
            <v>R.B.R.F. Estampilla Prodesarrollo Urbano  (10% Equidad de Género)</v>
          </cell>
        </row>
        <row r="842">
          <cell r="O842">
            <v>0</v>
          </cell>
          <cell r="P842">
            <v>0</v>
          </cell>
          <cell r="R842" t="str">
            <v>F.1.3.3.3.20.45</v>
          </cell>
          <cell r="S842" t="str">
            <v>R.B.R.F. Estampilla Prodesarrollo Urbano  (10% Afro )</v>
          </cell>
        </row>
        <row r="843">
          <cell r="O843">
            <v>0</v>
          </cell>
          <cell r="P843">
            <v>0</v>
          </cell>
          <cell r="R843" t="str">
            <v>F.1.3.3.3.20.46</v>
          </cell>
          <cell r="S843" t="str">
            <v>R.B.R.F. Estampilla Prodesarrollo 10% Víctimas de Conflicto Armado</v>
          </cell>
        </row>
        <row r="844">
          <cell r="O844">
            <v>0</v>
          </cell>
          <cell r="P844">
            <v>0</v>
          </cell>
          <cell r="R844" t="str">
            <v>F.1.3.3.3.20.47</v>
          </cell>
          <cell r="S844" t="str">
            <v>R.B.R.F. Estampilla Prodesarrollo Urbano  (5% Alimentacion escolar)</v>
          </cell>
        </row>
        <row r="845">
          <cell r="O845">
            <v>0</v>
          </cell>
          <cell r="P845">
            <v>0</v>
          </cell>
          <cell r="R845" t="str">
            <v>F.1.3.3.3.20.48</v>
          </cell>
          <cell r="S845" t="str">
            <v>R.B.R.F. Estampilla Prodesarrollo Urbano  (5% Adulto mayor )</v>
          </cell>
        </row>
        <row r="846">
          <cell r="O846">
            <v>0</v>
          </cell>
          <cell r="P846">
            <v>0</v>
          </cell>
          <cell r="R846" t="str">
            <v>F.1.3.3.3.20.49</v>
          </cell>
          <cell r="S846" t="str">
            <v>R.B.R.F. Estampilla Prodesarrollo Urbano  (5% Discapacidad y enfermedades huerfanas)</v>
          </cell>
        </row>
        <row r="847">
          <cell r="O847">
            <v>0</v>
          </cell>
          <cell r="P847">
            <v>0</v>
          </cell>
          <cell r="R847" t="str">
            <v>F.1.3.3.3.20.50</v>
          </cell>
          <cell r="S847" t="str">
            <v>R.B.R.F. Estampilla Prodesarrollo Urbano  (5% Capital semilla)</v>
          </cell>
        </row>
        <row r="848">
          <cell r="O848">
            <v>0</v>
          </cell>
          <cell r="P848">
            <v>0</v>
          </cell>
          <cell r="R848" t="str">
            <v>F.1.3.3.3.20.56</v>
          </cell>
          <cell r="S848" t="str">
            <v>R.B.R.F. Estampilla Prodesarrollo Urbano 5% Otros Sectores Art.27 Acuerdo 0434/17</v>
          </cell>
        </row>
        <row r="849">
          <cell r="O849">
            <v>0</v>
          </cell>
          <cell r="P849">
            <v>0</v>
          </cell>
          <cell r="R849" t="str">
            <v>F.1.3.3.3.20.57</v>
          </cell>
          <cell r="S849" t="str">
            <v xml:space="preserve">R.B.R.F. Estampilla Prodesarrollo Urbano-Bilinguismo </v>
          </cell>
        </row>
        <row r="850">
          <cell r="O850">
            <v>0</v>
          </cell>
          <cell r="P850">
            <v>0</v>
          </cell>
          <cell r="R850" t="str">
            <v>F.1.3.3.3.20.58</v>
          </cell>
          <cell r="S850" t="str">
            <v xml:space="preserve">R.B.R.F.Estampilla Prodesarrollo Finan.Inst.Univ.IPC. </v>
          </cell>
        </row>
        <row r="851">
          <cell r="O851">
            <v>0</v>
          </cell>
          <cell r="P851">
            <v>0</v>
          </cell>
          <cell r="R851" t="str">
            <v>F.1.3.3.4.01</v>
          </cell>
          <cell r="S851" t="str">
            <v>R.B. R.F. Contribución sobre Contratos de Obra Pública</v>
          </cell>
        </row>
        <row r="852">
          <cell r="O852">
            <v>0</v>
          </cell>
          <cell r="P852">
            <v>0</v>
          </cell>
          <cell r="R852" t="str">
            <v>F.1.3.3.4.02</v>
          </cell>
          <cell r="S852" t="str">
            <v>R.B. R.F. Contribución Sector Eléctrico</v>
          </cell>
        </row>
        <row r="853">
          <cell r="O853">
            <v>0</v>
          </cell>
          <cell r="P853">
            <v>0</v>
          </cell>
          <cell r="R853" t="str">
            <v>F.1.3.3.4.03.01</v>
          </cell>
          <cell r="S853" t="str">
            <v>R.B. R.F. Contribución y recargos valorización</v>
          </cell>
        </row>
        <row r="854">
          <cell r="O854">
            <v>0</v>
          </cell>
          <cell r="P854">
            <v>0</v>
          </cell>
          <cell r="R854" t="str">
            <v>F.1.3.3.4.03.02</v>
          </cell>
          <cell r="S854" t="str">
            <v>R.B. R.F. Contribucion valorizacion nuevo plan de obras</v>
          </cell>
        </row>
        <row r="855">
          <cell r="O855">
            <v>0</v>
          </cell>
          <cell r="P855">
            <v>0</v>
          </cell>
          <cell r="R855" t="str">
            <v>F.1.3.3.4.03.04</v>
          </cell>
          <cell r="S855" t="str">
            <v>R.B. R.F. Participación en la Plusvalía</v>
          </cell>
        </row>
        <row r="856">
          <cell r="O856">
            <v>0</v>
          </cell>
          <cell r="P856">
            <v>0</v>
          </cell>
          <cell r="R856" t="str">
            <v>F.1.3.3.4.03.05</v>
          </cell>
          <cell r="S856" t="str">
            <v>R.B. R.F. Concurso Económico - Estratificación</v>
          </cell>
        </row>
        <row r="857">
          <cell r="O857">
            <v>0</v>
          </cell>
          <cell r="P857">
            <v>0</v>
          </cell>
          <cell r="R857" t="str">
            <v>F.1.3.3.4.03.06</v>
          </cell>
          <cell r="S857" t="str">
            <v>R.B. R.F. Cuotas de Auditaje</v>
          </cell>
        </row>
        <row r="858">
          <cell r="O858">
            <v>0</v>
          </cell>
          <cell r="P858">
            <v>0</v>
          </cell>
          <cell r="R858" t="str">
            <v>F.1.3.3.4.09</v>
          </cell>
          <cell r="S858" t="str">
            <v>R.B. R.F. Tasa por utilización de aguas subterránea y superficiales</v>
          </cell>
        </row>
        <row r="859">
          <cell r="O859">
            <v>0</v>
          </cell>
          <cell r="P859">
            <v>0</v>
          </cell>
          <cell r="R859" t="str">
            <v>F.1.3.3.4.15.01</v>
          </cell>
          <cell r="S859" t="str">
            <v>R.B. R.F. Otros derechos de Tránsito</v>
          </cell>
        </row>
        <row r="860">
          <cell r="O860">
            <v>0</v>
          </cell>
          <cell r="P860">
            <v>0</v>
          </cell>
          <cell r="R860" t="str">
            <v>F.1.3.3.4.15.03</v>
          </cell>
          <cell r="S860" t="str">
            <v>R.B. R.F. Derechos de Tránsito en áreas Restringidas o de Alta Congestión</v>
          </cell>
        </row>
        <row r="861">
          <cell r="O861">
            <v>0</v>
          </cell>
          <cell r="P861">
            <v>0</v>
          </cell>
          <cell r="R861" t="str">
            <v>F.1.3.3.4.15.04</v>
          </cell>
          <cell r="S861" t="str">
            <v>R.B. R.F. Recursos Convenio Municipio CDAV</v>
          </cell>
        </row>
        <row r="862">
          <cell r="O862">
            <v>0</v>
          </cell>
          <cell r="P862">
            <v>0</v>
          </cell>
          <cell r="R862" t="str">
            <v>F.1.3.3.4.16.05</v>
          </cell>
          <cell r="S862" t="str">
            <v>R.B. R.F. Zonas verdes adquisición terrenos</v>
          </cell>
        </row>
        <row r="863">
          <cell r="O863">
            <v>0</v>
          </cell>
          <cell r="P863">
            <v>0</v>
          </cell>
          <cell r="R863" t="str">
            <v>F.1.3.3.4.16.03</v>
          </cell>
          <cell r="S863" t="str">
            <v>R.B. R.F. Expedición de Licencias de funcionamiento de establecimientos educativos para el trabajo y el desarrollo humano</v>
          </cell>
        </row>
        <row r="864">
          <cell r="O864">
            <v>0</v>
          </cell>
          <cell r="P864">
            <v>0</v>
          </cell>
          <cell r="R864" t="str">
            <v>F.1.3.3.4.16.04</v>
          </cell>
          <cell r="S864" t="str">
            <v>R.B. R.F. Incentivo al Aprovechamiento y Tratamiento de Residuos Sólidos</v>
          </cell>
        </row>
        <row r="865">
          <cell r="O865">
            <v>0</v>
          </cell>
          <cell r="P865">
            <v>0</v>
          </cell>
          <cell r="R865" t="str">
            <v>F.1.3.3.4.16.06</v>
          </cell>
          <cell r="S865" t="str">
            <v>R.B. R.F. ICLD LEY 99 - Destino Ambiental</v>
          </cell>
        </row>
        <row r="866">
          <cell r="O866">
            <v>0</v>
          </cell>
          <cell r="P866">
            <v>0</v>
          </cell>
          <cell r="R866" t="str">
            <v>F.1.3.3.4.17.01</v>
          </cell>
          <cell r="S866" t="str">
            <v>R.B. R.F. CNPyC 45% Dec 1284/17</v>
          </cell>
        </row>
        <row r="867">
          <cell r="O867">
            <v>0</v>
          </cell>
          <cell r="P867">
            <v>0</v>
          </cell>
          <cell r="R867" t="str">
            <v>F.1.3.3.4.17.02</v>
          </cell>
          <cell r="S867" t="str">
            <v>R.B. R.F. CNPyC 15% Dec 1284/17</v>
          </cell>
        </row>
        <row r="868">
          <cell r="O868">
            <v>0</v>
          </cell>
          <cell r="P868">
            <v>0</v>
          </cell>
          <cell r="R868" t="str">
            <v>F.1.3.3.4.17.03</v>
          </cell>
          <cell r="S868" t="str">
            <v>R.B. R.F. CNPyC 40% ley1801/16</v>
          </cell>
        </row>
        <row r="869">
          <cell r="O869">
            <v>0</v>
          </cell>
          <cell r="P869">
            <v>0</v>
          </cell>
          <cell r="R869" t="str">
            <v>F.1.3.3.4.17.04</v>
          </cell>
          <cell r="S869" t="str">
            <v>R.B. R.F. CNSCC 30% Ley 2197/22</v>
          </cell>
        </row>
        <row r="870">
          <cell r="O870">
            <v>0</v>
          </cell>
          <cell r="P870">
            <v>0</v>
          </cell>
          <cell r="R870" t="str">
            <v>F.1.3.3.4.17.05</v>
          </cell>
          <cell r="S870" t="str">
            <v>R.B. R.F. CNSCC Transferencia Policía Medidas Correctivas 15% Ley 2197/22</v>
          </cell>
        </row>
        <row r="871">
          <cell r="O871">
            <v>0</v>
          </cell>
          <cell r="P871">
            <v>0</v>
          </cell>
          <cell r="R871" t="str">
            <v>F.1.3.3.4.17.06</v>
          </cell>
          <cell r="S871" t="str">
            <v>R.B. R.F. CNSCC Transferencia Policía Vigilancia 15% Ley 2197/22</v>
          </cell>
        </row>
        <row r="872">
          <cell r="O872">
            <v>0</v>
          </cell>
          <cell r="P872">
            <v>0</v>
          </cell>
          <cell r="R872" t="str">
            <v>F.1.3.3.4.17.07</v>
          </cell>
          <cell r="S872" t="str">
            <v>R.B. R.F. CNSCC 25% Ley 2197/22</v>
          </cell>
        </row>
        <row r="873">
          <cell r="O873">
            <v>0</v>
          </cell>
          <cell r="P873">
            <v>0</v>
          </cell>
          <cell r="R873" t="str">
            <v>F.1.3.3.4.17.08</v>
          </cell>
          <cell r="S873" t="str">
            <v>R.B. R.F. CNSCC Transferencia Ministerio 15% Ley 2197/22</v>
          </cell>
        </row>
        <row r="874">
          <cell r="O874">
            <v>0</v>
          </cell>
          <cell r="P874">
            <v>0</v>
          </cell>
          <cell r="R874" t="str">
            <v>F.1.3.3.4.19.01</v>
          </cell>
          <cell r="S874" t="str">
            <v>R.B. R.F. Infracciones de tránsito ley 769-02</v>
          </cell>
        </row>
        <row r="875">
          <cell r="O875">
            <v>0</v>
          </cell>
          <cell r="P875">
            <v>0</v>
          </cell>
          <cell r="R875" t="str">
            <v>F.1.3.3.4.19.02</v>
          </cell>
          <cell r="S875" t="str">
            <v xml:space="preserve">R.B. R.F. Multa Violencia Intrafamiliar </v>
          </cell>
        </row>
        <row r="876">
          <cell r="O876">
            <v>0</v>
          </cell>
          <cell r="P876">
            <v>0</v>
          </cell>
          <cell r="R876" t="str">
            <v>F.1.3.3.4.19.03</v>
          </cell>
          <cell r="S876" t="str">
            <v>R.B. R.F. Multas por maltrato animal</v>
          </cell>
        </row>
        <row r="877">
          <cell r="O877">
            <v>0</v>
          </cell>
          <cell r="P877">
            <v>0</v>
          </cell>
          <cell r="R877" t="str">
            <v>F.1.3.3.4.21.01</v>
          </cell>
          <cell r="S877" t="str">
            <v>R.B. R.F Venta servicios Salud-Zoonosis</v>
          </cell>
        </row>
        <row r="878">
          <cell r="O878">
            <v>0</v>
          </cell>
          <cell r="P878">
            <v>0</v>
          </cell>
          <cell r="R878" t="str">
            <v>F.1.3.3.4.21.02</v>
          </cell>
          <cell r="S878" t="str">
            <v xml:space="preserve">R.B. R.F. Cursos de Conducción Escuela de Enseñanzas </v>
          </cell>
        </row>
        <row r="879">
          <cell r="O879">
            <v>0</v>
          </cell>
          <cell r="P879">
            <v>0</v>
          </cell>
          <cell r="R879" t="str">
            <v>F.1.3.3.4.21.03</v>
          </cell>
          <cell r="S879" t="str">
            <v>R.B.R.F. Arrendamiento Escenarios Deportivos (Conv Municipio-Univalle)</v>
          </cell>
        </row>
        <row r="880">
          <cell r="O880">
            <v>0</v>
          </cell>
          <cell r="P880">
            <v>0</v>
          </cell>
          <cell r="R880" t="str">
            <v>F.1.3.3.4.21.04</v>
          </cell>
          <cell r="S880" t="str">
            <v>R.B. R.F. Venta de bienes y servicios-Concesión amoblamiento urbano-intervent.</v>
          </cell>
        </row>
        <row r="881">
          <cell r="O881">
            <v>0</v>
          </cell>
          <cell r="P881">
            <v>0</v>
          </cell>
          <cell r="R881" t="str">
            <v>F.1.3.3.4.21.05</v>
          </cell>
          <cell r="S881" t="str">
            <v>R.B. R.F. Venta de bienes y servicios-Valorización</v>
          </cell>
        </row>
        <row r="882">
          <cell r="O882">
            <v>0</v>
          </cell>
          <cell r="P882">
            <v>0</v>
          </cell>
          <cell r="R882" t="str">
            <v>F.1.3.3.4.21.06</v>
          </cell>
          <cell r="S882" t="str">
            <v>R.B. R.F. Venta de activos</v>
          </cell>
        </row>
        <row r="883">
          <cell r="O883">
            <v>0</v>
          </cell>
          <cell r="P883">
            <v>0</v>
          </cell>
          <cell r="R883" t="str">
            <v>F.1.3.3.4.22.01</v>
          </cell>
          <cell r="S883" t="str">
            <v>R.B. R.F. Coljuegos 25%</v>
          </cell>
        </row>
        <row r="884">
          <cell r="O884">
            <v>0</v>
          </cell>
          <cell r="P884">
            <v>0</v>
          </cell>
          <cell r="R884" t="str">
            <v>F.1.3.3.4.22.02</v>
          </cell>
          <cell r="S884" t="str">
            <v>R.B. R.F. Coljuegos 75%</v>
          </cell>
        </row>
        <row r="885">
          <cell r="O885">
            <v>0</v>
          </cell>
          <cell r="P885">
            <v>0</v>
          </cell>
          <cell r="R885" t="str">
            <v>F.1.3.3.5.01.03</v>
          </cell>
          <cell r="S885" t="str">
            <v>R.B. R.F. Participación del impuesto sobre vehículos automotores</v>
          </cell>
        </row>
        <row r="886">
          <cell r="O886">
            <v>0</v>
          </cell>
          <cell r="P886">
            <v>0</v>
          </cell>
          <cell r="R886" t="str">
            <v>F.1.3.3.5.01.05</v>
          </cell>
          <cell r="S886" t="str">
            <v>R.B. R.F. Participación de la Contribución Parafiscal Cultural</v>
          </cell>
        </row>
        <row r="887">
          <cell r="O887">
            <v>0</v>
          </cell>
          <cell r="P887">
            <v>0</v>
          </cell>
          <cell r="R887" t="str">
            <v>F.1.3.3.5.01.09</v>
          </cell>
          <cell r="S887" t="str">
            <v>R.B. R.F. Convenio 3511/19 Petronio Álvarez</v>
          </cell>
        </row>
        <row r="888">
          <cell r="O888">
            <v>0</v>
          </cell>
          <cell r="P888">
            <v>0</v>
          </cell>
          <cell r="R888" t="str">
            <v>F.1.3.3.5.03</v>
          </cell>
          <cell r="S888" t="str">
            <v>R.B.R.F. Aportes Nación - Alimentación Escolar MEN</v>
          </cell>
        </row>
        <row r="889">
          <cell r="O889">
            <v>0</v>
          </cell>
          <cell r="P889">
            <v>0</v>
          </cell>
          <cell r="R889" t="str">
            <v>F.1.3.3.5.04.01</v>
          </cell>
          <cell r="S889" t="str">
            <v>R.B. R.F. Fondo de Mitigación de Emergencias "FOME"</v>
          </cell>
        </row>
        <row r="890">
          <cell r="O890">
            <v>0</v>
          </cell>
          <cell r="P890">
            <v>0</v>
          </cell>
          <cell r="R890" t="str">
            <v>F.1.3.3.5.04.02</v>
          </cell>
          <cell r="S890" t="str">
            <v>R.B. R.F. Cuentas Maestras Sector Salud</v>
          </cell>
        </row>
        <row r="891">
          <cell r="O891">
            <v>0</v>
          </cell>
          <cell r="P891">
            <v>0</v>
          </cell>
          <cell r="R891" t="str">
            <v>F.1.3.3.5.04.05</v>
          </cell>
          <cell r="S891" t="str">
            <v xml:space="preserve">R.B. R.F. Participación al Cigarrillo </v>
          </cell>
        </row>
        <row r="892">
          <cell r="O892">
            <v>0</v>
          </cell>
          <cell r="P892">
            <v>0</v>
          </cell>
          <cell r="R892" t="str">
            <v>F.1.3.3.5.08.01</v>
          </cell>
          <cell r="S892" t="str">
            <v>R.B.R.F. Cuotas partes pensionales</v>
          </cell>
        </row>
        <row r="893">
          <cell r="O893">
            <v>0</v>
          </cell>
          <cell r="P893">
            <v>0</v>
          </cell>
          <cell r="R893" t="str">
            <v>F.1.3.3.6.03</v>
          </cell>
          <cell r="S893" t="str">
            <v>R.B. R.F. SGP-Educación-Calidad  por matrícula oficial</v>
          </cell>
        </row>
        <row r="894">
          <cell r="O894">
            <v>0</v>
          </cell>
          <cell r="P894">
            <v>0</v>
          </cell>
          <cell r="R894" t="str">
            <v>F.1.3.3.7.02</v>
          </cell>
          <cell r="S894" t="str">
            <v>R.B. R.F. SGP-Salud-Salud pública</v>
          </cell>
        </row>
        <row r="895">
          <cell r="O895">
            <v>0</v>
          </cell>
          <cell r="P895">
            <v>0</v>
          </cell>
          <cell r="R895" t="str">
            <v>F.1.3.3.8.03</v>
          </cell>
          <cell r="S895" t="str">
            <v>R.B. R.F. S.G.P. Propósito General-Otros Sectores</v>
          </cell>
        </row>
        <row r="896">
          <cell r="O896">
            <v>0</v>
          </cell>
          <cell r="P896">
            <v>0</v>
          </cell>
          <cell r="R896" t="str">
            <v>F.1.3.3.8.01</v>
          </cell>
          <cell r="S896" t="str">
            <v>R.B. R.F. S.G.P. Propósito General-Deporte</v>
          </cell>
        </row>
        <row r="897">
          <cell r="O897">
            <v>0</v>
          </cell>
          <cell r="P897">
            <v>0</v>
          </cell>
          <cell r="R897" t="str">
            <v>F.1.3.3.8.02</v>
          </cell>
          <cell r="S897" t="str">
            <v>R.B. R..F. S.G.P. Propósito General-Cultura</v>
          </cell>
        </row>
        <row r="898">
          <cell r="O898">
            <v>0</v>
          </cell>
          <cell r="P898">
            <v>0</v>
          </cell>
          <cell r="R898" t="str">
            <v>F.1.3.3.9.01.03</v>
          </cell>
          <cell r="S898" t="str">
            <v>R.B. R.F. SGP - Asignación Especial-Programas de alimentación escolar</v>
          </cell>
        </row>
        <row r="899">
          <cell r="O899">
            <v>0</v>
          </cell>
          <cell r="P899">
            <v>0</v>
          </cell>
          <cell r="R899" t="str">
            <v>F.1.3.3.9.03.01</v>
          </cell>
          <cell r="S899" t="str">
            <v>R.B. R.F. SGP-Asignación-Atención integral de la primera infancia-Deporte</v>
          </cell>
        </row>
        <row r="900">
          <cell r="O900">
            <v>0</v>
          </cell>
          <cell r="P900">
            <v>0</v>
          </cell>
          <cell r="R900" t="str">
            <v>F.1.3.3.9.03.02</v>
          </cell>
          <cell r="S900" t="str">
            <v>R.B. R.F. SGP-Asignación-Atención integral de la primera infancia-Educación</v>
          </cell>
        </row>
        <row r="901">
          <cell r="O901">
            <v>0</v>
          </cell>
          <cell r="P901">
            <v>0</v>
          </cell>
          <cell r="R901" t="str">
            <v>F.1.3.3.9.03.03</v>
          </cell>
          <cell r="S901" t="str">
            <v>R.B. R.F. SGP-Asignación-Atención integral de la primera infancia-Gobierno</v>
          </cell>
        </row>
        <row r="902">
          <cell r="O902">
            <v>0</v>
          </cell>
          <cell r="P902">
            <v>0</v>
          </cell>
          <cell r="R902" t="str">
            <v>F.1.3.3.10.00.01</v>
          </cell>
          <cell r="S902" t="str">
            <v>R.B. R.F. SGP - Agua potable y saneamiento básico</v>
          </cell>
        </row>
        <row r="903">
          <cell r="O903">
            <v>0</v>
          </cell>
          <cell r="P903">
            <v>0</v>
          </cell>
          <cell r="R903" t="str">
            <v>F.1.3.3.11.01.01</v>
          </cell>
          <cell r="S903" t="str">
            <v>R.B. R.F. Disposición de activos</v>
          </cell>
        </row>
        <row r="904">
          <cell r="O904">
            <v>0</v>
          </cell>
          <cell r="P904">
            <v>0</v>
          </cell>
          <cell r="R904" t="str">
            <v>F.1.3.3.11.01.02</v>
          </cell>
          <cell r="S904" t="str">
            <v>R.B. R.F. Disposición de activos-Fonpet</v>
          </cell>
        </row>
        <row r="905">
          <cell r="O905">
            <v>0</v>
          </cell>
          <cell r="P905">
            <v>0</v>
          </cell>
          <cell r="R905" t="str">
            <v>F.1.3.3.11.02.01</v>
          </cell>
          <cell r="S905" t="str">
            <v>R.B.R.F. Excedentes Financieros EMCALI</v>
          </cell>
        </row>
        <row r="906">
          <cell r="O906">
            <v>0</v>
          </cell>
          <cell r="P906">
            <v>0</v>
          </cell>
          <cell r="R906" t="str">
            <v>F.1.3.3.11.05</v>
          </cell>
          <cell r="S906" t="str">
            <v>R.B. R.F.  Recursos de crédito interno</v>
          </cell>
        </row>
        <row r="907">
          <cell r="O907">
            <v>0</v>
          </cell>
          <cell r="P907">
            <v>0</v>
          </cell>
          <cell r="R907" t="str">
            <v>F.1.3.3.11.06.02</v>
          </cell>
          <cell r="S907" t="str">
            <v xml:space="preserve">R.B. R.F. Donación empleados  para seguridad alimentaria-covid -19 </v>
          </cell>
        </row>
        <row r="908">
          <cell r="O908">
            <v>0</v>
          </cell>
          <cell r="P908">
            <v>0</v>
          </cell>
          <cell r="R908" t="str">
            <v>F.1.3.3.11.06.01</v>
          </cell>
          <cell r="S908" t="str">
            <v>R.B. R.F PSA-Pago Servicios Ambientales</v>
          </cell>
        </row>
        <row r="909">
          <cell r="O909">
            <v>0</v>
          </cell>
          <cell r="P909">
            <v>0</v>
          </cell>
          <cell r="R909" t="str">
            <v>F.1.3.3.11.07.01</v>
          </cell>
          <cell r="S909" t="str">
            <v>R.B. R.F. CUR 051/17 EMCALI S.S.F.</v>
          </cell>
        </row>
        <row r="910">
          <cell r="O910">
            <v>0</v>
          </cell>
          <cell r="P910">
            <v>0</v>
          </cell>
          <cell r="R910" t="str">
            <v>F.1.3.3.11.07.02</v>
          </cell>
          <cell r="S910" t="str">
            <v>R.B. R.F. CUR 016/18 EMCALI S.S.F.</v>
          </cell>
        </row>
        <row r="911">
          <cell r="O911">
            <v>0</v>
          </cell>
          <cell r="P911">
            <v>0</v>
          </cell>
          <cell r="R911" t="str">
            <v>F.1.3.3.11.07.03</v>
          </cell>
          <cell r="S911" t="str">
            <v xml:space="preserve">R.B. R.F. CUR 625/19 S.S.F, Recursos Emcali - Conpes 3858/16 </v>
          </cell>
        </row>
        <row r="912">
          <cell r="O912">
            <v>0</v>
          </cell>
          <cell r="P912">
            <v>0</v>
          </cell>
          <cell r="R912" t="str">
            <v>F.1.3.3.11.07.04</v>
          </cell>
          <cell r="S912" t="str">
            <v xml:space="preserve">R.B. R.F. CUR 626/19 S.S.F, Recursos Emcali - Conpes 3858/16 </v>
          </cell>
        </row>
        <row r="913">
          <cell r="O913">
            <v>0</v>
          </cell>
          <cell r="P913">
            <v>0</v>
          </cell>
          <cell r="R913" t="str">
            <v>F.1.3.3.11.07.05</v>
          </cell>
          <cell r="S913" t="str">
            <v xml:space="preserve">R.B. R.F. CUR 627/19 S.S.F, Recursos Emcali - Conpes 3858/16 </v>
          </cell>
        </row>
        <row r="914">
          <cell r="O914">
            <v>0</v>
          </cell>
          <cell r="P914">
            <v>0</v>
          </cell>
          <cell r="R914" t="str">
            <v>F.1.3.3.11.07.11</v>
          </cell>
          <cell r="S914" t="str">
            <v>R.B.R.F.Transferencia Fondo Especial de Vivienda</v>
          </cell>
        </row>
        <row r="915">
          <cell r="O915">
            <v>0</v>
          </cell>
          <cell r="P915">
            <v>0</v>
          </cell>
          <cell r="R915" t="str">
            <v>F.1.3.3.11.08.06</v>
          </cell>
          <cell r="S915" t="str">
            <v>R.B. R.F. Fund for cities of services</v>
          </cell>
        </row>
        <row r="916">
          <cell r="O916">
            <v>0</v>
          </cell>
          <cell r="P916">
            <v>0</v>
          </cell>
          <cell r="R916" t="str">
            <v>F.1.3.3.11.09.01</v>
          </cell>
          <cell r="S916" t="str">
            <v>R.B. R.F. Recuperación de cartera - préstamos -Fondo Solidario y de Oportunidades</v>
          </cell>
        </row>
        <row r="917">
          <cell r="O917">
            <v>0</v>
          </cell>
          <cell r="P917">
            <v>0</v>
          </cell>
          <cell r="R917" t="str">
            <v>F.1.3.3.11.09.03</v>
          </cell>
          <cell r="S917" t="str">
            <v>R.B.R.F. Fondo Solidario y de Oportunidades</v>
          </cell>
        </row>
        <row r="918">
          <cell r="O918">
            <v>0</v>
          </cell>
          <cell r="P918">
            <v>0</v>
          </cell>
          <cell r="R918" t="str">
            <v>F.1.3.3.11.10.01</v>
          </cell>
          <cell r="S918" t="str">
            <v>R.B. R.F Retiros Fonpet-Para el pago de obligaciones pensionales corrientes</v>
          </cell>
        </row>
        <row r="919">
          <cell r="O919">
            <v>0</v>
          </cell>
          <cell r="P919">
            <v>0</v>
          </cell>
          <cell r="R919" t="str">
            <v>F.1.3.3.11.10.02</v>
          </cell>
          <cell r="S919" t="str">
            <v>R.B. R.F. FONPET Educación excedentes</v>
          </cell>
        </row>
        <row r="920">
          <cell r="O920">
            <v>0</v>
          </cell>
          <cell r="P920">
            <v>0</v>
          </cell>
          <cell r="R920" t="str">
            <v>F.1.3.3.11.11.05</v>
          </cell>
          <cell r="S920" t="str">
            <v>R.B. R.F. Reintegros SGP Agua Potable</v>
          </cell>
        </row>
        <row r="921">
          <cell r="O921">
            <v>0</v>
          </cell>
          <cell r="P921">
            <v>0</v>
          </cell>
          <cell r="R921" t="str">
            <v>F.1.3.3.11.11.06</v>
          </cell>
          <cell r="S921" t="str">
            <v>R.B. R.F. SGP Restitución Agua Potable y Saneamiento Básico</v>
          </cell>
        </row>
        <row r="922">
          <cell r="O922">
            <v>0</v>
          </cell>
          <cell r="P922">
            <v>0</v>
          </cell>
          <cell r="R922" t="str">
            <v>F.1.3.3.11.08.07</v>
          </cell>
          <cell r="S922" t="str">
            <v>R.B. R.F. Resolución 1585/21 2da. Versión Premio Nacional de Biblioteca "Daniel Samper Ortega" 2021</v>
          </cell>
        </row>
        <row r="923">
          <cell r="O923">
            <v>0</v>
          </cell>
          <cell r="P923">
            <v>0</v>
          </cell>
          <cell r="R923" t="str">
            <v>F.1.3.3.11.11.14</v>
          </cell>
          <cell r="S923" t="str">
            <v>R.B.R.F. Reintegro Compra Predios y Otros</v>
          </cell>
        </row>
        <row r="924">
          <cell r="O924">
            <v>0</v>
          </cell>
          <cell r="P924">
            <v>0</v>
          </cell>
          <cell r="R924" t="str">
            <v>F.A.1.3.3.4.04</v>
          </cell>
          <cell r="S924" t="str">
            <v>R.B. R.F. Tasa retributiva</v>
          </cell>
        </row>
        <row r="925">
          <cell r="O925">
            <v>0</v>
          </cell>
          <cell r="P925">
            <v>0</v>
          </cell>
          <cell r="R925">
            <v>0</v>
          </cell>
          <cell r="S925">
            <v>0</v>
          </cell>
        </row>
        <row r="926">
          <cell r="O926">
            <v>0</v>
          </cell>
          <cell r="P926">
            <v>0</v>
          </cell>
          <cell r="R926">
            <v>0</v>
          </cell>
          <cell r="S926">
            <v>0</v>
          </cell>
        </row>
        <row r="927">
          <cell r="O927">
            <v>0</v>
          </cell>
          <cell r="P927">
            <v>0</v>
          </cell>
          <cell r="R927">
            <v>0</v>
          </cell>
          <cell r="S927">
            <v>0</v>
          </cell>
        </row>
        <row r="928">
          <cell r="O928">
            <v>0</v>
          </cell>
          <cell r="P928">
            <v>0</v>
          </cell>
          <cell r="R928">
            <v>0</v>
          </cell>
          <cell r="S928">
            <v>0</v>
          </cell>
        </row>
        <row r="929">
          <cell r="O929">
            <v>0</v>
          </cell>
          <cell r="P929">
            <v>0</v>
          </cell>
          <cell r="R929">
            <v>0</v>
          </cell>
          <cell r="S929">
            <v>0</v>
          </cell>
        </row>
        <row r="930">
          <cell r="O930">
            <v>0</v>
          </cell>
          <cell r="P930">
            <v>0</v>
          </cell>
          <cell r="R930">
            <v>0</v>
          </cell>
          <cell r="S930">
            <v>0</v>
          </cell>
        </row>
        <row r="931">
          <cell r="O931">
            <v>0</v>
          </cell>
          <cell r="P931">
            <v>0</v>
          </cell>
          <cell r="R931">
            <v>0</v>
          </cell>
          <cell r="S931">
            <v>0</v>
          </cell>
        </row>
        <row r="932">
          <cell r="O932">
            <v>0</v>
          </cell>
          <cell r="P932">
            <v>0</v>
          </cell>
          <cell r="R932">
            <v>0</v>
          </cell>
          <cell r="S932">
            <v>0</v>
          </cell>
        </row>
        <row r="933">
          <cell r="O933">
            <v>0</v>
          </cell>
          <cell r="P933">
            <v>0</v>
          </cell>
          <cell r="R933">
            <v>0</v>
          </cell>
          <cell r="S933">
            <v>0</v>
          </cell>
        </row>
        <row r="934">
          <cell r="O934">
            <v>0</v>
          </cell>
          <cell r="P934">
            <v>0</v>
          </cell>
          <cell r="R934">
            <v>0</v>
          </cell>
          <cell r="S934">
            <v>0</v>
          </cell>
        </row>
        <row r="935">
          <cell r="O935">
            <v>0</v>
          </cell>
          <cell r="P935">
            <v>0</v>
          </cell>
          <cell r="R935">
            <v>0</v>
          </cell>
          <cell r="S935">
            <v>0</v>
          </cell>
        </row>
        <row r="936">
          <cell r="O936">
            <v>0</v>
          </cell>
          <cell r="P936">
            <v>0</v>
          </cell>
          <cell r="R936">
            <v>0</v>
          </cell>
          <cell r="S936">
            <v>0</v>
          </cell>
        </row>
        <row r="937">
          <cell r="O937">
            <v>0</v>
          </cell>
          <cell r="P937">
            <v>0</v>
          </cell>
          <cell r="R937">
            <v>0</v>
          </cell>
          <cell r="S937">
            <v>0</v>
          </cell>
        </row>
        <row r="938">
          <cell r="O938">
            <v>0</v>
          </cell>
          <cell r="P938">
            <v>0</v>
          </cell>
          <cell r="R938">
            <v>0</v>
          </cell>
          <cell r="S938">
            <v>0</v>
          </cell>
        </row>
        <row r="939">
          <cell r="O939">
            <v>0</v>
          </cell>
          <cell r="P939">
            <v>0</v>
          </cell>
          <cell r="R939">
            <v>0</v>
          </cell>
          <cell r="S939">
            <v>0</v>
          </cell>
        </row>
        <row r="940">
          <cell r="O940">
            <v>0</v>
          </cell>
          <cell r="P940">
            <v>0</v>
          </cell>
          <cell r="R940">
            <v>0</v>
          </cell>
          <cell r="S940">
            <v>0</v>
          </cell>
        </row>
        <row r="941">
          <cell r="O941">
            <v>0</v>
          </cell>
          <cell r="P941">
            <v>0</v>
          </cell>
          <cell r="R941">
            <v>0</v>
          </cell>
          <cell r="S941">
            <v>0</v>
          </cell>
        </row>
        <row r="942">
          <cell r="O942">
            <v>0</v>
          </cell>
          <cell r="P942">
            <v>0</v>
          </cell>
          <cell r="R942">
            <v>0</v>
          </cell>
          <cell r="S942">
            <v>0</v>
          </cell>
        </row>
        <row r="943">
          <cell r="O943">
            <v>0</v>
          </cell>
          <cell r="P943">
            <v>0</v>
          </cell>
          <cell r="R943">
            <v>0</v>
          </cell>
          <cell r="S943">
            <v>0</v>
          </cell>
        </row>
        <row r="944">
          <cell r="O944">
            <v>0</v>
          </cell>
          <cell r="P944">
            <v>0</v>
          </cell>
          <cell r="R944">
            <v>0</v>
          </cell>
          <cell r="S944">
            <v>0</v>
          </cell>
        </row>
        <row r="945">
          <cell r="O945">
            <v>0</v>
          </cell>
          <cell r="P945">
            <v>0</v>
          </cell>
          <cell r="R945">
            <v>0</v>
          </cell>
          <cell r="S945">
            <v>0</v>
          </cell>
        </row>
        <row r="946">
          <cell r="O946">
            <v>0</v>
          </cell>
          <cell r="P946">
            <v>0</v>
          </cell>
          <cell r="R946">
            <v>0</v>
          </cell>
          <cell r="S946">
            <v>0</v>
          </cell>
        </row>
        <row r="947">
          <cell r="O947">
            <v>0</v>
          </cell>
          <cell r="P947">
            <v>0</v>
          </cell>
          <cell r="R947">
            <v>0</v>
          </cell>
          <cell r="S947">
            <v>0</v>
          </cell>
        </row>
        <row r="948">
          <cell r="O948">
            <v>0</v>
          </cell>
          <cell r="P948">
            <v>0</v>
          </cell>
          <cell r="R948">
            <v>0</v>
          </cell>
          <cell r="S948">
            <v>0</v>
          </cell>
        </row>
        <row r="949">
          <cell r="O949">
            <v>0</v>
          </cell>
          <cell r="P949">
            <v>0</v>
          </cell>
          <cell r="R949">
            <v>0</v>
          </cell>
          <cell r="S949">
            <v>0</v>
          </cell>
        </row>
        <row r="950">
          <cell r="O950">
            <v>0</v>
          </cell>
          <cell r="P950">
            <v>0</v>
          </cell>
          <cell r="R950">
            <v>0</v>
          </cell>
          <cell r="S950">
            <v>0</v>
          </cell>
        </row>
        <row r="951">
          <cell r="O951">
            <v>0</v>
          </cell>
          <cell r="P951">
            <v>0</v>
          </cell>
          <cell r="R951">
            <v>0</v>
          </cell>
          <cell r="S951">
            <v>0</v>
          </cell>
        </row>
        <row r="952">
          <cell r="O952">
            <v>0</v>
          </cell>
          <cell r="P952">
            <v>0</v>
          </cell>
          <cell r="R952">
            <v>0</v>
          </cell>
          <cell r="S952">
            <v>0</v>
          </cell>
        </row>
        <row r="953">
          <cell r="O953">
            <v>0</v>
          </cell>
          <cell r="P953">
            <v>0</v>
          </cell>
          <cell r="R953">
            <v>0</v>
          </cell>
          <cell r="S953">
            <v>0</v>
          </cell>
        </row>
        <row r="954">
          <cell r="O954">
            <v>0</v>
          </cell>
          <cell r="P954">
            <v>0</v>
          </cell>
          <cell r="R954">
            <v>0</v>
          </cell>
          <cell r="S954">
            <v>0</v>
          </cell>
        </row>
        <row r="955">
          <cell r="O955">
            <v>0</v>
          </cell>
          <cell r="P955">
            <v>0</v>
          </cell>
          <cell r="R955">
            <v>0</v>
          </cell>
          <cell r="S955">
            <v>0</v>
          </cell>
        </row>
        <row r="956">
          <cell r="O956">
            <v>0</v>
          </cell>
          <cell r="P956">
            <v>0</v>
          </cell>
          <cell r="R956">
            <v>0</v>
          </cell>
          <cell r="S956">
            <v>0</v>
          </cell>
        </row>
        <row r="957">
          <cell r="O957">
            <v>0</v>
          </cell>
          <cell r="P957">
            <v>0</v>
          </cell>
          <cell r="R957">
            <v>0</v>
          </cell>
          <cell r="S957">
            <v>0</v>
          </cell>
        </row>
        <row r="958">
          <cell r="O958">
            <v>0</v>
          </cell>
          <cell r="P958">
            <v>0</v>
          </cell>
          <cell r="R958">
            <v>0</v>
          </cell>
          <cell r="S958">
            <v>0</v>
          </cell>
        </row>
        <row r="959">
          <cell r="O959">
            <v>0</v>
          </cell>
          <cell r="P959">
            <v>0</v>
          </cell>
          <cell r="R959">
            <v>0</v>
          </cell>
          <cell r="S959">
            <v>0</v>
          </cell>
        </row>
        <row r="960">
          <cell r="O960">
            <v>0</v>
          </cell>
          <cell r="P960">
            <v>0</v>
          </cell>
          <cell r="R960">
            <v>0</v>
          </cell>
          <cell r="S960">
            <v>0</v>
          </cell>
        </row>
        <row r="961">
          <cell r="O961">
            <v>0</v>
          </cell>
          <cell r="P961">
            <v>0</v>
          </cell>
          <cell r="R961">
            <v>0</v>
          </cell>
          <cell r="S961">
            <v>0</v>
          </cell>
        </row>
        <row r="962">
          <cell r="O962">
            <v>0</v>
          </cell>
          <cell r="P962">
            <v>0</v>
          </cell>
          <cell r="R962">
            <v>0</v>
          </cell>
          <cell r="S962">
            <v>0</v>
          </cell>
        </row>
        <row r="963">
          <cell r="O963">
            <v>0</v>
          </cell>
          <cell r="P963">
            <v>0</v>
          </cell>
          <cell r="R963">
            <v>0</v>
          </cell>
          <cell r="S963">
            <v>0</v>
          </cell>
        </row>
        <row r="964">
          <cell r="O964">
            <v>0</v>
          </cell>
          <cell r="P964">
            <v>0</v>
          </cell>
          <cell r="R964">
            <v>0</v>
          </cell>
          <cell r="S964">
            <v>0</v>
          </cell>
        </row>
        <row r="965">
          <cell r="O965">
            <v>0</v>
          </cell>
          <cell r="P965">
            <v>0</v>
          </cell>
          <cell r="R965">
            <v>0</v>
          </cell>
          <cell r="S965">
            <v>0</v>
          </cell>
        </row>
        <row r="966">
          <cell r="O966">
            <v>0</v>
          </cell>
          <cell r="P966">
            <v>0</v>
          </cell>
          <cell r="R966">
            <v>0</v>
          </cell>
          <cell r="S966">
            <v>0</v>
          </cell>
        </row>
        <row r="967">
          <cell r="O967">
            <v>0</v>
          </cell>
          <cell r="P967">
            <v>0</v>
          </cell>
          <cell r="R967">
            <v>0</v>
          </cell>
          <cell r="S967">
            <v>0</v>
          </cell>
        </row>
        <row r="968">
          <cell r="O968">
            <v>0</v>
          </cell>
          <cell r="P968">
            <v>0</v>
          </cell>
          <cell r="R968">
            <v>0</v>
          </cell>
          <cell r="S968">
            <v>0</v>
          </cell>
        </row>
        <row r="969">
          <cell r="O969">
            <v>0</v>
          </cell>
          <cell r="P969">
            <v>0</v>
          </cell>
          <cell r="R969">
            <v>0</v>
          </cell>
          <cell r="S969">
            <v>0</v>
          </cell>
        </row>
        <row r="970">
          <cell r="O970">
            <v>0</v>
          </cell>
          <cell r="P970">
            <v>0</v>
          </cell>
          <cell r="R970">
            <v>0</v>
          </cell>
          <cell r="S970">
            <v>0</v>
          </cell>
        </row>
        <row r="971">
          <cell r="O971">
            <v>0</v>
          </cell>
          <cell r="P971">
            <v>0</v>
          </cell>
          <cell r="R971">
            <v>0</v>
          </cell>
          <cell r="S971">
            <v>0</v>
          </cell>
        </row>
        <row r="972">
          <cell r="O972">
            <v>0</v>
          </cell>
          <cell r="P972">
            <v>0</v>
          </cell>
          <cell r="R972">
            <v>0</v>
          </cell>
          <cell r="S972">
            <v>0</v>
          </cell>
        </row>
        <row r="973">
          <cell r="O973">
            <v>0</v>
          </cell>
          <cell r="P973">
            <v>0</v>
          </cell>
          <cell r="R973">
            <v>0</v>
          </cell>
          <cell r="S973">
            <v>0</v>
          </cell>
        </row>
        <row r="974">
          <cell r="O974">
            <v>0</v>
          </cell>
          <cell r="P974">
            <v>0</v>
          </cell>
          <cell r="R974">
            <v>0</v>
          </cell>
          <cell r="S974">
            <v>0</v>
          </cell>
        </row>
        <row r="975">
          <cell r="O975">
            <v>0</v>
          </cell>
          <cell r="P975">
            <v>0</v>
          </cell>
          <cell r="R975">
            <v>0</v>
          </cell>
          <cell r="S975">
            <v>0</v>
          </cell>
        </row>
        <row r="976">
          <cell r="O976">
            <v>0</v>
          </cell>
          <cell r="P976">
            <v>0</v>
          </cell>
          <cell r="R976">
            <v>0</v>
          </cell>
          <cell r="S976">
            <v>0</v>
          </cell>
        </row>
        <row r="977">
          <cell r="O977">
            <v>0</v>
          </cell>
          <cell r="P977">
            <v>0</v>
          </cell>
          <cell r="R977">
            <v>0</v>
          </cell>
          <cell r="S977">
            <v>0</v>
          </cell>
        </row>
        <row r="978">
          <cell r="O978">
            <v>0</v>
          </cell>
          <cell r="P978">
            <v>0</v>
          </cell>
          <cell r="R978">
            <v>0</v>
          </cell>
          <cell r="S978">
            <v>0</v>
          </cell>
        </row>
        <row r="979">
          <cell r="O979">
            <v>0</v>
          </cell>
          <cell r="P979">
            <v>0</v>
          </cell>
          <cell r="R979">
            <v>0</v>
          </cell>
          <cell r="S979">
            <v>0</v>
          </cell>
        </row>
        <row r="980">
          <cell r="O980">
            <v>0</v>
          </cell>
          <cell r="P980">
            <v>0</v>
          </cell>
          <cell r="R980">
            <v>0</v>
          </cell>
          <cell r="S980">
            <v>0</v>
          </cell>
        </row>
        <row r="981">
          <cell r="O981">
            <v>0</v>
          </cell>
          <cell r="P981">
            <v>0</v>
          </cell>
          <cell r="R981">
            <v>0</v>
          </cell>
          <cell r="S981">
            <v>0</v>
          </cell>
        </row>
        <row r="982">
          <cell r="O982">
            <v>0</v>
          </cell>
          <cell r="P982">
            <v>0</v>
          </cell>
          <cell r="R982">
            <v>0</v>
          </cell>
          <cell r="S982">
            <v>0</v>
          </cell>
        </row>
        <row r="983">
          <cell r="O983">
            <v>0</v>
          </cell>
          <cell r="P983">
            <v>0</v>
          </cell>
          <cell r="R983">
            <v>0</v>
          </cell>
          <cell r="S983">
            <v>0</v>
          </cell>
        </row>
        <row r="984">
          <cell r="O984">
            <v>0</v>
          </cell>
          <cell r="P984">
            <v>0</v>
          </cell>
          <cell r="R984">
            <v>0</v>
          </cell>
          <cell r="S984">
            <v>0</v>
          </cell>
        </row>
        <row r="985">
          <cell r="O985">
            <v>0</v>
          </cell>
          <cell r="P985">
            <v>0</v>
          </cell>
          <cell r="R985">
            <v>0</v>
          </cell>
          <cell r="S985">
            <v>0</v>
          </cell>
        </row>
        <row r="986">
          <cell r="O986">
            <v>0</v>
          </cell>
          <cell r="P986">
            <v>0</v>
          </cell>
          <cell r="R986">
            <v>0</v>
          </cell>
          <cell r="S986">
            <v>0</v>
          </cell>
        </row>
        <row r="987">
          <cell r="O987">
            <v>0</v>
          </cell>
          <cell r="P987">
            <v>0</v>
          </cell>
          <cell r="R987">
            <v>0</v>
          </cell>
          <cell r="S987">
            <v>0</v>
          </cell>
        </row>
        <row r="988">
          <cell r="O988">
            <v>0</v>
          </cell>
          <cell r="P988">
            <v>0</v>
          </cell>
          <cell r="R988">
            <v>0</v>
          </cell>
          <cell r="S988">
            <v>0</v>
          </cell>
        </row>
        <row r="989">
          <cell r="O989">
            <v>0</v>
          </cell>
          <cell r="P989">
            <v>0</v>
          </cell>
          <cell r="R989">
            <v>0</v>
          </cell>
          <cell r="S989">
            <v>0</v>
          </cell>
        </row>
        <row r="990">
          <cell r="O990">
            <v>0</v>
          </cell>
          <cell r="P990">
            <v>0</v>
          </cell>
          <cell r="R990">
            <v>0</v>
          </cell>
          <cell r="S990">
            <v>0</v>
          </cell>
        </row>
        <row r="991">
          <cell r="O991">
            <v>0</v>
          </cell>
          <cell r="P991">
            <v>0</v>
          </cell>
          <cell r="R991">
            <v>0</v>
          </cell>
          <cell r="S991">
            <v>0</v>
          </cell>
        </row>
        <row r="992">
          <cell r="O992">
            <v>0</v>
          </cell>
          <cell r="P992">
            <v>0</v>
          </cell>
          <cell r="R992">
            <v>0</v>
          </cell>
          <cell r="S992">
            <v>0</v>
          </cell>
        </row>
        <row r="993">
          <cell r="O993">
            <v>0</v>
          </cell>
          <cell r="P993">
            <v>0</v>
          </cell>
          <cell r="R993">
            <v>0</v>
          </cell>
          <cell r="S993">
            <v>0</v>
          </cell>
        </row>
        <row r="994">
          <cell r="O994">
            <v>0</v>
          </cell>
          <cell r="P994">
            <v>0</v>
          </cell>
          <cell r="R994">
            <v>0</v>
          </cell>
          <cell r="S994">
            <v>0</v>
          </cell>
        </row>
        <row r="995">
          <cell r="O995">
            <v>0</v>
          </cell>
          <cell r="P995">
            <v>0</v>
          </cell>
          <cell r="R995">
            <v>0</v>
          </cell>
          <cell r="S995">
            <v>0</v>
          </cell>
        </row>
        <row r="996">
          <cell r="O996">
            <v>0</v>
          </cell>
          <cell r="P996">
            <v>0</v>
          </cell>
          <cell r="R996">
            <v>0</v>
          </cell>
          <cell r="S996">
            <v>0</v>
          </cell>
        </row>
        <row r="997">
          <cell r="O997">
            <v>0</v>
          </cell>
          <cell r="P997">
            <v>0</v>
          </cell>
          <cell r="R997">
            <v>0</v>
          </cell>
          <cell r="S997">
            <v>0</v>
          </cell>
        </row>
        <row r="998">
          <cell r="O998">
            <v>0</v>
          </cell>
          <cell r="P998">
            <v>0</v>
          </cell>
          <cell r="R998">
            <v>0</v>
          </cell>
          <cell r="S998">
            <v>0</v>
          </cell>
        </row>
        <row r="999">
          <cell r="O999">
            <v>0</v>
          </cell>
          <cell r="P999">
            <v>0</v>
          </cell>
          <cell r="R999">
            <v>0</v>
          </cell>
          <cell r="S999">
            <v>0</v>
          </cell>
        </row>
        <row r="1000">
          <cell r="O1000">
            <v>0</v>
          </cell>
          <cell r="P1000">
            <v>0</v>
          </cell>
          <cell r="R1000">
            <v>0</v>
          </cell>
          <cell r="S1000">
            <v>0</v>
          </cell>
        </row>
        <row r="1001">
          <cell r="O1001">
            <v>0</v>
          </cell>
          <cell r="P1001">
            <v>0</v>
          </cell>
          <cell r="R1001">
            <v>0</v>
          </cell>
          <cell r="S1001">
            <v>0</v>
          </cell>
        </row>
        <row r="1002">
          <cell r="O1002">
            <v>0</v>
          </cell>
          <cell r="P1002">
            <v>0</v>
          </cell>
          <cell r="R1002">
            <v>0</v>
          </cell>
          <cell r="S1002">
            <v>0</v>
          </cell>
        </row>
        <row r="1003">
          <cell r="O1003">
            <v>0</v>
          </cell>
          <cell r="P1003">
            <v>0</v>
          </cell>
          <cell r="R1003">
            <v>0</v>
          </cell>
          <cell r="S1003">
            <v>0</v>
          </cell>
        </row>
        <row r="1004">
          <cell r="O1004">
            <v>0</v>
          </cell>
          <cell r="P1004">
            <v>0</v>
          </cell>
          <cell r="R1004">
            <v>0</v>
          </cell>
          <cell r="S1004">
            <v>0</v>
          </cell>
        </row>
        <row r="1005">
          <cell r="O1005">
            <v>0</v>
          </cell>
          <cell r="P1005">
            <v>0</v>
          </cell>
          <cell r="R1005">
            <v>0</v>
          </cell>
          <cell r="S1005">
            <v>0</v>
          </cell>
        </row>
        <row r="1006">
          <cell r="O1006">
            <v>0</v>
          </cell>
          <cell r="P1006">
            <v>0</v>
          </cell>
          <cell r="R1006">
            <v>0</v>
          </cell>
          <cell r="S1006">
            <v>0</v>
          </cell>
        </row>
        <row r="1007">
          <cell r="O1007">
            <v>0</v>
          </cell>
          <cell r="P1007">
            <v>0</v>
          </cell>
          <cell r="R1007">
            <v>0</v>
          </cell>
          <cell r="S1007">
            <v>0</v>
          </cell>
        </row>
        <row r="1008">
          <cell r="O1008">
            <v>0</v>
          </cell>
          <cell r="P1008">
            <v>0</v>
          </cell>
          <cell r="R1008">
            <v>0</v>
          </cell>
          <cell r="S1008">
            <v>0</v>
          </cell>
        </row>
        <row r="1009">
          <cell r="O1009">
            <v>0</v>
          </cell>
          <cell r="P1009">
            <v>0</v>
          </cell>
          <cell r="R1009">
            <v>0</v>
          </cell>
          <cell r="S1009">
            <v>0</v>
          </cell>
        </row>
        <row r="1010">
          <cell r="O1010">
            <v>0</v>
          </cell>
          <cell r="P1010">
            <v>0</v>
          </cell>
          <cell r="R1010">
            <v>0</v>
          </cell>
          <cell r="S1010">
            <v>0</v>
          </cell>
        </row>
        <row r="1011">
          <cell r="O1011">
            <v>0</v>
          </cell>
          <cell r="P1011">
            <v>0</v>
          </cell>
          <cell r="R1011">
            <v>0</v>
          </cell>
          <cell r="S1011">
            <v>0</v>
          </cell>
        </row>
        <row r="1012">
          <cell r="O1012">
            <v>0</v>
          </cell>
          <cell r="P1012">
            <v>0</v>
          </cell>
          <cell r="R1012">
            <v>0</v>
          </cell>
          <cell r="S1012">
            <v>0</v>
          </cell>
        </row>
        <row r="1013">
          <cell r="O1013">
            <v>0</v>
          </cell>
          <cell r="P1013">
            <v>0</v>
          </cell>
          <cell r="R1013">
            <v>0</v>
          </cell>
          <cell r="S1013">
            <v>0</v>
          </cell>
        </row>
        <row r="1014">
          <cell r="O1014">
            <v>0</v>
          </cell>
          <cell r="P1014">
            <v>0</v>
          </cell>
          <cell r="R1014">
            <v>0</v>
          </cell>
          <cell r="S1014">
            <v>0</v>
          </cell>
        </row>
        <row r="1015">
          <cell r="O1015">
            <v>0</v>
          </cell>
          <cell r="P1015">
            <v>0</v>
          </cell>
          <cell r="R1015">
            <v>0</v>
          </cell>
          <cell r="S1015">
            <v>0</v>
          </cell>
        </row>
        <row r="1016">
          <cell r="O1016">
            <v>0</v>
          </cell>
          <cell r="P1016">
            <v>0</v>
          </cell>
          <cell r="R1016">
            <v>0</v>
          </cell>
          <cell r="S1016">
            <v>0</v>
          </cell>
        </row>
        <row r="1017">
          <cell r="O1017">
            <v>0</v>
          </cell>
          <cell r="P1017">
            <v>0</v>
          </cell>
          <cell r="R1017">
            <v>0</v>
          </cell>
          <cell r="S1017">
            <v>0</v>
          </cell>
        </row>
        <row r="1018">
          <cell r="O1018">
            <v>0</v>
          </cell>
          <cell r="P1018">
            <v>0</v>
          </cell>
          <cell r="R1018">
            <v>0</v>
          </cell>
          <cell r="S1018">
            <v>0</v>
          </cell>
        </row>
        <row r="1019">
          <cell r="O1019">
            <v>0</v>
          </cell>
          <cell r="P1019">
            <v>0</v>
          </cell>
          <cell r="R1019">
            <v>0</v>
          </cell>
          <cell r="S1019">
            <v>0</v>
          </cell>
        </row>
        <row r="1020">
          <cell r="O1020">
            <v>0</v>
          </cell>
          <cell r="P1020">
            <v>0</v>
          </cell>
          <cell r="R1020">
            <v>0</v>
          </cell>
          <cell r="S1020">
            <v>0</v>
          </cell>
        </row>
        <row r="1021">
          <cell r="O1021">
            <v>0</v>
          </cell>
          <cell r="P1021">
            <v>0</v>
          </cell>
          <cell r="R1021">
            <v>0</v>
          </cell>
          <cell r="S1021">
            <v>0</v>
          </cell>
        </row>
        <row r="1022">
          <cell r="O1022">
            <v>0</v>
          </cell>
          <cell r="P1022">
            <v>0</v>
          </cell>
          <cell r="R1022">
            <v>0</v>
          </cell>
          <cell r="S1022">
            <v>0</v>
          </cell>
        </row>
        <row r="1023">
          <cell r="O1023">
            <v>0</v>
          </cell>
          <cell r="P1023">
            <v>0</v>
          </cell>
          <cell r="R1023">
            <v>0</v>
          </cell>
          <cell r="S1023">
            <v>0</v>
          </cell>
        </row>
        <row r="1024">
          <cell r="O1024">
            <v>0</v>
          </cell>
          <cell r="P1024">
            <v>0</v>
          </cell>
          <cell r="R1024">
            <v>0</v>
          </cell>
          <cell r="S1024">
            <v>0</v>
          </cell>
        </row>
        <row r="1025">
          <cell r="O1025">
            <v>0</v>
          </cell>
          <cell r="P1025">
            <v>0</v>
          </cell>
          <cell r="R1025">
            <v>0</v>
          </cell>
          <cell r="S1025">
            <v>0</v>
          </cell>
        </row>
        <row r="1026">
          <cell r="O1026">
            <v>0</v>
          </cell>
          <cell r="P1026">
            <v>0</v>
          </cell>
          <cell r="R1026">
            <v>0</v>
          </cell>
          <cell r="S1026">
            <v>0</v>
          </cell>
        </row>
        <row r="1027">
          <cell r="O1027">
            <v>0</v>
          </cell>
          <cell r="P1027">
            <v>0</v>
          </cell>
          <cell r="R1027">
            <v>0</v>
          </cell>
          <cell r="S1027">
            <v>0</v>
          </cell>
        </row>
        <row r="1028">
          <cell r="O1028">
            <v>0</v>
          </cell>
          <cell r="P1028">
            <v>0</v>
          </cell>
          <cell r="R1028">
            <v>0</v>
          </cell>
          <cell r="S1028">
            <v>0</v>
          </cell>
        </row>
        <row r="1029">
          <cell r="O1029">
            <v>0</v>
          </cell>
          <cell r="P1029">
            <v>0</v>
          </cell>
          <cell r="R1029">
            <v>0</v>
          </cell>
          <cell r="S1029">
            <v>0</v>
          </cell>
        </row>
        <row r="1030">
          <cell r="O1030">
            <v>0</v>
          </cell>
          <cell r="P1030">
            <v>0</v>
          </cell>
          <cell r="R1030">
            <v>0</v>
          </cell>
          <cell r="S1030">
            <v>0</v>
          </cell>
        </row>
        <row r="1031">
          <cell r="O1031">
            <v>0</v>
          </cell>
          <cell r="P1031">
            <v>0</v>
          </cell>
          <cell r="R1031">
            <v>0</v>
          </cell>
          <cell r="S1031">
            <v>0</v>
          </cell>
        </row>
        <row r="1032">
          <cell r="O1032">
            <v>0</v>
          </cell>
          <cell r="P1032">
            <v>0</v>
          </cell>
          <cell r="R1032">
            <v>0</v>
          </cell>
          <cell r="S1032">
            <v>0</v>
          </cell>
        </row>
        <row r="1033">
          <cell r="O1033">
            <v>0</v>
          </cell>
          <cell r="P1033">
            <v>0</v>
          </cell>
          <cell r="R1033">
            <v>0</v>
          </cell>
          <cell r="S1033">
            <v>0</v>
          </cell>
        </row>
        <row r="1034">
          <cell r="O1034">
            <v>0</v>
          </cell>
          <cell r="P1034">
            <v>0</v>
          </cell>
          <cell r="R1034">
            <v>0</v>
          </cell>
          <cell r="S1034">
            <v>0</v>
          </cell>
        </row>
        <row r="1035">
          <cell r="O1035">
            <v>0</v>
          </cell>
          <cell r="P1035">
            <v>0</v>
          </cell>
          <cell r="R1035">
            <v>0</v>
          </cell>
          <cell r="S1035">
            <v>0</v>
          </cell>
        </row>
        <row r="1036">
          <cell r="O1036">
            <v>0</v>
          </cell>
          <cell r="P1036">
            <v>0</v>
          </cell>
          <cell r="R1036">
            <v>0</v>
          </cell>
          <cell r="S1036">
            <v>0</v>
          </cell>
        </row>
        <row r="1037">
          <cell r="O1037">
            <v>0</v>
          </cell>
          <cell r="P1037">
            <v>0</v>
          </cell>
          <cell r="R1037">
            <v>0</v>
          </cell>
          <cell r="S1037">
            <v>0</v>
          </cell>
        </row>
        <row r="1038">
          <cell r="O1038">
            <v>0</v>
          </cell>
          <cell r="P1038">
            <v>0</v>
          </cell>
          <cell r="R1038">
            <v>0</v>
          </cell>
          <cell r="S1038">
            <v>0</v>
          </cell>
        </row>
        <row r="1039">
          <cell r="O1039">
            <v>0</v>
          </cell>
          <cell r="P1039">
            <v>0</v>
          </cell>
          <cell r="R1039">
            <v>0</v>
          </cell>
          <cell r="S1039">
            <v>0</v>
          </cell>
        </row>
        <row r="1040">
          <cell r="O1040">
            <v>0</v>
          </cell>
          <cell r="P1040">
            <v>0</v>
          </cell>
          <cell r="R1040">
            <v>0</v>
          </cell>
          <cell r="S1040">
            <v>0</v>
          </cell>
        </row>
        <row r="1041">
          <cell r="O1041">
            <v>0</v>
          </cell>
          <cell r="P1041">
            <v>0</v>
          </cell>
          <cell r="R1041">
            <v>0</v>
          </cell>
          <cell r="S1041">
            <v>0</v>
          </cell>
        </row>
        <row r="1042">
          <cell r="O1042">
            <v>0</v>
          </cell>
          <cell r="P1042">
            <v>0</v>
          </cell>
          <cell r="R1042">
            <v>0</v>
          </cell>
          <cell r="S1042">
            <v>0</v>
          </cell>
        </row>
        <row r="1043">
          <cell r="O1043">
            <v>0</v>
          </cell>
          <cell r="P1043">
            <v>0</v>
          </cell>
          <cell r="R1043">
            <v>0</v>
          </cell>
          <cell r="S1043">
            <v>0</v>
          </cell>
        </row>
        <row r="1044">
          <cell r="O1044">
            <v>0</v>
          </cell>
          <cell r="P1044">
            <v>0</v>
          </cell>
          <cell r="R1044">
            <v>0</v>
          </cell>
          <cell r="S1044">
            <v>0</v>
          </cell>
        </row>
        <row r="1045">
          <cell r="O1045">
            <v>0</v>
          </cell>
          <cell r="P1045">
            <v>0</v>
          </cell>
          <cell r="R1045">
            <v>0</v>
          </cell>
          <cell r="S1045">
            <v>0</v>
          </cell>
        </row>
        <row r="1046">
          <cell r="O1046">
            <v>0</v>
          </cell>
          <cell r="P1046">
            <v>0</v>
          </cell>
          <cell r="R1046">
            <v>0</v>
          </cell>
          <cell r="S1046">
            <v>0</v>
          </cell>
        </row>
        <row r="1047">
          <cell r="O1047">
            <v>0</v>
          </cell>
          <cell r="P1047">
            <v>0</v>
          </cell>
          <cell r="R1047">
            <v>0</v>
          </cell>
          <cell r="S1047">
            <v>0</v>
          </cell>
        </row>
        <row r="1048">
          <cell r="O1048">
            <v>0</v>
          </cell>
          <cell r="P1048">
            <v>0</v>
          </cell>
          <cell r="R1048">
            <v>0</v>
          </cell>
          <cell r="S1048">
            <v>0</v>
          </cell>
        </row>
        <row r="1049">
          <cell r="O1049">
            <v>0</v>
          </cell>
          <cell r="P1049">
            <v>0</v>
          </cell>
          <cell r="R1049">
            <v>0</v>
          </cell>
          <cell r="S1049">
            <v>0</v>
          </cell>
        </row>
        <row r="1050">
          <cell r="O1050">
            <v>0</v>
          </cell>
          <cell r="P1050">
            <v>0</v>
          </cell>
          <cell r="R1050">
            <v>0</v>
          </cell>
          <cell r="S1050">
            <v>0</v>
          </cell>
        </row>
        <row r="1051">
          <cell r="O1051">
            <v>0</v>
          </cell>
          <cell r="P1051">
            <v>0</v>
          </cell>
          <cell r="R1051">
            <v>0</v>
          </cell>
          <cell r="S1051">
            <v>0</v>
          </cell>
        </row>
        <row r="1052">
          <cell r="O1052">
            <v>0</v>
          </cell>
          <cell r="P1052">
            <v>0</v>
          </cell>
          <cell r="R1052">
            <v>0</v>
          </cell>
          <cell r="S1052">
            <v>0</v>
          </cell>
        </row>
        <row r="1053">
          <cell r="O1053">
            <v>0</v>
          </cell>
          <cell r="P1053">
            <v>0</v>
          </cell>
          <cell r="R1053">
            <v>0</v>
          </cell>
          <cell r="S1053">
            <v>0</v>
          </cell>
        </row>
        <row r="1054">
          <cell r="O1054">
            <v>0</v>
          </cell>
          <cell r="P1054">
            <v>0</v>
          </cell>
          <cell r="R1054">
            <v>0</v>
          </cell>
          <cell r="S1054">
            <v>0</v>
          </cell>
        </row>
        <row r="1055">
          <cell r="O1055">
            <v>0</v>
          </cell>
          <cell r="P1055">
            <v>0</v>
          </cell>
          <cell r="R1055">
            <v>0</v>
          </cell>
          <cell r="S1055">
            <v>0</v>
          </cell>
        </row>
        <row r="1056">
          <cell r="O1056">
            <v>0</v>
          </cell>
          <cell r="P1056">
            <v>0</v>
          </cell>
          <cell r="R1056">
            <v>0</v>
          </cell>
          <cell r="S1056">
            <v>0</v>
          </cell>
        </row>
        <row r="1057">
          <cell r="O1057">
            <v>0</v>
          </cell>
          <cell r="P1057">
            <v>0</v>
          </cell>
          <cell r="R1057">
            <v>0</v>
          </cell>
          <cell r="S1057">
            <v>0</v>
          </cell>
        </row>
        <row r="1058">
          <cell r="O1058">
            <v>0</v>
          </cell>
          <cell r="P1058">
            <v>0</v>
          </cell>
          <cell r="R1058">
            <v>0</v>
          </cell>
          <cell r="S1058">
            <v>0</v>
          </cell>
        </row>
        <row r="1059">
          <cell r="O1059">
            <v>0</v>
          </cell>
          <cell r="P1059">
            <v>0</v>
          </cell>
          <cell r="R1059">
            <v>0</v>
          </cell>
          <cell r="S1059">
            <v>0</v>
          </cell>
        </row>
        <row r="1060">
          <cell r="O1060">
            <v>0</v>
          </cell>
          <cell r="P1060">
            <v>0</v>
          </cell>
          <cell r="R1060">
            <v>0</v>
          </cell>
          <cell r="S1060">
            <v>0</v>
          </cell>
        </row>
        <row r="1061">
          <cell r="O1061">
            <v>0</v>
          </cell>
          <cell r="P1061">
            <v>0</v>
          </cell>
          <cell r="R1061">
            <v>0</v>
          </cell>
          <cell r="S1061">
            <v>0</v>
          </cell>
        </row>
        <row r="1062">
          <cell r="O1062">
            <v>0</v>
          </cell>
          <cell r="P1062">
            <v>0</v>
          </cell>
          <cell r="R1062">
            <v>0</v>
          </cell>
          <cell r="S1062">
            <v>0</v>
          </cell>
        </row>
        <row r="1063">
          <cell r="O1063">
            <v>0</v>
          </cell>
          <cell r="P1063">
            <v>0</v>
          </cell>
          <cell r="R1063">
            <v>0</v>
          </cell>
          <cell r="S1063">
            <v>0</v>
          </cell>
        </row>
        <row r="1064">
          <cell r="O1064">
            <v>0</v>
          </cell>
          <cell r="P1064">
            <v>0</v>
          </cell>
          <cell r="R1064">
            <v>0</v>
          </cell>
          <cell r="S1064">
            <v>0</v>
          </cell>
        </row>
        <row r="1065">
          <cell r="O1065">
            <v>0</v>
          </cell>
          <cell r="P1065">
            <v>0</v>
          </cell>
          <cell r="R1065">
            <v>0</v>
          </cell>
          <cell r="S1065">
            <v>0</v>
          </cell>
        </row>
        <row r="1066">
          <cell r="O1066">
            <v>0</v>
          </cell>
          <cell r="P1066">
            <v>0</v>
          </cell>
          <cell r="R1066">
            <v>0</v>
          </cell>
          <cell r="S1066">
            <v>0</v>
          </cell>
        </row>
        <row r="1067">
          <cell r="O1067">
            <v>0</v>
          </cell>
          <cell r="P1067">
            <v>0</v>
          </cell>
          <cell r="R1067">
            <v>0</v>
          </cell>
          <cell r="S1067">
            <v>0</v>
          </cell>
        </row>
        <row r="1068">
          <cell r="O1068">
            <v>0</v>
          </cell>
          <cell r="P1068">
            <v>0</v>
          </cell>
          <cell r="R1068">
            <v>0</v>
          </cell>
          <cell r="S1068">
            <v>0</v>
          </cell>
        </row>
        <row r="1069">
          <cell r="O1069">
            <v>0</v>
          </cell>
          <cell r="P1069">
            <v>0</v>
          </cell>
          <cell r="R1069">
            <v>0</v>
          </cell>
          <cell r="S1069">
            <v>0</v>
          </cell>
        </row>
        <row r="1070">
          <cell r="O1070">
            <v>0</v>
          </cell>
          <cell r="P1070">
            <v>0</v>
          </cell>
          <cell r="R1070">
            <v>0</v>
          </cell>
          <cell r="S1070">
            <v>0</v>
          </cell>
        </row>
        <row r="1071">
          <cell r="O1071">
            <v>0</v>
          </cell>
          <cell r="P1071">
            <v>0</v>
          </cell>
          <cell r="R1071">
            <v>0</v>
          </cell>
          <cell r="S1071">
            <v>0</v>
          </cell>
        </row>
        <row r="1072">
          <cell r="O1072">
            <v>0</v>
          </cell>
          <cell r="P1072">
            <v>0</v>
          </cell>
          <cell r="R1072">
            <v>0</v>
          </cell>
          <cell r="S1072">
            <v>0</v>
          </cell>
        </row>
        <row r="1073">
          <cell r="O1073">
            <v>0</v>
          </cell>
          <cell r="P1073">
            <v>0</v>
          </cell>
          <cell r="R1073">
            <v>0</v>
          </cell>
          <cell r="S1073">
            <v>0</v>
          </cell>
        </row>
        <row r="1074">
          <cell r="O1074">
            <v>0</v>
          </cell>
          <cell r="P1074">
            <v>0</v>
          </cell>
          <cell r="R1074">
            <v>0</v>
          </cell>
          <cell r="S1074">
            <v>0</v>
          </cell>
        </row>
        <row r="1075">
          <cell r="O1075">
            <v>0</v>
          </cell>
          <cell r="P1075">
            <v>0</v>
          </cell>
          <cell r="R1075">
            <v>0</v>
          </cell>
          <cell r="S1075">
            <v>0</v>
          </cell>
        </row>
        <row r="1076">
          <cell r="O1076">
            <v>0</v>
          </cell>
          <cell r="P1076">
            <v>0</v>
          </cell>
          <cell r="R1076">
            <v>0</v>
          </cell>
          <cell r="S1076">
            <v>0</v>
          </cell>
        </row>
        <row r="1077">
          <cell r="O1077">
            <v>0</v>
          </cell>
          <cell r="P1077">
            <v>0</v>
          </cell>
          <cell r="R1077">
            <v>0</v>
          </cell>
          <cell r="S1077">
            <v>0</v>
          </cell>
        </row>
        <row r="1078">
          <cell r="O1078">
            <v>0</v>
          </cell>
          <cell r="P1078">
            <v>0</v>
          </cell>
          <cell r="R1078">
            <v>0</v>
          </cell>
          <cell r="S1078">
            <v>0</v>
          </cell>
        </row>
        <row r="1079">
          <cell r="O1079">
            <v>0</v>
          </cell>
          <cell r="P1079">
            <v>0</v>
          </cell>
          <cell r="R1079">
            <v>0</v>
          </cell>
          <cell r="S1079">
            <v>0</v>
          </cell>
        </row>
        <row r="1080">
          <cell r="O1080">
            <v>0</v>
          </cell>
          <cell r="P1080">
            <v>0</v>
          </cell>
          <cell r="R1080">
            <v>0</v>
          </cell>
          <cell r="S1080">
            <v>0</v>
          </cell>
        </row>
        <row r="1081">
          <cell r="O1081">
            <v>0</v>
          </cell>
          <cell r="P1081">
            <v>0</v>
          </cell>
          <cell r="R1081">
            <v>0</v>
          </cell>
          <cell r="S1081">
            <v>0</v>
          </cell>
        </row>
        <row r="1082">
          <cell r="O1082">
            <v>0</v>
          </cell>
          <cell r="P1082">
            <v>0</v>
          </cell>
          <cell r="R1082">
            <v>0</v>
          </cell>
          <cell r="S1082">
            <v>0</v>
          </cell>
        </row>
        <row r="1083">
          <cell r="O1083">
            <v>0</v>
          </cell>
          <cell r="P1083">
            <v>0</v>
          </cell>
          <cell r="R1083">
            <v>0</v>
          </cell>
          <cell r="S1083">
            <v>0</v>
          </cell>
        </row>
        <row r="1084">
          <cell r="O1084">
            <v>0</v>
          </cell>
          <cell r="P1084">
            <v>0</v>
          </cell>
          <cell r="R1084">
            <v>0</v>
          </cell>
          <cell r="S1084">
            <v>0</v>
          </cell>
        </row>
        <row r="1085">
          <cell r="O1085">
            <v>0</v>
          </cell>
          <cell r="P1085">
            <v>0</v>
          </cell>
          <cell r="R1085">
            <v>0</v>
          </cell>
          <cell r="S1085">
            <v>0</v>
          </cell>
        </row>
        <row r="1086">
          <cell r="O1086">
            <v>0</v>
          </cell>
          <cell r="P1086">
            <v>0</v>
          </cell>
          <cell r="R1086">
            <v>0</v>
          </cell>
          <cell r="S1086">
            <v>0</v>
          </cell>
        </row>
        <row r="1087">
          <cell r="O1087">
            <v>0</v>
          </cell>
          <cell r="P1087">
            <v>0</v>
          </cell>
          <cell r="R1087">
            <v>0</v>
          </cell>
          <cell r="S1087">
            <v>0</v>
          </cell>
        </row>
        <row r="1088">
          <cell r="O1088">
            <v>0</v>
          </cell>
          <cell r="P1088">
            <v>0</v>
          </cell>
          <cell r="R1088">
            <v>0</v>
          </cell>
          <cell r="S1088">
            <v>0</v>
          </cell>
        </row>
        <row r="1089">
          <cell r="O1089">
            <v>0</v>
          </cell>
          <cell r="P1089">
            <v>0</v>
          </cell>
          <cell r="R1089">
            <v>0</v>
          </cell>
          <cell r="S1089">
            <v>0</v>
          </cell>
        </row>
        <row r="1090">
          <cell r="O1090">
            <v>0</v>
          </cell>
          <cell r="P1090">
            <v>0</v>
          </cell>
          <cell r="R1090">
            <v>0</v>
          </cell>
          <cell r="S1090">
            <v>0</v>
          </cell>
        </row>
        <row r="1091">
          <cell r="O1091">
            <v>0</v>
          </cell>
          <cell r="P1091">
            <v>0</v>
          </cell>
          <cell r="R1091">
            <v>0</v>
          </cell>
          <cell r="S1091">
            <v>0</v>
          </cell>
        </row>
        <row r="1092">
          <cell r="O1092">
            <v>0</v>
          </cell>
          <cell r="P1092">
            <v>0</v>
          </cell>
          <cell r="R1092">
            <v>0</v>
          </cell>
          <cell r="S1092">
            <v>0</v>
          </cell>
        </row>
        <row r="1093">
          <cell r="O1093">
            <v>0</v>
          </cell>
          <cell r="P1093">
            <v>0</v>
          </cell>
          <cell r="R1093">
            <v>0</v>
          </cell>
          <cell r="S1093">
            <v>0</v>
          </cell>
        </row>
        <row r="1094">
          <cell r="O1094">
            <v>0</v>
          </cell>
          <cell r="P1094">
            <v>0</v>
          </cell>
          <cell r="R1094">
            <v>0</v>
          </cell>
          <cell r="S1094">
            <v>0</v>
          </cell>
        </row>
        <row r="1095">
          <cell r="O1095">
            <v>0</v>
          </cell>
          <cell r="P1095">
            <v>0</v>
          </cell>
          <cell r="R1095">
            <v>0</v>
          </cell>
          <cell r="S1095">
            <v>0</v>
          </cell>
        </row>
        <row r="1096">
          <cell r="O1096">
            <v>0</v>
          </cell>
          <cell r="P1096">
            <v>0</v>
          </cell>
          <cell r="R1096">
            <v>0</v>
          </cell>
          <cell r="S1096">
            <v>0</v>
          </cell>
        </row>
        <row r="1097">
          <cell r="O1097">
            <v>0</v>
          </cell>
          <cell r="P1097">
            <v>0</v>
          </cell>
          <cell r="R1097">
            <v>0</v>
          </cell>
          <cell r="S1097">
            <v>0</v>
          </cell>
        </row>
        <row r="1098">
          <cell r="O1098">
            <v>0</v>
          </cell>
          <cell r="P1098">
            <v>0</v>
          </cell>
          <cell r="R1098">
            <v>0</v>
          </cell>
          <cell r="S1098">
            <v>0</v>
          </cell>
        </row>
        <row r="1099">
          <cell r="O1099">
            <v>0</v>
          </cell>
          <cell r="P1099">
            <v>0</v>
          </cell>
          <cell r="R1099">
            <v>0</v>
          </cell>
          <cell r="S1099">
            <v>0</v>
          </cell>
        </row>
        <row r="1100">
          <cell r="O1100">
            <v>0</v>
          </cell>
          <cell r="P1100">
            <v>0</v>
          </cell>
          <cell r="R1100">
            <v>0</v>
          </cell>
          <cell r="S1100">
            <v>0</v>
          </cell>
        </row>
        <row r="1101">
          <cell r="O1101">
            <v>0</v>
          </cell>
          <cell r="P1101">
            <v>0</v>
          </cell>
          <cell r="R1101">
            <v>0</v>
          </cell>
          <cell r="S1101">
            <v>0</v>
          </cell>
        </row>
        <row r="1102">
          <cell r="O1102">
            <v>0</v>
          </cell>
          <cell r="P1102">
            <v>0</v>
          </cell>
          <cell r="R1102">
            <v>0</v>
          </cell>
          <cell r="S1102">
            <v>0</v>
          </cell>
        </row>
        <row r="1103">
          <cell r="O1103">
            <v>0</v>
          </cell>
          <cell r="P1103">
            <v>0</v>
          </cell>
          <cell r="R1103">
            <v>0</v>
          </cell>
          <cell r="S1103">
            <v>0</v>
          </cell>
        </row>
        <row r="1104">
          <cell r="O1104">
            <v>0</v>
          </cell>
          <cell r="P1104">
            <v>0</v>
          </cell>
          <cell r="R1104">
            <v>0</v>
          </cell>
          <cell r="S1104">
            <v>0</v>
          </cell>
        </row>
        <row r="1105">
          <cell r="O1105">
            <v>0</v>
          </cell>
          <cell r="P1105">
            <v>0</v>
          </cell>
          <cell r="R1105">
            <v>0</v>
          </cell>
          <cell r="S1105">
            <v>0</v>
          </cell>
        </row>
        <row r="1106">
          <cell r="O1106">
            <v>0</v>
          </cell>
          <cell r="P1106">
            <v>0</v>
          </cell>
          <cell r="R1106">
            <v>0</v>
          </cell>
          <cell r="S1106">
            <v>0</v>
          </cell>
        </row>
        <row r="1107">
          <cell r="O1107">
            <v>0</v>
          </cell>
          <cell r="P1107">
            <v>0</v>
          </cell>
          <cell r="R1107">
            <v>0</v>
          </cell>
          <cell r="S1107">
            <v>0</v>
          </cell>
        </row>
        <row r="1108">
          <cell r="O1108">
            <v>0</v>
          </cell>
          <cell r="P1108">
            <v>0</v>
          </cell>
          <cell r="R1108">
            <v>0</v>
          </cell>
          <cell r="S1108">
            <v>0</v>
          </cell>
        </row>
        <row r="1109">
          <cell r="O1109">
            <v>0</v>
          </cell>
          <cell r="P1109">
            <v>0</v>
          </cell>
          <cell r="R1109">
            <v>0</v>
          </cell>
          <cell r="S1109">
            <v>0</v>
          </cell>
        </row>
        <row r="1110">
          <cell r="O1110">
            <v>0</v>
          </cell>
          <cell r="P1110">
            <v>0</v>
          </cell>
          <cell r="R1110">
            <v>0</v>
          </cell>
          <cell r="S1110">
            <v>0</v>
          </cell>
        </row>
        <row r="1111">
          <cell r="O1111">
            <v>0</v>
          </cell>
          <cell r="P1111">
            <v>0</v>
          </cell>
          <cell r="R1111">
            <v>0</v>
          </cell>
          <cell r="S1111">
            <v>0</v>
          </cell>
        </row>
        <row r="1112">
          <cell r="O1112">
            <v>0</v>
          </cell>
          <cell r="P1112">
            <v>0</v>
          </cell>
          <cell r="R1112">
            <v>0</v>
          </cell>
          <cell r="S1112">
            <v>0</v>
          </cell>
        </row>
        <row r="1113">
          <cell r="O1113">
            <v>0</v>
          </cell>
          <cell r="P1113">
            <v>0</v>
          </cell>
          <cell r="R1113">
            <v>0</v>
          </cell>
          <cell r="S1113">
            <v>0</v>
          </cell>
        </row>
        <row r="1114">
          <cell r="O1114">
            <v>0</v>
          </cell>
          <cell r="P1114">
            <v>0</v>
          </cell>
          <cell r="R1114">
            <v>0</v>
          </cell>
          <cell r="S1114">
            <v>0</v>
          </cell>
        </row>
        <row r="1115">
          <cell r="O1115">
            <v>0</v>
          </cell>
          <cell r="P1115">
            <v>0</v>
          </cell>
          <cell r="R1115">
            <v>0</v>
          </cell>
          <cell r="S1115">
            <v>0</v>
          </cell>
        </row>
        <row r="1116">
          <cell r="O1116">
            <v>0</v>
          </cell>
          <cell r="P1116">
            <v>0</v>
          </cell>
          <cell r="R1116">
            <v>0</v>
          </cell>
          <cell r="S1116">
            <v>0</v>
          </cell>
        </row>
        <row r="1117">
          <cell r="O1117">
            <v>0</v>
          </cell>
          <cell r="P1117">
            <v>0</v>
          </cell>
          <cell r="R1117">
            <v>0</v>
          </cell>
          <cell r="S1117">
            <v>0</v>
          </cell>
        </row>
        <row r="1118">
          <cell r="O1118">
            <v>0</v>
          </cell>
          <cell r="P1118">
            <v>0</v>
          </cell>
          <cell r="R1118">
            <v>0</v>
          </cell>
          <cell r="S1118">
            <v>0</v>
          </cell>
        </row>
        <row r="1119">
          <cell r="O1119">
            <v>0</v>
          </cell>
          <cell r="P1119">
            <v>0</v>
          </cell>
          <cell r="R1119">
            <v>0</v>
          </cell>
          <cell r="S1119">
            <v>0</v>
          </cell>
        </row>
        <row r="1120">
          <cell r="O1120">
            <v>0</v>
          </cell>
          <cell r="P1120">
            <v>0</v>
          </cell>
          <cell r="R1120">
            <v>0</v>
          </cell>
          <cell r="S1120">
            <v>0</v>
          </cell>
        </row>
        <row r="1121">
          <cell r="O1121">
            <v>0</v>
          </cell>
          <cell r="P1121">
            <v>0</v>
          </cell>
          <cell r="R1121">
            <v>0</v>
          </cell>
          <cell r="S1121">
            <v>0</v>
          </cell>
        </row>
        <row r="1122">
          <cell r="O1122">
            <v>0</v>
          </cell>
          <cell r="P1122">
            <v>0</v>
          </cell>
          <cell r="R1122">
            <v>0</v>
          </cell>
          <cell r="S1122">
            <v>0</v>
          </cell>
        </row>
        <row r="1123">
          <cell r="O1123">
            <v>0</v>
          </cell>
          <cell r="P1123">
            <v>0</v>
          </cell>
          <cell r="R1123">
            <v>0</v>
          </cell>
          <cell r="S1123">
            <v>0</v>
          </cell>
        </row>
        <row r="1124">
          <cell r="O1124">
            <v>0</v>
          </cell>
          <cell r="P1124">
            <v>0</v>
          </cell>
          <cell r="R1124">
            <v>0</v>
          </cell>
          <cell r="S1124">
            <v>0</v>
          </cell>
        </row>
        <row r="1125">
          <cell r="O1125">
            <v>0</v>
          </cell>
          <cell r="P1125">
            <v>0</v>
          </cell>
          <cell r="R1125">
            <v>0</v>
          </cell>
          <cell r="S1125">
            <v>0</v>
          </cell>
        </row>
        <row r="1126">
          <cell r="O1126">
            <v>0</v>
          </cell>
          <cell r="P1126">
            <v>0</v>
          </cell>
          <cell r="R1126">
            <v>0</v>
          </cell>
          <cell r="S1126">
            <v>0</v>
          </cell>
        </row>
        <row r="1127">
          <cell r="O1127">
            <v>0</v>
          </cell>
          <cell r="P1127">
            <v>0</v>
          </cell>
          <cell r="R1127">
            <v>0</v>
          </cell>
          <cell r="S1127">
            <v>0</v>
          </cell>
        </row>
        <row r="1128">
          <cell r="O1128">
            <v>0</v>
          </cell>
          <cell r="P1128">
            <v>0</v>
          </cell>
          <cell r="R1128">
            <v>0</v>
          </cell>
          <cell r="S1128">
            <v>0</v>
          </cell>
        </row>
        <row r="1129">
          <cell r="O1129">
            <v>0</v>
          </cell>
          <cell r="P1129">
            <v>0</v>
          </cell>
          <cell r="R1129">
            <v>0</v>
          </cell>
          <cell r="S1129">
            <v>0</v>
          </cell>
        </row>
        <row r="1130">
          <cell r="O1130">
            <v>0</v>
          </cell>
          <cell r="P1130">
            <v>0</v>
          </cell>
          <cell r="R1130">
            <v>0</v>
          </cell>
          <cell r="S1130">
            <v>0</v>
          </cell>
        </row>
        <row r="1131">
          <cell r="O1131">
            <v>0</v>
          </cell>
          <cell r="P1131">
            <v>0</v>
          </cell>
          <cell r="R1131">
            <v>0</v>
          </cell>
          <cell r="S1131">
            <v>0</v>
          </cell>
        </row>
        <row r="1132">
          <cell r="O1132">
            <v>0</v>
          </cell>
          <cell r="P1132">
            <v>0</v>
          </cell>
          <cell r="R1132">
            <v>0</v>
          </cell>
          <cell r="S1132">
            <v>0</v>
          </cell>
        </row>
        <row r="1133">
          <cell r="O1133">
            <v>0</v>
          </cell>
          <cell r="P1133">
            <v>0</v>
          </cell>
          <cell r="R1133">
            <v>0</v>
          </cell>
          <cell r="S1133">
            <v>0</v>
          </cell>
        </row>
        <row r="1134">
          <cell r="O1134">
            <v>0</v>
          </cell>
          <cell r="P1134">
            <v>0</v>
          </cell>
          <cell r="R1134">
            <v>0</v>
          </cell>
          <cell r="S1134">
            <v>0</v>
          </cell>
        </row>
        <row r="1135">
          <cell r="O1135">
            <v>0</v>
          </cell>
          <cell r="P1135">
            <v>0</v>
          </cell>
          <cell r="R1135">
            <v>0</v>
          </cell>
          <cell r="S1135">
            <v>0</v>
          </cell>
        </row>
        <row r="1136">
          <cell r="O1136">
            <v>0</v>
          </cell>
          <cell r="P1136">
            <v>0</v>
          </cell>
          <cell r="R1136">
            <v>0</v>
          </cell>
          <cell r="S1136">
            <v>0</v>
          </cell>
        </row>
        <row r="1137">
          <cell r="O1137">
            <v>0</v>
          </cell>
          <cell r="P1137">
            <v>0</v>
          </cell>
          <cell r="R1137">
            <v>0</v>
          </cell>
          <cell r="S1137">
            <v>0</v>
          </cell>
        </row>
        <row r="1138">
          <cell r="O1138">
            <v>0</v>
          </cell>
          <cell r="P1138">
            <v>0</v>
          </cell>
          <cell r="R1138">
            <v>0</v>
          </cell>
          <cell r="S1138">
            <v>0</v>
          </cell>
        </row>
        <row r="1139">
          <cell r="O1139">
            <v>0</v>
          </cell>
          <cell r="P1139">
            <v>0</v>
          </cell>
          <cell r="R1139">
            <v>0</v>
          </cell>
          <cell r="S1139">
            <v>0</v>
          </cell>
        </row>
        <row r="1140">
          <cell r="O1140">
            <v>0</v>
          </cell>
          <cell r="P1140">
            <v>0</v>
          </cell>
          <cell r="R1140">
            <v>0</v>
          </cell>
          <cell r="S1140">
            <v>0</v>
          </cell>
        </row>
        <row r="1141">
          <cell r="O1141">
            <v>0</v>
          </cell>
          <cell r="P1141">
            <v>0</v>
          </cell>
          <cell r="R1141">
            <v>0</v>
          </cell>
          <cell r="S1141">
            <v>0</v>
          </cell>
        </row>
        <row r="1142">
          <cell r="O1142">
            <v>0</v>
          </cell>
          <cell r="P1142">
            <v>0</v>
          </cell>
          <cell r="R1142">
            <v>0</v>
          </cell>
          <cell r="S1142">
            <v>0</v>
          </cell>
        </row>
        <row r="1143">
          <cell r="O1143">
            <v>0</v>
          </cell>
          <cell r="P1143">
            <v>0</v>
          </cell>
          <cell r="R1143">
            <v>0</v>
          </cell>
          <cell r="S1143">
            <v>0</v>
          </cell>
        </row>
        <row r="1144">
          <cell r="O1144">
            <v>0</v>
          </cell>
          <cell r="P1144">
            <v>0</v>
          </cell>
          <cell r="R1144">
            <v>0</v>
          </cell>
          <cell r="S1144">
            <v>0</v>
          </cell>
        </row>
        <row r="1145">
          <cell r="O1145">
            <v>0</v>
          </cell>
          <cell r="P1145">
            <v>0</v>
          </cell>
          <cell r="R1145">
            <v>0</v>
          </cell>
          <cell r="S1145">
            <v>0</v>
          </cell>
        </row>
        <row r="1146">
          <cell r="O1146">
            <v>0</v>
          </cell>
          <cell r="P1146">
            <v>0</v>
          </cell>
          <cell r="R1146">
            <v>0</v>
          </cell>
          <cell r="S1146">
            <v>0</v>
          </cell>
        </row>
        <row r="1147">
          <cell r="O1147">
            <v>0</v>
          </cell>
          <cell r="P1147">
            <v>0</v>
          </cell>
          <cell r="R1147">
            <v>0</v>
          </cell>
          <cell r="S1147">
            <v>0</v>
          </cell>
        </row>
        <row r="1148">
          <cell r="O1148">
            <v>0</v>
          </cell>
          <cell r="P1148">
            <v>0</v>
          </cell>
          <cell r="R1148">
            <v>0</v>
          </cell>
          <cell r="S1148">
            <v>0</v>
          </cell>
        </row>
        <row r="1149">
          <cell r="O1149">
            <v>0</v>
          </cell>
          <cell r="P1149">
            <v>0</v>
          </cell>
          <cell r="R1149">
            <v>0</v>
          </cell>
          <cell r="S1149">
            <v>0</v>
          </cell>
        </row>
        <row r="1150">
          <cell r="O1150">
            <v>0</v>
          </cell>
          <cell r="P1150">
            <v>0</v>
          </cell>
          <cell r="R1150">
            <v>0</v>
          </cell>
          <cell r="S1150">
            <v>0</v>
          </cell>
        </row>
        <row r="1151">
          <cell r="O1151">
            <v>0</v>
          </cell>
          <cell r="P1151">
            <v>0</v>
          </cell>
          <cell r="R1151">
            <v>0</v>
          </cell>
          <cell r="S1151">
            <v>0</v>
          </cell>
        </row>
        <row r="1152">
          <cell r="O1152">
            <v>0</v>
          </cell>
          <cell r="P1152">
            <v>0</v>
          </cell>
          <cell r="R1152">
            <v>0</v>
          </cell>
          <cell r="S1152">
            <v>0</v>
          </cell>
        </row>
        <row r="1153">
          <cell r="O1153">
            <v>0</v>
          </cell>
          <cell r="P1153">
            <v>0</v>
          </cell>
          <cell r="R1153">
            <v>0</v>
          </cell>
          <cell r="S1153">
            <v>0</v>
          </cell>
        </row>
        <row r="1154">
          <cell r="O1154">
            <v>0</v>
          </cell>
          <cell r="P1154">
            <v>0</v>
          </cell>
          <cell r="R1154">
            <v>0</v>
          </cell>
          <cell r="S1154">
            <v>0</v>
          </cell>
        </row>
        <row r="1155">
          <cell r="O1155">
            <v>0</v>
          </cell>
          <cell r="P1155">
            <v>0</v>
          </cell>
          <cell r="R1155">
            <v>0</v>
          </cell>
          <cell r="S1155">
            <v>0</v>
          </cell>
        </row>
        <row r="1156">
          <cell r="O1156">
            <v>0</v>
          </cell>
          <cell r="P1156">
            <v>0</v>
          </cell>
          <cell r="R1156">
            <v>0</v>
          </cell>
          <cell r="S1156">
            <v>0</v>
          </cell>
        </row>
        <row r="1157">
          <cell r="O1157">
            <v>0</v>
          </cell>
          <cell r="P1157">
            <v>0</v>
          </cell>
          <cell r="R1157">
            <v>0</v>
          </cell>
          <cell r="S1157">
            <v>0</v>
          </cell>
        </row>
        <row r="1158">
          <cell r="O1158">
            <v>0</v>
          </cell>
          <cell r="P1158">
            <v>0</v>
          </cell>
          <cell r="R1158">
            <v>0</v>
          </cell>
          <cell r="S1158">
            <v>0</v>
          </cell>
        </row>
        <row r="1159">
          <cell r="O1159">
            <v>0</v>
          </cell>
          <cell r="P1159">
            <v>0</v>
          </cell>
          <cell r="R1159">
            <v>0</v>
          </cell>
          <cell r="S1159">
            <v>0</v>
          </cell>
        </row>
        <row r="1160">
          <cell r="O1160">
            <v>0</v>
          </cell>
          <cell r="P1160">
            <v>0</v>
          </cell>
          <cell r="R1160">
            <v>0</v>
          </cell>
          <cell r="S1160">
            <v>0</v>
          </cell>
        </row>
        <row r="1161">
          <cell r="O1161">
            <v>0</v>
          </cell>
          <cell r="P1161">
            <v>0</v>
          </cell>
          <cell r="R1161">
            <v>0</v>
          </cell>
          <cell r="S1161">
            <v>0</v>
          </cell>
        </row>
        <row r="1162">
          <cell r="O1162">
            <v>0</v>
          </cell>
          <cell r="P1162">
            <v>0</v>
          </cell>
          <cell r="R1162">
            <v>0</v>
          </cell>
          <cell r="S1162">
            <v>0</v>
          </cell>
        </row>
        <row r="1163">
          <cell r="O1163">
            <v>0</v>
          </cell>
          <cell r="P1163">
            <v>0</v>
          </cell>
          <cell r="R1163">
            <v>0</v>
          </cell>
          <cell r="S1163">
            <v>0</v>
          </cell>
        </row>
        <row r="1164">
          <cell r="O1164">
            <v>0</v>
          </cell>
          <cell r="P1164">
            <v>0</v>
          </cell>
          <cell r="R1164">
            <v>0</v>
          </cell>
          <cell r="S1164">
            <v>0</v>
          </cell>
        </row>
        <row r="1165">
          <cell r="O1165">
            <v>0</v>
          </cell>
          <cell r="P1165">
            <v>0</v>
          </cell>
          <cell r="R1165">
            <v>0</v>
          </cell>
          <cell r="S1165">
            <v>0</v>
          </cell>
        </row>
        <row r="1166">
          <cell r="O1166">
            <v>0</v>
          </cell>
          <cell r="P1166">
            <v>0</v>
          </cell>
          <cell r="R1166">
            <v>0</v>
          </cell>
          <cell r="S1166">
            <v>0</v>
          </cell>
        </row>
        <row r="1167">
          <cell r="O1167">
            <v>0</v>
          </cell>
          <cell r="P1167">
            <v>0</v>
          </cell>
          <cell r="R1167">
            <v>0</v>
          </cell>
          <cell r="S1167">
            <v>0</v>
          </cell>
        </row>
        <row r="1168">
          <cell r="O1168">
            <v>0</v>
          </cell>
          <cell r="P1168">
            <v>0</v>
          </cell>
          <cell r="R1168">
            <v>0</v>
          </cell>
          <cell r="S1168">
            <v>0</v>
          </cell>
        </row>
        <row r="1169">
          <cell r="O1169">
            <v>0</v>
          </cell>
          <cell r="P1169">
            <v>0</v>
          </cell>
          <cell r="R1169">
            <v>0</v>
          </cell>
          <cell r="S1169">
            <v>0</v>
          </cell>
        </row>
        <row r="1170">
          <cell r="O1170">
            <v>0</v>
          </cell>
          <cell r="P1170">
            <v>0</v>
          </cell>
          <cell r="R1170">
            <v>0</v>
          </cell>
          <cell r="S1170">
            <v>0</v>
          </cell>
        </row>
        <row r="1171">
          <cell r="O1171">
            <v>0</v>
          </cell>
          <cell r="P1171">
            <v>0</v>
          </cell>
          <cell r="R1171">
            <v>0</v>
          </cell>
          <cell r="S1171">
            <v>0</v>
          </cell>
        </row>
        <row r="1172">
          <cell r="O1172">
            <v>0</v>
          </cell>
          <cell r="P1172">
            <v>0</v>
          </cell>
          <cell r="R1172">
            <v>0</v>
          </cell>
          <cell r="S1172">
            <v>0</v>
          </cell>
        </row>
        <row r="1173">
          <cell r="O1173">
            <v>0</v>
          </cell>
          <cell r="P1173">
            <v>0</v>
          </cell>
          <cell r="R1173">
            <v>0</v>
          </cell>
          <cell r="S1173">
            <v>0</v>
          </cell>
        </row>
        <row r="1174">
          <cell r="O1174">
            <v>0</v>
          </cell>
          <cell r="P1174">
            <v>0</v>
          </cell>
          <cell r="R1174">
            <v>0</v>
          </cell>
          <cell r="S1174">
            <v>0</v>
          </cell>
        </row>
        <row r="1175">
          <cell r="O1175">
            <v>0</v>
          </cell>
          <cell r="P1175">
            <v>0</v>
          </cell>
          <cell r="R1175">
            <v>0</v>
          </cell>
          <cell r="S1175">
            <v>0</v>
          </cell>
        </row>
        <row r="1176">
          <cell r="O1176">
            <v>0</v>
          </cell>
          <cell r="P1176">
            <v>0</v>
          </cell>
          <cell r="R1176">
            <v>0</v>
          </cell>
          <cell r="S1176">
            <v>0</v>
          </cell>
        </row>
        <row r="1177">
          <cell r="O1177">
            <v>0</v>
          </cell>
          <cell r="P1177">
            <v>0</v>
          </cell>
          <cell r="R1177">
            <v>0</v>
          </cell>
          <cell r="S1177">
            <v>0</v>
          </cell>
        </row>
        <row r="1178">
          <cell r="O1178">
            <v>0</v>
          </cell>
          <cell r="P1178">
            <v>0</v>
          </cell>
          <cell r="R1178">
            <v>0</v>
          </cell>
          <cell r="S1178">
            <v>0</v>
          </cell>
        </row>
        <row r="1179">
          <cell r="O1179">
            <v>0</v>
          </cell>
          <cell r="P1179">
            <v>0</v>
          </cell>
          <cell r="R1179">
            <v>0</v>
          </cell>
          <cell r="S1179">
            <v>0</v>
          </cell>
        </row>
        <row r="1180">
          <cell r="O1180">
            <v>0</v>
          </cell>
          <cell r="P1180">
            <v>0</v>
          </cell>
          <cell r="R1180">
            <v>0</v>
          </cell>
          <cell r="S1180">
            <v>0</v>
          </cell>
        </row>
        <row r="1181">
          <cell r="O1181">
            <v>0</v>
          </cell>
          <cell r="P1181">
            <v>0</v>
          </cell>
          <cell r="R1181">
            <v>0</v>
          </cell>
          <cell r="S1181">
            <v>0</v>
          </cell>
        </row>
        <row r="1182">
          <cell r="O1182">
            <v>0</v>
          </cell>
          <cell r="P1182">
            <v>0</v>
          </cell>
          <cell r="R1182">
            <v>0</v>
          </cell>
          <cell r="S1182">
            <v>0</v>
          </cell>
        </row>
        <row r="1183">
          <cell r="O1183">
            <v>0</v>
          </cell>
          <cell r="P1183">
            <v>0</v>
          </cell>
          <cell r="R1183">
            <v>0</v>
          </cell>
          <cell r="S1183">
            <v>0</v>
          </cell>
        </row>
        <row r="1184">
          <cell r="O1184">
            <v>0</v>
          </cell>
          <cell r="P1184">
            <v>0</v>
          </cell>
          <cell r="R1184">
            <v>0</v>
          </cell>
          <cell r="S1184">
            <v>0</v>
          </cell>
        </row>
        <row r="1185">
          <cell r="O1185">
            <v>0</v>
          </cell>
          <cell r="P1185">
            <v>0</v>
          </cell>
          <cell r="R1185">
            <v>0</v>
          </cell>
          <cell r="S1185">
            <v>0</v>
          </cell>
        </row>
        <row r="1186">
          <cell r="O1186">
            <v>0</v>
          </cell>
          <cell r="P1186">
            <v>0</v>
          </cell>
          <cell r="R1186">
            <v>0</v>
          </cell>
          <cell r="S1186">
            <v>0</v>
          </cell>
        </row>
        <row r="1187">
          <cell r="O1187">
            <v>0</v>
          </cell>
          <cell r="P1187">
            <v>0</v>
          </cell>
          <cell r="R1187">
            <v>0</v>
          </cell>
          <cell r="S1187">
            <v>0</v>
          </cell>
        </row>
        <row r="1188">
          <cell r="O1188">
            <v>0</v>
          </cell>
          <cell r="P1188">
            <v>0</v>
          </cell>
          <cell r="R1188">
            <v>0</v>
          </cell>
          <cell r="S1188">
            <v>0</v>
          </cell>
        </row>
        <row r="1189">
          <cell r="O1189">
            <v>0</v>
          </cell>
          <cell r="P1189">
            <v>0</v>
          </cell>
          <cell r="R1189">
            <v>0</v>
          </cell>
          <cell r="S1189">
            <v>0</v>
          </cell>
        </row>
        <row r="1190">
          <cell r="O1190">
            <v>0</v>
          </cell>
          <cell r="P1190">
            <v>0</v>
          </cell>
          <cell r="R1190">
            <v>0</v>
          </cell>
          <cell r="S1190">
            <v>0</v>
          </cell>
        </row>
        <row r="1191">
          <cell r="O1191">
            <v>0</v>
          </cell>
          <cell r="P1191">
            <v>0</v>
          </cell>
          <cell r="R1191">
            <v>0</v>
          </cell>
          <cell r="S1191">
            <v>0</v>
          </cell>
        </row>
        <row r="1192">
          <cell r="O1192">
            <v>0</v>
          </cell>
          <cell r="P1192">
            <v>0</v>
          </cell>
          <cell r="R1192">
            <v>0</v>
          </cell>
          <cell r="S1192">
            <v>0</v>
          </cell>
        </row>
        <row r="1193">
          <cell r="O1193">
            <v>0</v>
          </cell>
          <cell r="P1193">
            <v>0</v>
          </cell>
          <cell r="R1193">
            <v>0</v>
          </cell>
          <cell r="S1193">
            <v>0</v>
          </cell>
        </row>
        <row r="1194">
          <cell r="O1194">
            <v>0</v>
          </cell>
          <cell r="P1194">
            <v>0</v>
          </cell>
          <cell r="R1194">
            <v>0</v>
          </cell>
          <cell r="S1194">
            <v>0</v>
          </cell>
        </row>
        <row r="1195">
          <cell r="O1195">
            <v>0</v>
          </cell>
          <cell r="P1195">
            <v>0</v>
          </cell>
          <cell r="R1195">
            <v>0</v>
          </cell>
          <cell r="S1195">
            <v>0</v>
          </cell>
        </row>
        <row r="1196">
          <cell r="O1196">
            <v>0</v>
          </cell>
          <cell r="P1196">
            <v>0</v>
          </cell>
          <cell r="R1196">
            <v>0</v>
          </cell>
          <cell r="S1196">
            <v>0</v>
          </cell>
        </row>
        <row r="1197">
          <cell r="O1197">
            <v>0</v>
          </cell>
          <cell r="P1197">
            <v>0</v>
          </cell>
          <cell r="R1197">
            <v>0</v>
          </cell>
          <cell r="S1197">
            <v>0</v>
          </cell>
        </row>
        <row r="1198">
          <cell r="O1198">
            <v>0</v>
          </cell>
          <cell r="P1198">
            <v>0</v>
          </cell>
          <cell r="R1198">
            <v>0</v>
          </cell>
          <cell r="S1198">
            <v>0</v>
          </cell>
        </row>
        <row r="1199">
          <cell r="O1199">
            <v>0</v>
          </cell>
          <cell r="P1199">
            <v>0</v>
          </cell>
          <cell r="R1199">
            <v>0</v>
          </cell>
          <cell r="S1199">
            <v>0</v>
          </cell>
        </row>
        <row r="1200">
          <cell r="O1200">
            <v>0</v>
          </cell>
          <cell r="P1200">
            <v>0</v>
          </cell>
          <cell r="R1200">
            <v>0</v>
          </cell>
          <cell r="S1200">
            <v>0</v>
          </cell>
        </row>
        <row r="1201">
          <cell r="O1201">
            <v>0</v>
          </cell>
          <cell r="P1201">
            <v>0</v>
          </cell>
          <cell r="R1201">
            <v>0</v>
          </cell>
          <cell r="S1201">
            <v>0</v>
          </cell>
        </row>
        <row r="1202">
          <cell r="O1202">
            <v>0</v>
          </cell>
          <cell r="P1202">
            <v>0</v>
          </cell>
          <cell r="R1202">
            <v>0</v>
          </cell>
          <cell r="S1202">
            <v>0</v>
          </cell>
        </row>
        <row r="1203">
          <cell r="O1203">
            <v>0</v>
          </cell>
          <cell r="P1203">
            <v>0</v>
          </cell>
          <cell r="R1203">
            <v>0</v>
          </cell>
          <cell r="S1203">
            <v>0</v>
          </cell>
        </row>
        <row r="1204">
          <cell r="O1204">
            <v>0</v>
          </cell>
          <cell r="P1204">
            <v>0</v>
          </cell>
          <cell r="R1204">
            <v>0</v>
          </cell>
          <cell r="S1204">
            <v>0</v>
          </cell>
        </row>
        <row r="1205">
          <cell r="O1205">
            <v>0</v>
          </cell>
          <cell r="P1205">
            <v>0</v>
          </cell>
          <cell r="R1205">
            <v>0</v>
          </cell>
          <cell r="S1205">
            <v>0</v>
          </cell>
        </row>
        <row r="1206">
          <cell r="O1206">
            <v>0</v>
          </cell>
          <cell r="P1206">
            <v>0</v>
          </cell>
          <cell r="R1206">
            <v>0</v>
          </cell>
          <cell r="S1206">
            <v>0</v>
          </cell>
        </row>
        <row r="1207">
          <cell r="O1207">
            <v>0</v>
          </cell>
          <cell r="P1207">
            <v>0</v>
          </cell>
          <cell r="R1207">
            <v>0</v>
          </cell>
          <cell r="S1207">
            <v>0</v>
          </cell>
        </row>
        <row r="1208">
          <cell r="O1208">
            <v>0</v>
          </cell>
          <cell r="P1208">
            <v>0</v>
          </cell>
          <cell r="R1208">
            <v>0</v>
          </cell>
          <cell r="S1208">
            <v>0</v>
          </cell>
        </row>
        <row r="1209">
          <cell r="O1209">
            <v>0</v>
          </cell>
          <cell r="P1209">
            <v>0</v>
          </cell>
          <cell r="R1209">
            <v>0</v>
          </cell>
          <cell r="S1209">
            <v>0</v>
          </cell>
        </row>
        <row r="1210">
          <cell r="O1210">
            <v>0</v>
          </cell>
          <cell r="P1210">
            <v>0</v>
          </cell>
          <cell r="R1210">
            <v>0</v>
          </cell>
          <cell r="S1210">
            <v>0</v>
          </cell>
        </row>
        <row r="1211">
          <cell r="O1211">
            <v>0</v>
          </cell>
          <cell r="P1211">
            <v>0</v>
          </cell>
          <cell r="R1211">
            <v>0</v>
          </cell>
          <cell r="S1211">
            <v>0</v>
          </cell>
        </row>
        <row r="1212">
          <cell r="O1212">
            <v>0</v>
          </cell>
          <cell r="P1212">
            <v>0</v>
          </cell>
          <cell r="R1212">
            <v>0</v>
          </cell>
          <cell r="S1212">
            <v>0</v>
          </cell>
        </row>
        <row r="1213">
          <cell r="O1213">
            <v>0</v>
          </cell>
          <cell r="P1213">
            <v>0</v>
          </cell>
          <cell r="R1213">
            <v>0</v>
          </cell>
          <cell r="S1213">
            <v>0</v>
          </cell>
        </row>
        <row r="1214">
          <cell r="O1214">
            <v>0</v>
          </cell>
          <cell r="P1214">
            <v>0</v>
          </cell>
          <cell r="R1214">
            <v>0</v>
          </cell>
          <cell r="S1214">
            <v>0</v>
          </cell>
        </row>
        <row r="1215">
          <cell r="O1215">
            <v>0</v>
          </cell>
          <cell r="P1215">
            <v>0</v>
          </cell>
          <cell r="R1215">
            <v>0</v>
          </cell>
          <cell r="S1215">
            <v>0</v>
          </cell>
        </row>
        <row r="1216">
          <cell r="O1216">
            <v>0</v>
          </cell>
          <cell r="P1216">
            <v>0</v>
          </cell>
          <cell r="R1216">
            <v>0</v>
          </cell>
          <cell r="S1216">
            <v>0</v>
          </cell>
        </row>
        <row r="1217">
          <cell r="O1217">
            <v>0</v>
          </cell>
          <cell r="P1217">
            <v>0</v>
          </cell>
          <cell r="R1217">
            <v>0</v>
          </cell>
          <cell r="S1217">
            <v>0</v>
          </cell>
        </row>
        <row r="1218">
          <cell r="O1218">
            <v>0</v>
          </cell>
          <cell r="P1218">
            <v>0</v>
          </cell>
          <cell r="R1218">
            <v>0</v>
          </cell>
          <cell r="S1218">
            <v>0</v>
          </cell>
        </row>
        <row r="1219">
          <cell r="O1219">
            <v>0</v>
          </cell>
          <cell r="P1219">
            <v>0</v>
          </cell>
          <cell r="R1219">
            <v>0</v>
          </cell>
          <cell r="S1219">
            <v>0</v>
          </cell>
        </row>
        <row r="1220">
          <cell r="O1220">
            <v>0</v>
          </cell>
          <cell r="P1220">
            <v>0</v>
          </cell>
          <cell r="R1220">
            <v>0</v>
          </cell>
          <cell r="S1220">
            <v>0</v>
          </cell>
        </row>
        <row r="1221">
          <cell r="O1221">
            <v>0</v>
          </cell>
          <cell r="P1221">
            <v>0</v>
          </cell>
          <cell r="R1221">
            <v>0</v>
          </cell>
          <cell r="S1221">
            <v>0</v>
          </cell>
        </row>
        <row r="1222">
          <cell r="O1222">
            <v>0</v>
          </cell>
          <cell r="P1222">
            <v>0</v>
          </cell>
          <cell r="R1222">
            <v>0</v>
          </cell>
          <cell r="S1222">
            <v>0</v>
          </cell>
        </row>
        <row r="1223">
          <cell r="O1223">
            <v>0</v>
          </cell>
          <cell r="P1223">
            <v>0</v>
          </cell>
          <cell r="R1223">
            <v>0</v>
          </cell>
          <cell r="S1223">
            <v>0</v>
          </cell>
        </row>
        <row r="1224">
          <cell r="O1224">
            <v>0</v>
          </cell>
          <cell r="P1224">
            <v>0</v>
          </cell>
          <cell r="R1224">
            <v>0</v>
          </cell>
          <cell r="S1224">
            <v>0</v>
          </cell>
        </row>
        <row r="1225">
          <cell r="O1225">
            <v>0</v>
          </cell>
          <cell r="P1225">
            <v>0</v>
          </cell>
          <cell r="R1225">
            <v>0</v>
          </cell>
          <cell r="S1225">
            <v>0</v>
          </cell>
        </row>
        <row r="1226">
          <cell r="O1226">
            <v>0</v>
          </cell>
          <cell r="P1226">
            <v>0</v>
          </cell>
          <cell r="R1226">
            <v>0</v>
          </cell>
          <cell r="S1226">
            <v>0</v>
          </cell>
        </row>
        <row r="1227">
          <cell r="O1227">
            <v>0</v>
          </cell>
          <cell r="P1227">
            <v>0</v>
          </cell>
          <cell r="R1227">
            <v>0</v>
          </cell>
          <cell r="S1227">
            <v>0</v>
          </cell>
        </row>
        <row r="1228">
          <cell r="O1228">
            <v>0</v>
          </cell>
          <cell r="P1228">
            <v>0</v>
          </cell>
          <cell r="R1228">
            <v>0</v>
          </cell>
          <cell r="S1228">
            <v>0</v>
          </cell>
        </row>
        <row r="1229">
          <cell r="O1229">
            <v>0</v>
          </cell>
          <cell r="P1229">
            <v>0</v>
          </cell>
          <cell r="R1229">
            <v>0</v>
          </cell>
          <cell r="S1229">
            <v>0</v>
          </cell>
        </row>
        <row r="1230">
          <cell r="O1230">
            <v>0</v>
          </cell>
          <cell r="P1230">
            <v>0</v>
          </cell>
          <cell r="R1230">
            <v>0</v>
          </cell>
          <cell r="S1230">
            <v>0</v>
          </cell>
        </row>
        <row r="1231">
          <cell r="O1231">
            <v>0</v>
          </cell>
          <cell r="P1231">
            <v>0</v>
          </cell>
          <cell r="R1231">
            <v>0</v>
          </cell>
          <cell r="S1231">
            <v>0</v>
          </cell>
        </row>
        <row r="1232">
          <cell r="O1232">
            <v>0</v>
          </cell>
          <cell r="P1232">
            <v>0</v>
          </cell>
          <cell r="R1232">
            <v>0</v>
          </cell>
          <cell r="S1232">
            <v>0</v>
          </cell>
        </row>
        <row r="1233">
          <cell r="O1233">
            <v>0</v>
          </cell>
          <cell r="P1233">
            <v>0</v>
          </cell>
          <cell r="R1233">
            <v>0</v>
          </cell>
          <cell r="S1233">
            <v>0</v>
          </cell>
        </row>
        <row r="1234">
          <cell r="O1234">
            <v>0</v>
          </cell>
          <cell r="P1234">
            <v>0</v>
          </cell>
          <cell r="R1234">
            <v>0</v>
          </cell>
          <cell r="S1234">
            <v>0</v>
          </cell>
        </row>
        <row r="1235">
          <cell r="O1235">
            <v>0</v>
          </cell>
          <cell r="P1235">
            <v>0</v>
          </cell>
          <cell r="R1235">
            <v>0</v>
          </cell>
          <cell r="S1235">
            <v>0</v>
          </cell>
        </row>
        <row r="1236">
          <cell r="O1236">
            <v>0</v>
          </cell>
          <cell r="P1236">
            <v>0</v>
          </cell>
          <cell r="R1236">
            <v>0</v>
          </cell>
          <cell r="S1236">
            <v>0</v>
          </cell>
        </row>
        <row r="1237">
          <cell r="O1237">
            <v>0</v>
          </cell>
          <cell r="P1237">
            <v>0</v>
          </cell>
          <cell r="R1237">
            <v>0</v>
          </cell>
          <cell r="S1237">
            <v>0</v>
          </cell>
        </row>
        <row r="1238">
          <cell r="O1238">
            <v>0</v>
          </cell>
          <cell r="P1238">
            <v>0</v>
          </cell>
          <cell r="R1238">
            <v>0</v>
          </cell>
          <cell r="S1238">
            <v>0</v>
          </cell>
        </row>
        <row r="1239">
          <cell r="O1239">
            <v>0</v>
          </cell>
          <cell r="P1239">
            <v>0</v>
          </cell>
          <cell r="R1239">
            <v>0</v>
          </cell>
          <cell r="S1239">
            <v>0</v>
          </cell>
        </row>
        <row r="1240">
          <cell r="O1240">
            <v>0</v>
          </cell>
          <cell r="P1240">
            <v>0</v>
          </cell>
          <cell r="R1240">
            <v>0</v>
          </cell>
          <cell r="S1240">
            <v>0</v>
          </cell>
        </row>
        <row r="1241">
          <cell r="O1241">
            <v>0</v>
          </cell>
          <cell r="P1241">
            <v>0</v>
          </cell>
          <cell r="R1241">
            <v>0</v>
          </cell>
          <cell r="S1241">
            <v>0</v>
          </cell>
        </row>
        <row r="1242">
          <cell r="O1242">
            <v>0</v>
          </cell>
          <cell r="P1242">
            <v>0</v>
          </cell>
          <cell r="R1242">
            <v>0</v>
          </cell>
          <cell r="S1242">
            <v>0</v>
          </cell>
        </row>
        <row r="1243">
          <cell r="O1243">
            <v>0</v>
          </cell>
          <cell r="P1243">
            <v>0</v>
          </cell>
          <cell r="R1243">
            <v>0</v>
          </cell>
          <cell r="S1243">
            <v>0</v>
          </cell>
        </row>
        <row r="1244">
          <cell r="O1244">
            <v>0</v>
          </cell>
          <cell r="P1244">
            <v>0</v>
          </cell>
          <cell r="R1244">
            <v>0</v>
          </cell>
          <cell r="S1244">
            <v>0</v>
          </cell>
        </row>
        <row r="1245">
          <cell r="O1245">
            <v>0</v>
          </cell>
          <cell r="P1245">
            <v>0</v>
          </cell>
          <cell r="R1245">
            <v>0</v>
          </cell>
          <cell r="S1245">
            <v>0</v>
          </cell>
        </row>
        <row r="1246">
          <cell r="O1246">
            <v>0</v>
          </cell>
          <cell r="P1246">
            <v>0</v>
          </cell>
          <cell r="R1246">
            <v>0</v>
          </cell>
          <cell r="S1246">
            <v>0</v>
          </cell>
        </row>
        <row r="1247">
          <cell r="O1247">
            <v>0</v>
          </cell>
          <cell r="P1247">
            <v>0</v>
          </cell>
          <cell r="R1247">
            <v>0</v>
          </cell>
          <cell r="S1247">
            <v>0</v>
          </cell>
        </row>
        <row r="1248">
          <cell r="O1248">
            <v>0</v>
          </cell>
          <cell r="P1248">
            <v>0</v>
          </cell>
          <cell r="R1248">
            <v>0</v>
          </cell>
          <cell r="S1248">
            <v>0</v>
          </cell>
        </row>
        <row r="1249">
          <cell r="O1249">
            <v>0</v>
          </cell>
          <cell r="P1249">
            <v>0</v>
          </cell>
          <cell r="R1249">
            <v>0</v>
          </cell>
          <cell r="S1249">
            <v>0</v>
          </cell>
        </row>
        <row r="1250">
          <cell r="O1250">
            <v>0</v>
          </cell>
          <cell r="P1250">
            <v>0</v>
          </cell>
          <cell r="R1250">
            <v>0</v>
          </cell>
          <cell r="S1250">
            <v>0</v>
          </cell>
        </row>
        <row r="1251">
          <cell r="O1251">
            <v>0</v>
          </cell>
          <cell r="P1251">
            <v>0</v>
          </cell>
          <cell r="R1251">
            <v>0</v>
          </cell>
          <cell r="S1251">
            <v>0</v>
          </cell>
        </row>
        <row r="1252">
          <cell r="O1252">
            <v>0</v>
          </cell>
          <cell r="P1252">
            <v>0</v>
          </cell>
          <cell r="R1252">
            <v>0</v>
          </cell>
          <cell r="S1252">
            <v>0</v>
          </cell>
        </row>
        <row r="1253">
          <cell r="O1253">
            <v>0</v>
          </cell>
          <cell r="P1253">
            <v>0</v>
          </cell>
          <cell r="R1253">
            <v>0</v>
          </cell>
          <cell r="S1253">
            <v>0</v>
          </cell>
        </row>
        <row r="1254">
          <cell r="O1254">
            <v>0</v>
          </cell>
          <cell r="P1254">
            <v>0</v>
          </cell>
          <cell r="R1254">
            <v>0</v>
          </cell>
          <cell r="S1254">
            <v>0</v>
          </cell>
        </row>
        <row r="1255">
          <cell r="O1255">
            <v>0</v>
          </cell>
          <cell r="P1255">
            <v>0</v>
          </cell>
          <cell r="R1255">
            <v>0</v>
          </cell>
          <cell r="S1255">
            <v>0</v>
          </cell>
        </row>
        <row r="1256">
          <cell r="O1256">
            <v>0</v>
          </cell>
          <cell r="P1256">
            <v>0</v>
          </cell>
          <cell r="R1256">
            <v>0</v>
          </cell>
          <cell r="S1256">
            <v>0</v>
          </cell>
        </row>
        <row r="1257">
          <cell r="O1257">
            <v>0</v>
          </cell>
          <cell r="P1257">
            <v>0</v>
          </cell>
          <cell r="R1257">
            <v>0</v>
          </cell>
          <cell r="S1257">
            <v>0</v>
          </cell>
        </row>
        <row r="1258">
          <cell r="O1258">
            <v>0</v>
          </cell>
          <cell r="P1258">
            <v>0</v>
          </cell>
          <cell r="R1258">
            <v>0</v>
          </cell>
          <cell r="S1258">
            <v>0</v>
          </cell>
        </row>
        <row r="1259">
          <cell r="O1259">
            <v>0</v>
          </cell>
          <cell r="P1259">
            <v>0</v>
          </cell>
          <cell r="R1259">
            <v>0</v>
          </cell>
          <cell r="S1259">
            <v>0</v>
          </cell>
        </row>
        <row r="1260">
          <cell r="O1260">
            <v>0</v>
          </cell>
          <cell r="P1260">
            <v>0</v>
          </cell>
          <cell r="R1260">
            <v>0</v>
          </cell>
          <cell r="S1260">
            <v>0</v>
          </cell>
        </row>
        <row r="1261">
          <cell r="O1261">
            <v>0</v>
          </cell>
          <cell r="P1261">
            <v>0</v>
          </cell>
          <cell r="R1261">
            <v>0</v>
          </cell>
          <cell r="S1261">
            <v>0</v>
          </cell>
        </row>
        <row r="1262">
          <cell r="O1262">
            <v>0</v>
          </cell>
          <cell r="P1262">
            <v>0</v>
          </cell>
          <cell r="R1262">
            <v>0</v>
          </cell>
          <cell r="S1262">
            <v>0</v>
          </cell>
        </row>
        <row r="1263">
          <cell r="O1263">
            <v>0</v>
          </cell>
          <cell r="P1263">
            <v>0</v>
          </cell>
          <cell r="R1263">
            <v>0</v>
          </cell>
          <cell r="S1263">
            <v>0</v>
          </cell>
        </row>
        <row r="1264">
          <cell r="O1264">
            <v>0</v>
          </cell>
          <cell r="P1264">
            <v>0</v>
          </cell>
          <cell r="R1264">
            <v>0</v>
          </cell>
          <cell r="S1264">
            <v>0</v>
          </cell>
        </row>
        <row r="1265">
          <cell r="O1265">
            <v>0</v>
          </cell>
          <cell r="P1265">
            <v>0</v>
          </cell>
          <cell r="R1265">
            <v>0</v>
          </cell>
          <cell r="S1265">
            <v>0</v>
          </cell>
        </row>
        <row r="1266">
          <cell r="O1266">
            <v>0</v>
          </cell>
          <cell r="P1266">
            <v>0</v>
          </cell>
          <cell r="R1266">
            <v>0</v>
          </cell>
          <cell r="S1266">
            <v>0</v>
          </cell>
        </row>
        <row r="1267">
          <cell r="O1267">
            <v>0</v>
          </cell>
          <cell r="P1267">
            <v>0</v>
          </cell>
          <cell r="R1267">
            <v>0</v>
          </cell>
          <cell r="S1267">
            <v>0</v>
          </cell>
        </row>
        <row r="1268">
          <cell r="O1268">
            <v>0</v>
          </cell>
          <cell r="P1268">
            <v>0</v>
          </cell>
          <cell r="R1268">
            <v>0</v>
          </cell>
          <cell r="S1268">
            <v>0</v>
          </cell>
        </row>
        <row r="1269">
          <cell r="O1269">
            <v>0</v>
          </cell>
          <cell r="P1269">
            <v>0</v>
          </cell>
          <cell r="R1269">
            <v>0</v>
          </cell>
          <cell r="S1269">
            <v>0</v>
          </cell>
        </row>
        <row r="1270">
          <cell r="O1270">
            <v>0</v>
          </cell>
          <cell r="P1270">
            <v>0</v>
          </cell>
          <cell r="R1270">
            <v>0</v>
          </cell>
          <cell r="S1270">
            <v>0</v>
          </cell>
        </row>
        <row r="1271">
          <cell r="O1271">
            <v>0</v>
          </cell>
          <cell r="P1271">
            <v>0</v>
          </cell>
          <cell r="R1271">
            <v>0</v>
          </cell>
          <cell r="S1271">
            <v>0</v>
          </cell>
        </row>
        <row r="1272">
          <cell r="O1272">
            <v>0</v>
          </cell>
          <cell r="P1272">
            <v>0</v>
          </cell>
          <cell r="R1272">
            <v>0</v>
          </cell>
          <cell r="S1272">
            <v>0</v>
          </cell>
        </row>
        <row r="1273">
          <cell r="O1273">
            <v>0</v>
          </cell>
          <cell r="P1273">
            <v>0</v>
          </cell>
          <cell r="R1273">
            <v>0</v>
          </cell>
          <cell r="S1273">
            <v>0</v>
          </cell>
        </row>
        <row r="1274">
          <cell r="O1274">
            <v>0</v>
          </cell>
          <cell r="P1274">
            <v>0</v>
          </cell>
          <cell r="R1274">
            <v>0</v>
          </cell>
          <cell r="S1274">
            <v>0</v>
          </cell>
        </row>
        <row r="1275">
          <cell r="O1275">
            <v>0</v>
          </cell>
          <cell r="P1275">
            <v>0</v>
          </cell>
          <cell r="R1275">
            <v>0</v>
          </cell>
          <cell r="S1275">
            <v>0</v>
          </cell>
        </row>
        <row r="1276">
          <cell r="O1276">
            <v>0</v>
          </cell>
          <cell r="P1276">
            <v>0</v>
          </cell>
          <cell r="R1276">
            <v>0</v>
          </cell>
          <cell r="S1276">
            <v>0</v>
          </cell>
        </row>
        <row r="1277">
          <cell r="O1277">
            <v>0</v>
          </cell>
          <cell r="P1277">
            <v>0</v>
          </cell>
          <cell r="R1277">
            <v>0</v>
          </cell>
          <cell r="S1277">
            <v>0</v>
          </cell>
        </row>
        <row r="1278">
          <cell r="O1278">
            <v>0</v>
          </cell>
          <cell r="P1278">
            <v>0</v>
          </cell>
          <cell r="R1278">
            <v>0</v>
          </cell>
          <cell r="S1278">
            <v>0</v>
          </cell>
        </row>
        <row r="1279">
          <cell r="O1279">
            <v>0</v>
          </cell>
          <cell r="P1279">
            <v>0</v>
          </cell>
          <cell r="R1279">
            <v>0</v>
          </cell>
          <cell r="S1279">
            <v>0</v>
          </cell>
        </row>
        <row r="1280">
          <cell r="O1280">
            <v>0</v>
          </cell>
          <cell r="P1280">
            <v>0</v>
          </cell>
          <cell r="R1280">
            <v>0</v>
          </cell>
          <cell r="S1280">
            <v>0</v>
          </cell>
        </row>
        <row r="1281">
          <cell r="O1281">
            <v>0</v>
          </cell>
          <cell r="P1281">
            <v>0</v>
          </cell>
          <cell r="R1281">
            <v>0</v>
          </cell>
          <cell r="S1281">
            <v>0</v>
          </cell>
        </row>
        <row r="1282">
          <cell r="O1282">
            <v>0</v>
          </cell>
          <cell r="P1282">
            <v>0</v>
          </cell>
          <cell r="R1282">
            <v>0</v>
          </cell>
          <cell r="S1282">
            <v>0</v>
          </cell>
        </row>
        <row r="1283">
          <cell r="O1283">
            <v>0</v>
          </cell>
          <cell r="P1283">
            <v>0</v>
          </cell>
          <cell r="R1283">
            <v>0</v>
          </cell>
          <cell r="S1283">
            <v>0</v>
          </cell>
        </row>
        <row r="1284">
          <cell r="O1284">
            <v>0</v>
          </cell>
          <cell r="P1284">
            <v>0</v>
          </cell>
          <cell r="R1284">
            <v>0</v>
          </cell>
          <cell r="S1284">
            <v>0</v>
          </cell>
        </row>
        <row r="1285">
          <cell r="O1285">
            <v>0</v>
          </cell>
          <cell r="P1285">
            <v>0</v>
          </cell>
          <cell r="R1285">
            <v>0</v>
          </cell>
          <cell r="S1285">
            <v>0</v>
          </cell>
        </row>
        <row r="1286">
          <cell r="O1286">
            <v>0</v>
          </cell>
          <cell r="P1286">
            <v>0</v>
          </cell>
          <cell r="R1286">
            <v>0</v>
          </cell>
          <cell r="S1286">
            <v>0</v>
          </cell>
        </row>
        <row r="1287">
          <cell r="O1287">
            <v>0</v>
          </cell>
          <cell r="P1287">
            <v>0</v>
          </cell>
          <cell r="R1287">
            <v>0</v>
          </cell>
          <cell r="S1287">
            <v>0</v>
          </cell>
        </row>
        <row r="1288">
          <cell r="O1288">
            <v>0</v>
          </cell>
          <cell r="P1288">
            <v>0</v>
          </cell>
          <cell r="R1288">
            <v>0</v>
          </cell>
          <cell r="S1288">
            <v>0</v>
          </cell>
        </row>
        <row r="1289">
          <cell r="O1289">
            <v>0</v>
          </cell>
          <cell r="P1289">
            <v>0</v>
          </cell>
          <cell r="R1289">
            <v>0</v>
          </cell>
          <cell r="S1289">
            <v>0</v>
          </cell>
        </row>
        <row r="1290">
          <cell r="O1290">
            <v>0</v>
          </cell>
          <cell r="P1290">
            <v>0</v>
          </cell>
          <cell r="R1290">
            <v>0</v>
          </cell>
          <cell r="S1290">
            <v>0</v>
          </cell>
        </row>
        <row r="1291">
          <cell r="O1291">
            <v>0</v>
          </cell>
          <cell r="P1291">
            <v>0</v>
          </cell>
          <cell r="R1291">
            <v>0</v>
          </cell>
          <cell r="S1291">
            <v>0</v>
          </cell>
        </row>
        <row r="1292">
          <cell r="O1292">
            <v>0</v>
          </cell>
          <cell r="P1292">
            <v>0</v>
          </cell>
          <cell r="R1292">
            <v>0</v>
          </cell>
          <cell r="S1292">
            <v>0</v>
          </cell>
        </row>
        <row r="1293">
          <cell r="O1293">
            <v>0</v>
          </cell>
          <cell r="P1293">
            <v>0</v>
          </cell>
          <cell r="R1293">
            <v>0</v>
          </cell>
          <cell r="S1293">
            <v>0</v>
          </cell>
        </row>
        <row r="1294">
          <cell r="O1294">
            <v>0</v>
          </cell>
          <cell r="P1294">
            <v>0</v>
          </cell>
          <cell r="R1294">
            <v>0</v>
          </cell>
          <cell r="S1294">
            <v>0</v>
          </cell>
        </row>
        <row r="1295">
          <cell r="O1295">
            <v>0</v>
          </cell>
          <cell r="P1295">
            <v>0</v>
          </cell>
          <cell r="R1295">
            <v>0</v>
          </cell>
          <cell r="S1295">
            <v>0</v>
          </cell>
        </row>
        <row r="1296">
          <cell r="O1296">
            <v>0</v>
          </cell>
          <cell r="P1296">
            <v>0</v>
          </cell>
          <cell r="R1296">
            <v>0</v>
          </cell>
          <cell r="S1296">
            <v>0</v>
          </cell>
        </row>
        <row r="1297">
          <cell r="O1297">
            <v>0</v>
          </cell>
          <cell r="P1297">
            <v>0</v>
          </cell>
          <cell r="R1297">
            <v>0</v>
          </cell>
          <cell r="S1297">
            <v>0</v>
          </cell>
        </row>
        <row r="1298">
          <cell r="O1298">
            <v>0</v>
          </cell>
          <cell r="P1298">
            <v>0</v>
          </cell>
          <cell r="R1298">
            <v>0</v>
          </cell>
          <cell r="S1298">
            <v>0</v>
          </cell>
        </row>
        <row r="1299">
          <cell r="O1299">
            <v>0</v>
          </cell>
          <cell r="P1299">
            <v>0</v>
          </cell>
          <cell r="R1299">
            <v>0</v>
          </cell>
          <cell r="S1299">
            <v>0</v>
          </cell>
        </row>
        <row r="1300">
          <cell r="O1300">
            <v>0</v>
          </cell>
          <cell r="P1300">
            <v>0</v>
          </cell>
          <cell r="R1300">
            <v>0</v>
          </cell>
          <cell r="S1300">
            <v>0</v>
          </cell>
        </row>
        <row r="1301">
          <cell r="O1301">
            <v>0</v>
          </cell>
          <cell r="P1301">
            <v>0</v>
          </cell>
          <cell r="R1301">
            <v>0</v>
          </cell>
          <cell r="S1301">
            <v>0</v>
          </cell>
        </row>
        <row r="1302">
          <cell r="O1302">
            <v>0</v>
          </cell>
          <cell r="P1302">
            <v>0</v>
          </cell>
          <cell r="R1302">
            <v>0</v>
          </cell>
          <cell r="S1302">
            <v>0</v>
          </cell>
        </row>
        <row r="1303">
          <cell r="O1303">
            <v>0</v>
          </cell>
          <cell r="P1303">
            <v>0</v>
          </cell>
          <cell r="R1303">
            <v>0</v>
          </cell>
          <cell r="S1303">
            <v>0</v>
          </cell>
        </row>
        <row r="1304">
          <cell r="O1304">
            <v>0</v>
          </cell>
          <cell r="P1304">
            <v>0</v>
          </cell>
          <cell r="R1304">
            <v>0</v>
          </cell>
          <cell r="S1304">
            <v>0</v>
          </cell>
        </row>
        <row r="1305">
          <cell r="O1305">
            <v>0</v>
          </cell>
          <cell r="P1305">
            <v>0</v>
          </cell>
          <cell r="R1305">
            <v>0</v>
          </cell>
          <cell r="S1305">
            <v>0</v>
          </cell>
        </row>
        <row r="1306">
          <cell r="O1306">
            <v>0</v>
          </cell>
          <cell r="P1306">
            <v>0</v>
          </cell>
          <cell r="R1306">
            <v>0</v>
          </cell>
          <cell r="S1306">
            <v>0</v>
          </cell>
        </row>
        <row r="1307">
          <cell r="O1307">
            <v>0</v>
          </cell>
          <cell r="P1307">
            <v>0</v>
          </cell>
          <cell r="R1307">
            <v>0</v>
          </cell>
          <cell r="S1307">
            <v>0</v>
          </cell>
        </row>
        <row r="1308">
          <cell r="O1308">
            <v>0</v>
          </cell>
          <cell r="P1308">
            <v>0</v>
          </cell>
          <cell r="R1308">
            <v>0</v>
          </cell>
          <cell r="S1308">
            <v>0</v>
          </cell>
        </row>
        <row r="1309">
          <cell r="O1309">
            <v>0</v>
          </cell>
          <cell r="P1309">
            <v>0</v>
          </cell>
          <cell r="R1309">
            <v>0</v>
          </cell>
          <cell r="S1309">
            <v>0</v>
          </cell>
        </row>
        <row r="1310">
          <cell r="O1310">
            <v>0</v>
          </cell>
          <cell r="P1310">
            <v>0</v>
          </cell>
          <cell r="R1310">
            <v>0</v>
          </cell>
          <cell r="S1310">
            <v>0</v>
          </cell>
        </row>
        <row r="1311">
          <cell r="O1311">
            <v>0</v>
          </cell>
          <cell r="P1311">
            <v>0</v>
          </cell>
          <cell r="R1311">
            <v>0</v>
          </cell>
          <cell r="S1311">
            <v>0</v>
          </cell>
        </row>
        <row r="1312">
          <cell r="O1312">
            <v>0</v>
          </cell>
          <cell r="P1312">
            <v>0</v>
          </cell>
          <cell r="R1312">
            <v>0</v>
          </cell>
          <cell r="S1312">
            <v>0</v>
          </cell>
        </row>
        <row r="1313">
          <cell r="O1313">
            <v>0</v>
          </cell>
          <cell r="P1313">
            <v>0</v>
          </cell>
          <cell r="R1313">
            <v>0</v>
          </cell>
          <cell r="S1313">
            <v>0</v>
          </cell>
        </row>
        <row r="1314">
          <cell r="O1314">
            <v>0</v>
          </cell>
          <cell r="P1314">
            <v>0</v>
          </cell>
          <cell r="R1314">
            <v>0</v>
          </cell>
          <cell r="S1314">
            <v>0</v>
          </cell>
        </row>
        <row r="1315">
          <cell r="O1315">
            <v>0</v>
          </cell>
          <cell r="P1315">
            <v>0</v>
          </cell>
          <cell r="R1315">
            <v>0</v>
          </cell>
          <cell r="S1315">
            <v>0</v>
          </cell>
        </row>
        <row r="1316">
          <cell r="O1316">
            <v>0</v>
          </cell>
          <cell r="P1316">
            <v>0</v>
          </cell>
          <cell r="R1316">
            <v>0</v>
          </cell>
          <cell r="S1316">
            <v>0</v>
          </cell>
        </row>
        <row r="1317">
          <cell r="O1317">
            <v>0</v>
          </cell>
          <cell r="P1317">
            <v>0</v>
          </cell>
          <cell r="R1317">
            <v>0</v>
          </cell>
          <cell r="S1317">
            <v>0</v>
          </cell>
        </row>
        <row r="1318">
          <cell r="O1318">
            <v>0</v>
          </cell>
          <cell r="P1318">
            <v>0</v>
          </cell>
          <cell r="R1318">
            <v>0</v>
          </cell>
          <cell r="S1318">
            <v>0</v>
          </cell>
        </row>
        <row r="1319">
          <cell r="O1319">
            <v>0</v>
          </cell>
          <cell r="P1319">
            <v>0</v>
          </cell>
          <cell r="R1319">
            <v>0</v>
          </cell>
          <cell r="S1319">
            <v>0</v>
          </cell>
        </row>
        <row r="1320">
          <cell r="O1320">
            <v>0</v>
          </cell>
          <cell r="P1320">
            <v>0</v>
          </cell>
          <cell r="R1320">
            <v>0</v>
          </cell>
          <cell r="S1320">
            <v>0</v>
          </cell>
        </row>
        <row r="1321">
          <cell r="O1321">
            <v>0</v>
          </cell>
          <cell r="P1321">
            <v>0</v>
          </cell>
          <cell r="R1321">
            <v>0</v>
          </cell>
          <cell r="S1321">
            <v>0</v>
          </cell>
        </row>
        <row r="1322">
          <cell r="O1322">
            <v>0</v>
          </cell>
          <cell r="P1322">
            <v>0</v>
          </cell>
          <cell r="R1322">
            <v>0</v>
          </cell>
          <cell r="S1322">
            <v>0</v>
          </cell>
        </row>
        <row r="1323">
          <cell r="O1323">
            <v>0</v>
          </cell>
          <cell r="P1323">
            <v>0</v>
          </cell>
          <cell r="R1323">
            <v>0</v>
          </cell>
          <cell r="S1323">
            <v>0</v>
          </cell>
        </row>
        <row r="1324">
          <cell r="O1324">
            <v>0</v>
          </cell>
          <cell r="P1324">
            <v>0</v>
          </cell>
          <cell r="R1324">
            <v>0</v>
          </cell>
          <cell r="S1324">
            <v>0</v>
          </cell>
        </row>
        <row r="1325">
          <cell r="O1325">
            <v>0</v>
          </cell>
          <cell r="P1325">
            <v>0</v>
          </cell>
          <cell r="R1325">
            <v>0</v>
          </cell>
          <cell r="S1325">
            <v>0</v>
          </cell>
        </row>
        <row r="1326">
          <cell r="O1326">
            <v>0</v>
          </cell>
          <cell r="P1326">
            <v>0</v>
          </cell>
          <cell r="R1326">
            <v>0</v>
          </cell>
          <cell r="S1326">
            <v>0</v>
          </cell>
        </row>
        <row r="1327">
          <cell r="O1327">
            <v>0</v>
          </cell>
          <cell r="P1327">
            <v>0</v>
          </cell>
          <cell r="R1327">
            <v>0</v>
          </cell>
          <cell r="S1327">
            <v>0</v>
          </cell>
        </row>
        <row r="1328">
          <cell r="O1328">
            <v>0</v>
          </cell>
          <cell r="P1328">
            <v>0</v>
          </cell>
          <cell r="R1328">
            <v>0</v>
          </cell>
          <cell r="S1328">
            <v>0</v>
          </cell>
        </row>
        <row r="1329">
          <cell r="O1329">
            <v>0</v>
          </cell>
          <cell r="P1329">
            <v>0</v>
          </cell>
          <cell r="R1329">
            <v>0</v>
          </cell>
          <cell r="S1329">
            <v>0</v>
          </cell>
        </row>
        <row r="1330">
          <cell r="O1330">
            <v>0</v>
          </cell>
          <cell r="P1330">
            <v>0</v>
          </cell>
          <cell r="R1330">
            <v>0</v>
          </cell>
          <cell r="S1330">
            <v>0</v>
          </cell>
        </row>
        <row r="1331">
          <cell r="O1331">
            <v>0</v>
          </cell>
          <cell r="P1331">
            <v>0</v>
          </cell>
          <cell r="R1331">
            <v>0</v>
          </cell>
          <cell r="S1331">
            <v>0</v>
          </cell>
        </row>
        <row r="1332">
          <cell r="O1332">
            <v>0</v>
          </cell>
          <cell r="P1332">
            <v>0</v>
          </cell>
          <cell r="R1332">
            <v>0</v>
          </cell>
          <cell r="S1332">
            <v>0</v>
          </cell>
        </row>
        <row r="1333">
          <cell r="O1333">
            <v>0</v>
          </cell>
          <cell r="P1333">
            <v>0</v>
          </cell>
          <cell r="R1333">
            <v>0</v>
          </cell>
          <cell r="S1333">
            <v>0</v>
          </cell>
        </row>
        <row r="1334">
          <cell r="O1334">
            <v>0</v>
          </cell>
          <cell r="P1334">
            <v>0</v>
          </cell>
          <cell r="R1334">
            <v>0</v>
          </cell>
          <cell r="S1334">
            <v>0</v>
          </cell>
        </row>
        <row r="1335">
          <cell r="O1335">
            <v>0</v>
          </cell>
          <cell r="P1335">
            <v>0</v>
          </cell>
          <cell r="R1335">
            <v>0</v>
          </cell>
          <cell r="S1335">
            <v>0</v>
          </cell>
        </row>
        <row r="1336">
          <cell r="O1336">
            <v>0</v>
          </cell>
          <cell r="P1336">
            <v>0</v>
          </cell>
          <cell r="R1336">
            <v>0</v>
          </cell>
          <cell r="S1336">
            <v>0</v>
          </cell>
        </row>
        <row r="1337">
          <cell r="O1337">
            <v>0</v>
          </cell>
          <cell r="P1337">
            <v>0</v>
          </cell>
          <cell r="R1337">
            <v>0</v>
          </cell>
          <cell r="S1337">
            <v>0</v>
          </cell>
        </row>
        <row r="1338">
          <cell r="O1338">
            <v>0</v>
          </cell>
          <cell r="P1338">
            <v>0</v>
          </cell>
          <cell r="R1338">
            <v>0</v>
          </cell>
          <cell r="S1338">
            <v>0</v>
          </cell>
        </row>
        <row r="1339">
          <cell r="O1339">
            <v>0</v>
          </cell>
          <cell r="P1339">
            <v>0</v>
          </cell>
          <cell r="R1339">
            <v>0</v>
          </cell>
          <cell r="S1339">
            <v>0</v>
          </cell>
        </row>
        <row r="1340">
          <cell r="O1340">
            <v>0</v>
          </cell>
          <cell r="P1340">
            <v>0</v>
          </cell>
          <cell r="R1340">
            <v>0</v>
          </cell>
          <cell r="S1340">
            <v>0</v>
          </cell>
        </row>
        <row r="1341">
          <cell r="O1341">
            <v>0</v>
          </cell>
          <cell r="P1341">
            <v>0</v>
          </cell>
          <cell r="R1341">
            <v>0</v>
          </cell>
          <cell r="S1341">
            <v>0</v>
          </cell>
        </row>
        <row r="1342">
          <cell r="O1342">
            <v>0</v>
          </cell>
          <cell r="P1342">
            <v>0</v>
          </cell>
          <cell r="R1342">
            <v>0</v>
          </cell>
          <cell r="S1342">
            <v>0</v>
          </cell>
        </row>
        <row r="1343">
          <cell r="O1343">
            <v>0</v>
          </cell>
          <cell r="P1343">
            <v>0</v>
          </cell>
          <cell r="R1343">
            <v>0</v>
          </cell>
          <cell r="S1343">
            <v>0</v>
          </cell>
        </row>
        <row r="1344">
          <cell r="O1344">
            <v>0</v>
          </cell>
          <cell r="P1344">
            <v>0</v>
          </cell>
          <cell r="R1344">
            <v>0</v>
          </cell>
          <cell r="S1344">
            <v>0</v>
          </cell>
        </row>
        <row r="1345">
          <cell r="O1345">
            <v>0</v>
          </cell>
          <cell r="P1345">
            <v>0</v>
          </cell>
          <cell r="R1345">
            <v>0</v>
          </cell>
          <cell r="S1345">
            <v>0</v>
          </cell>
        </row>
        <row r="1346">
          <cell r="O1346">
            <v>0</v>
          </cell>
          <cell r="P1346">
            <v>0</v>
          </cell>
          <cell r="R1346">
            <v>0</v>
          </cell>
          <cell r="S1346">
            <v>0</v>
          </cell>
        </row>
        <row r="1347">
          <cell r="O1347">
            <v>0</v>
          </cell>
          <cell r="P1347">
            <v>0</v>
          </cell>
          <cell r="R1347">
            <v>0</v>
          </cell>
          <cell r="S1347">
            <v>0</v>
          </cell>
        </row>
        <row r="1348">
          <cell r="O1348">
            <v>0</v>
          </cell>
          <cell r="P1348">
            <v>0</v>
          </cell>
          <cell r="R1348">
            <v>0</v>
          </cell>
          <cell r="S1348">
            <v>0</v>
          </cell>
        </row>
        <row r="1349">
          <cell r="O1349">
            <v>0</v>
          </cell>
          <cell r="P1349">
            <v>0</v>
          </cell>
          <cell r="R1349">
            <v>0</v>
          </cell>
          <cell r="S1349">
            <v>0</v>
          </cell>
        </row>
        <row r="1350">
          <cell r="O1350">
            <v>0</v>
          </cell>
          <cell r="P1350">
            <v>0</v>
          </cell>
          <cell r="R1350">
            <v>0</v>
          </cell>
          <cell r="S1350">
            <v>0</v>
          </cell>
        </row>
        <row r="1351">
          <cell r="O1351">
            <v>0</v>
          </cell>
          <cell r="P1351">
            <v>0</v>
          </cell>
          <cell r="R1351">
            <v>0</v>
          </cell>
          <cell r="S1351">
            <v>0</v>
          </cell>
        </row>
        <row r="1352">
          <cell r="O1352">
            <v>0</v>
          </cell>
          <cell r="P1352">
            <v>0</v>
          </cell>
          <cell r="R1352">
            <v>0</v>
          </cell>
          <cell r="S1352">
            <v>0</v>
          </cell>
        </row>
        <row r="1353">
          <cell r="O1353">
            <v>0</v>
          </cell>
          <cell r="P1353">
            <v>0</v>
          </cell>
          <cell r="R1353">
            <v>0</v>
          </cell>
          <cell r="S1353">
            <v>0</v>
          </cell>
        </row>
        <row r="1354">
          <cell r="O1354">
            <v>0</v>
          </cell>
          <cell r="P1354">
            <v>0</v>
          </cell>
          <cell r="R1354">
            <v>0</v>
          </cell>
          <cell r="S1354">
            <v>0</v>
          </cell>
        </row>
        <row r="1355">
          <cell r="O1355">
            <v>0</v>
          </cell>
          <cell r="P1355">
            <v>0</v>
          </cell>
          <cell r="R1355">
            <v>0</v>
          </cell>
          <cell r="S1355">
            <v>0</v>
          </cell>
        </row>
        <row r="1356">
          <cell r="O1356">
            <v>0</v>
          </cell>
          <cell r="P1356">
            <v>0</v>
          </cell>
          <cell r="R1356">
            <v>0</v>
          </cell>
          <cell r="S1356">
            <v>0</v>
          </cell>
        </row>
        <row r="1357">
          <cell r="O1357">
            <v>0</v>
          </cell>
          <cell r="P1357">
            <v>0</v>
          </cell>
          <cell r="R1357">
            <v>0</v>
          </cell>
          <cell r="S1357">
            <v>0</v>
          </cell>
        </row>
        <row r="1358">
          <cell r="O1358">
            <v>0</v>
          </cell>
          <cell r="P1358">
            <v>0</v>
          </cell>
          <cell r="R1358">
            <v>0</v>
          </cell>
          <cell r="S1358">
            <v>0</v>
          </cell>
        </row>
        <row r="1359">
          <cell r="O1359">
            <v>0</v>
          </cell>
          <cell r="P1359">
            <v>0</v>
          </cell>
          <cell r="R1359">
            <v>0</v>
          </cell>
          <cell r="S1359">
            <v>0</v>
          </cell>
        </row>
        <row r="1360">
          <cell r="O1360">
            <v>0</v>
          </cell>
          <cell r="P1360">
            <v>0</v>
          </cell>
          <cell r="R1360">
            <v>0</v>
          </cell>
          <cell r="S1360">
            <v>0</v>
          </cell>
        </row>
        <row r="1361">
          <cell r="O1361">
            <v>0</v>
          </cell>
          <cell r="P1361">
            <v>0</v>
          </cell>
          <cell r="R1361">
            <v>0</v>
          </cell>
          <cell r="S1361">
            <v>0</v>
          </cell>
        </row>
        <row r="1362">
          <cell r="O1362">
            <v>0</v>
          </cell>
          <cell r="P1362">
            <v>0</v>
          </cell>
          <cell r="R1362">
            <v>0</v>
          </cell>
          <cell r="S1362">
            <v>0</v>
          </cell>
        </row>
        <row r="1363">
          <cell r="O1363">
            <v>0</v>
          </cell>
          <cell r="P1363">
            <v>0</v>
          </cell>
          <cell r="R1363">
            <v>0</v>
          </cell>
          <cell r="S1363">
            <v>0</v>
          </cell>
        </row>
        <row r="1364">
          <cell r="O1364">
            <v>0</v>
          </cell>
          <cell r="P1364">
            <v>0</v>
          </cell>
          <cell r="R1364">
            <v>0</v>
          </cell>
          <cell r="S1364">
            <v>0</v>
          </cell>
        </row>
        <row r="1365">
          <cell r="O1365">
            <v>0</v>
          </cell>
          <cell r="P1365">
            <v>0</v>
          </cell>
          <cell r="R1365">
            <v>0</v>
          </cell>
          <cell r="S1365">
            <v>0</v>
          </cell>
        </row>
        <row r="1366">
          <cell r="O1366">
            <v>0</v>
          </cell>
          <cell r="P1366">
            <v>0</v>
          </cell>
          <cell r="R1366">
            <v>0</v>
          </cell>
          <cell r="S1366">
            <v>0</v>
          </cell>
        </row>
        <row r="1367">
          <cell r="O1367">
            <v>0</v>
          </cell>
          <cell r="P1367">
            <v>0</v>
          </cell>
          <cell r="R1367">
            <v>0</v>
          </cell>
          <cell r="S1367">
            <v>0</v>
          </cell>
        </row>
        <row r="1368">
          <cell r="O1368">
            <v>0</v>
          </cell>
          <cell r="P1368">
            <v>0</v>
          </cell>
          <cell r="R1368">
            <v>0</v>
          </cell>
          <cell r="S1368">
            <v>0</v>
          </cell>
        </row>
        <row r="1369">
          <cell r="O1369">
            <v>0</v>
          </cell>
          <cell r="P1369">
            <v>0</v>
          </cell>
          <cell r="R1369">
            <v>0</v>
          </cell>
          <cell r="S1369">
            <v>0</v>
          </cell>
        </row>
        <row r="1370">
          <cell r="O1370">
            <v>0</v>
          </cell>
          <cell r="P1370">
            <v>0</v>
          </cell>
          <cell r="R1370">
            <v>0</v>
          </cell>
          <cell r="S1370">
            <v>0</v>
          </cell>
        </row>
        <row r="1371">
          <cell r="O1371">
            <v>0</v>
          </cell>
          <cell r="P1371">
            <v>0</v>
          </cell>
          <cell r="R1371">
            <v>0</v>
          </cell>
          <cell r="S1371">
            <v>0</v>
          </cell>
        </row>
        <row r="1372">
          <cell r="O1372">
            <v>0</v>
          </cell>
          <cell r="P1372">
            <v>0</v>
          </cell>
          <cell r="R1372">
            <v>0</v>
          </cell>
          <cell r="S1372">
            <v>0</v>
          </cell>
        </row>
        <row r="1373">
          <cell r="O1373">
            <v>0</v>
          </cell>
          <cell r="P1373">
            <v>0</v>
          </cell>
          <cell r="R1373">
            <v>0</v>
          </cell>
          <cell r="S1373">
            <v>0</v>
          </cell>
        </row>
        <row r="1374">
          <cell r="O1374">
            <v>0</v>
          </cell>
          <cell r="P1374">
            <v>0</v>
          </cell>
          <cell r="R1374">
            <v>0</v>
          </cell>
          <cell r="S1374">
            <v>0</v>
          </cell>
        </row>
        <row r="1375">
          <cell r="O1375">
            <v>0</v>
          </cell>
          <cell r="P1375">
            <v>0</v>
          </cell>
          <cell r="R1375">
            <v>0</v>
          </cell>
          <cell r="S1375">
            <v>0</v>
          </cell>
        </row>
        <row r="1376">
          <cell r="O1376">
            <v>0</v>
          </cell>
          <cell r="P1376">
            <v>0</v>
          </cell>
          <cell r="R1376">
            <v>0</v>
          </cell>
          <cell r="S1376">
            <v>0</v>
          </cell>
        </row>
        <row r="1377">
          <cell r="O1377">
            <v>0</v>
          </cell>
          <cell r="P1377">
            <v>0</v>
          </cell>
          <cell r="R1377">
            <v>0</v>
          </cell>
          <cell r="S1377">
            <v>0</v>
          </cell>
        </row>
        <row r="1378">
          <cell r="O1378">
            <v>0</v>
          </cell>
          <cell r="P1378">
            <v>0</v>
          </cell>
          <cell r="R1378">
            <v>0</v>
          </cell>
          <cell r="S1378">
            <v>0</v>
          </cell>
        </row>
        <row r="1379">
          <cell r="O1379">
            <v>0</v>
          </cell>
          <cell r="P1379">
            <v>0</v>
          </cell>
          <cell r="R1379">
            <v>0</v>
          </cell>
          <cell r="S1379">
            <v>0</v>
          </cell>
        </row>
        <row r="1380">
          <cell r="O1380">
            <v>0</v>
          </cell>
          <cell r="P1380">
            <v>0</v>
          </cell>
          <cell r="R1380">
            <v>0</v>
          </cell>
          <cell r="S1380">
            <v>0</v>
          </cell>
        </row>
        <row r="1381">
          <cell r="O1381">
            <v>0</v>
          </cell>
          <cell r="P1381">
            <v>0</v>
          </cell>
          <cell r="R1381">
            <v>0</v>
          </cell>
          <cell r="S1381">
            <v>0</v>
          </cell>
        </row>
        <row r="1382">
          <cell r="O1382">
            <v>0</v>
          </cell>
          <cell r="P1382">
            <v>0</v>
          </cell>
          <cell r="R1382">
            <v>0</v>
          </cell>
          <cell r="S1382">
            <v>0</v>
          </cell>
        </row>
        <row r="1383">
          <cell r="O1383">
            <v>0</v>
          </cell>
          <cell r="P1383">
            <v>0</v>
          </cell>
          <cell r="R1383">
            <v>0</v>
          </cell>
          <cell r="S1383">
            <v>0</v>
          </cell>
        </row>
        <row r="1384">
          <cell r="O1384">
            <v>0</v>
          </cell>
          <cell r="P1384">
            <v>0</v>
          </cell>
          <cell r="R1384">
            <v>0</v>
          </cell>
          <cell r="S1384">
            <v>0</v>
          </cell>
        </row>
        <row r="1385">
          <cell r="O1385">
            <v>0</v>
          </cell>
          <cell r="P1385">
            <v>0</v>
          </cell>
          <cell r="R1385">
            <v>0</v>
          </cell>
          <cell r="S1385">
            <v>0</v>
          </cell>
        </row>
        <row r="1386">
          <cell r="O1386">
            <v>0</v>
          </cell>
          <cell r="P1386">
            <v>0</v>
          </cell>
          <cell r="R1386">
            <v>0</v>
          </cell>
          <cell r="S1386">
            <v>0</v>
          </cell>
        </row>
        <row r="1387">
          <cell r="O1387">
            <v>0</v>
          </cell>
          <cell r="P1387">
            <v>0</v>
          </cell>
          <cell r="R1387">
            <v>0</v>
          </cell>
          <cell r="S1387">
            <v>0</v>
          </cell>
        </row>
        <row r="1388">
          <cell r="O1388">
            <v>0</v>
          </cell>
          <cell r="P1388">
            <v>0</v>
          </cell>
          <cell r="R1388">
            <v>0</v>
          </cell>
          <cell r="S1388">
            <v>0</v>
          </cell>
        </row>
        <row r="1389">
          <cell r="O1389">
            <v>0</v>
          </cell>
          <cell r="P1389">
            <v>0</v>
          </cell>
          <cell r="R1389">
            <v>0</v>
          </cell>
          <cell r="S1389">
            <v>0</v>
          </cell>
        </row>
        <row r="1390">
          <cell r="O1390">
            <v>0</v>
          </cell>
          <cell r="P1390">
            <v>0</v>
          </cell>
          <cell r="R1390">
            <v>0</v>
          </cell>
          <cell r="S1390">
            <v>0</v>
          </cell>
        </row>
        <row r="1391">
          <cell r="O1391">
            <v>0</v>
          </cell>
          <cell r="P1391">
            <v>0</v>
          </cell>
          <cell r="R1391">
            <v>0</v>
          </cell>
          <cell r="S1391">
            <v>0</v>
          </cell>
        </row>
        <row r="1392">
          <cell r="O1392">
            <v>0</v>
          </cell>
          <cell r="P1392">
            <v>0</v>
          </cell>
          <cell r="R1392">
            <v>0</v>
          </cell>
          <cell r="S1392">
            <v>0</v>
          </cell>
        </row>
        <row r="1393">
          <cell r="O1393">
            <v>0</v>
          </cell>
          <cell r="P1393">
            <v>0</v>
          </cell>
          <cell r="R1393">
            <v>0</v>
          </cell>
          <cell r="S1393">
            <v>0</v>
          </cell>
        </row>
        <row r="1394">
          <cell r="O1394">
            <v>0</v>
          </cell>
          <cell r="P1394">
            <v>0</v>
          </cell>
          <cell r="R1394">
            <v>0</v>
          </cell>
          <cell r="S1394">
            <v>0</v>
          </cell>
        </row>
        <row r="1395">
          <cell r="O1395">
            <v>0</v>
          </cell>
          <cell r="P1395">
            <v>0</v>
          </cell>
          <cell r="R1395">
            <v>0</v>
          </cell>
          <cell r="S1395">
            <v>0</v>
          </cell>
        </row>
        <row r="1396">
          <cell r="O1396">
            <v>0</v>
          </cell>
          <cell r="P1396">
            <v>0</v>
          </cell>
          <cell r="R1396">
            <v>0</v>
          </cell>
          <cell r="S1396">
            <v>0</v>
          </cell>
        </row>
        <row r="1397">
          <cell r="O1397">
            <v>0</v>
          </cell>
          <cell r="P1397">
            <v>0</v>
          </cell>
          <cell r="R1397">
            <v>0</v>
          </cell>
          <cell r="S1397">
            <v>0</v>
          </cell>
        </row>
        <row r="1398">
          <cell r="O1398">
            <v>0</v>
          </cell>
          <cell r="P1398">
            <v>0</v>
          </cell>
          <cell r="R1398">
            <v>0</v>
          </cell>
          <cell r="S1398">
            <v>0</v>
          </cell>
        </row>
        <row r="1399">
          <cell r="O1399">
            <v>0</v>
          </cell>
          <cell r="P1399">
            <v>0</v>
          </cell>
          <cell r="R1399">
            <v>0</v>
          </cell>
          <cell r="S1399">
            <v>0</v>
          </cell>
        </row>
        <row r="1400">
          <cell r="O1400">
            <v>0</v>
          </cell>
          <cell r="P1400">
            <v>0</v>
          </cell>
          <cell r="R1400">
            <v>0</v>
          </cell>
          <cell r="S1400">
            <v>0</v>
          </cell>
        </row>
        <row r="1401">
          <cell r="O1401">
            <v>0</v>
          </cell>
          <cell r="P1401">
            <v>0</v>
          </cell>
          <cell r="R1401">
            <v>0</v>
          </cell>
          <cell r="S1401">
            <v>0</v>
          </cell>
        </row>
        <row r="1402">
          <cell r="O1402">
            <v>0</v>
          </cell>
          <cell r="P1402">
            <v>0</v>
          </cell>
          <cell r="R1402">
            <v>0</v>
          </cell>
          <cell r="S1402">
            <v>0</v>
          </cell>
        </row>
        <row r="1403">
          <cell r="O1403">
            <v>0</v>
          </cell>
          <cell r="P1403">
            <v>0</v>
          </cell>
          <cell r="R1403">
            <v>0</v>
          </cell>
          <cell r="S1403">
            <v>0</v>
          </cell>
        </row>
        <row r="1404">
          <cell r="O1404">
            <v>0</v>
          </cell>
          <cell r="P1404">
            <v>0</v>
          </cell>
          <cell r="R1404">
            <v>0</v>
          </cell>
          <cell r="S1404">
            <v>0</v>
          </cell>
        </row>
        <row r="1405">
          <cell r="O1405">
            <v>0</v>
          </cell>
          <cell r="P1405">
            <v>0</v>
          </cell>
          <cell r="R1405">
            <v>0</v>
          </cell>
          <cell r="S1405">
            <v>0</v>
          </cell>
        </row>
        <row r="1406">
          <cell r="O1406">
            <v>0</v>
          </cell>
          <cell r="P1406">
            <v>0</v>
          </cell>
          <cell r="R1406">
            <v>0</v>
          </cell>
          <cell r="S1406">
            <v>0</v>
          </cell>
        </row>
        <row r="1407">
          <cell r="O1407">
            <v>0</v>
          </cell>
          <cell r="P1407">
            <v>0</v>
          </cell>
          <cell r="R1407">
            <v>0</v>
          </cell>
          <cell r="S1407">
            <v>0</v>
          </cell>
        </row>
        <row r="1408">
          <cell r="O1408">
            <v>0</v>
          </cell>
          <cell r="P1408">
            <v>0</v>
          </cell>
          <cell r="R1408">
            <v>0</v>
          </cell>
          <cell r="S1408">
            <v>0</v>
          </cell>
        </row>
        <row r="1409">
          <cell r="O1409">
            <v>0</v>
          </cell>
          <cell r="P1409">
            <v>0</v>
          </cell>
          <cell r="R1409">
            <v>0</v>
          </cell>
          <cell r="S1409">
            <v>0</v>
          </cell>
        </row>
        <row r="1410">
          <cell r="O1410">
            <v>0</v>
          </cell>
          <cell r="P1410">
            <v>0</v>
          </cell>
          <cell r="R1410">
            <v>0</v>
          </cell>
          <cell r="S1410">
            <v>0</v>
          </cell>
        </row>
        <row r="1411">
          <cell r="O1411">
            <v>0</v>
          </cell>
          <cell r="P1411">
            <v>0</v>
          </cell>
          <cell r="R1411">
            <v>0</v>
          </cell>
          <cell r="S1411">
            <v>0</v>
          </cell>
        </row>
        <row r="1412">
          <cell r="O1412">
            <v>0</v>
          </cell>
          <cell r="P1412">
            <v>0</v>
          </cell>
          <cell r="R1412">
            <v>0</v>
          </cell>
          <cell r="S1412">
            <v>0</v>
          </cell>
        </row>
        <row r="1413">
          <cell r="O1413">
            <v>0</v>
          </cell>
          <cell r="P1413">
            <v>0</v>
          </cell>
          <cell r="R1413">
            <v>0</v>
          </cell>
          <cell r="S1413">
            <v>0</v>
          </cell>
        </row>
        <row r="1414">
          <cell r="O1414">
            <v>0</v>
          </cell>
          <cell r="P1414">
            <v>0</v>
          </cell>
          <cell r="R1414">
            <v>0</v>
          </cell>
          <cell r="S1414">
            <v>0</v>
          </cell>
        </row>
        <row r="1415">
          <cell r="O1415">
            <v>0</v>
          </cell>
          <cell r="P1415">
            <v>0</v>
          </cell>
          <cell r="R1415">
            <v>0</v>
          </cell>
          <cell r="S1415">
            <v>0</v>
          </cell>
        </row>
        <row r="1416">
          <cell r="O1416">
            <v>0</v>
          </cell>
          <cell r="P1416">
            <v>0</v>
          </cell>
          <cell r="R1416">
            <v>0</v>
          </cell>
          <cell r="S1416">
            <v>0</v>
          </cell>
        </row>
        <row r="1417">
          <cell r="O1417">
            <v>0</v>
          </cell>
          <cell r="P1417">
            <v>0</v>
          </cell>
          <cell r="R1417">
            <v>0</v>
          </cell>
          <cell r="S1417">
            <v>0</v>
          </cell>
        </row>
        <row r="1418">
          <cell r="O1418">
            <v>0</v>
          </cell>
          <cell r="P1418">
            <v>0</v>
          </cell>
          <cell r="R1418">
            <v>0</v>
          </cell>
          <cell r="S1418">
            <v>0</v>
          </cell>
        </row>
        <row r="1419">
          <cell r="O1419">
            <v>0</v>
          </cell>
          <cell r="P1419">
            <v>0</v>
          </cell>
          <cell r="R1419">
            <v>0</v>
          </cell>
          <cell r="S1419">
            <v>0</v>
          </cell>
        </row>
        <row r="1420">
          <cell r="O1420">
            <v>0</v>
          </cell>
          <cell r="P1420">
            <v>0</v>
          </cell>
          <cell r="R1420">
            <v>0</v>
          </cell>
          <cell r="S1420">
            <v>0</v>
          </cell>
        </row>
        <row r="1421">
          <cell r="O1421">
            <v>0</v>
          </cell>
          <cell r="P1421">
            <v>0</v>
          </cell>
          <cell r="R1421">
            <v>0</v>
          </cell>
          <cell r="S1421">
            <v>0</v>
          </cell>
        </row>
        <row r="1422">
          <cell r="O1422">
            <v>0</v>
          </cell>
          <cell r="P1422">
            <v>0</v>
          </cell>
          <cell r="R1422">
            <v>0</v>
          </cell>
          <cell r="S1422">
            <v>0</v>
          </cell>
        </row>
        <row r="1423">
          <cell r="O1423">
            <v>0</v>
          </cell>
          <cell r="P1423">
            <v>0</v>
          </cell>
          <cell r="R1423">
            <v>0</v>
          </cell>
          <cell r="S1423">
            <v>0</v>
          </cell>
        </row>
        <row r="1424">
          <cell r="O1424">
            <v>0</v>
          </cell>
          <cell r="P1424">
            <v>0</v>
          </cell>
          <cell r="R1424">
            <v>0</v>
          </cell>
          <cell r="S1424">
            <v>0</v>
          </cell>
        </row>
        <row r="1425">
          <cell r="O1425">
            <v>0</v>
          </cell>
          <cell r="P1425">
            <v>0</v>
          </cell>
          <cell r="R1425">
            <v>0</v>
          </cell>
          <cell r="S1425">
            <v>0</v>
          </cell>
        </row>
        <row r="1426">
          <cell r="O1426">
            <v>0</v>
          </cell>
          <cell r="P1426">
            <v>0</v>
          </cell>
          <cell r="R1426">
            <v>0</v>
          </cell>
          <cell r="S1426">
            <v>0</v>
          </cell>
        </row>
        <row r="1427">
          <cell r="O1427">
            <v>0</v>
          </cell>
          <cell r="P1427">
            <v>0</v>
          </cell>
          <cell r="R1427">
            <v>0</v>
          </cell>
          <cell r="S1427">
            <v>0</v>
          </cell>
        </row>
        <row r="1428">
          <cell r="O1428">
            <v>0</v>
          </cell>
          <cell r="P1428">
            <v>0</v>
          </cell>
          <cell r="R1428">
            <v>0</v>
          </cell>
          <cell r="S1428">
            <v>0</v>
          </cell>
        </row>
        <row r="1429">
          <cell r="O1429">
            <v>0</v>
          </cell>
          <cell r="P1429">
            <v>0</v>
          </cell>
          <cell r="R1429">
            <v>0</v>
          </cell>
          <cell r="S1429">
            <v>0</v>
          </cell>
        </row>
        <row r="1430">
          <cell r="O1430">
            <v>0</v>
          </cell>
          <cell r="P1430">
            <v>0</v>
          </cell>
          <cell r="R1430">
            <v>0</v>
          </cell>
          <cell r="S1430">
            <v>0</v>
          </cell>
        </row>
        <row r="1431">
          <cell r="O1431">
            <v>0</v>
          </cell>
          <cell r="P1431">
            <v>0</v>
          </cell>
          <cell r="R1431">
            <v>0</v>
          </cell>
          <cell r="S1431">
            <v>0</v>
          </cell>
        </row>
        <row r="1432">
          <cell r="O1432">
            <v>0</v>
          </cell>
          <cell r="P1432">
            <v>0</v>
          </cell>
          <cell r="R1432">
            <v>0</v>
          </cell>
          <cell r="S1432">
            <v>0</v>
          </cell>
        </row>
        <row r="1433">
          <cell r="O1433">
            <v>0</v>
          </cell>
          <cell r="P1433">
            <v>0</v>
          </cell>
          <cell r="R1433">
            <v>0</v>
          </cell>
          <cell r="S1433">
            <v>0</v>
          </cell>
        </row>
        <row r="1434">
          <cell r="O1434">
            <v>0</v>
          </cell>
          <cell r="P1434">
            <v>0</v>
          </cell>
          <cell r="R1434">
            <v>0</v>
          </cell>
          <cell r="S1434">
            <v>0</v>
          </cell>
        </row>
        <row r="1435">
          <cell r="O1435">
            <v>0</v>
          </cell>
          <cell r="P1435">
            <v>0</v>
          </cell>
          <cell r="R1435">
            <v>0</v>
          </cell>
          <cell r="S1435">
            <v>0</v>
          </cell>
        </row>
        <row r="1436">
          <cell r="O1436">
            <v>0</v>
          </cell>
          <cell r="P1436">
            <v>0</v>
          </cell>
          <cell r="R1436">
            <v>0</v>
          </cell>
          <cell r="S1436">
            <v>0</v>
          </cell>
        </row>
        <row r="1437">
          <cell r="O1437">
            <v>0</v>
          </cell>
          <cell r="P1437">
            <v>0</v>
          </cell>
          <cell r="R1437">
            <v>0</v>
          </cell>
          <cell r="S1437">
            <v>0</v>
          </cell>
        </row>
        <row r="1438">
          <cell r="O1438">
            <v>0</v>
          </cell>
          <cell r="P1438">
            <v>0</v>
          </cell>
          <cell r="R1438">
            <v>0</v>
          </cell>
          <cell r="S1438">
            <v>0</v>
          </cell>
        </row>
        <row r="1439">
          <cell r="O1439">
            <v>0</v>
          </cell>
          <cell r="P1439">
            <v>0</v>
          </cell>
          <cell r="R1439">
            <v>0</v>
          </cell>
          <cell r="S1439">
            <v>0</v>
          </cell>
        </row>
        <row r="1440">
          <cell r="O1440">
            <v>0</v>
          </cell>
          <cell r="P1440">
            <v>0</v>
          </cell>
          <cell r="R1440">
            <v>0</v>
          </cell>
          <cell r="S1440">
            <v>0</v>
          </cell>
        </row>
        <row r="1441">
          <cell r="O1441">
            <v>0</v>
          </cell>
          <cell r="P1441">
            <v>0</v>
          </cell>
          <cell r="R1441">
            <v>0</v>
          </cell>
          <cell r="S1441">
            <v>0</v>
          </cell>
        </row>
        <row r="1442">
          <cell r="O1442">
            <v>0</v>
          </cell>
          <cell r="P1442">
            <v>0</v>
          </cell>
          <cell r="R1442">
            <v>0</v>
          </cell>
          <cell r="S1442">
            <v>0</v>
          </cell>
        </row>
        <row r="1443">
          <cell r="O1443">
            <v>0</v>
          </cell>
          <cell r="P1443">
            <v>0</v>
          </cell>
          <cell r="R1443">
            <v>0</v>
          </cell>
          <cell r="S1443">
            <v>0</v>
          </cell>
        </row>
        <row r="1444">
          <cell r="O1444">
            <v>0</v>
          </cell>
          <cell r="P1444">
            <v>0</v>
          </cell>
          <cell r="R1444">
            <v>0</v>
          </cell>
          <cell r="S1444">
            <v>0</v>
          </cell>
        </row>
        <row r="1445">
          <cell r="O1445">
            <v>0</v>
          </cell>
          <cell r="P1445">
            <v>0</v>
          </cell>
          <cell r="R1445">
            <v>0</v>
          </cell>
          <cell r="S1445">
            <v>0</v>
          </cell>
        </row>
        <row r="1446">
          <cell r="O1446">
            <v>0</v>
          </cell>
          <cell r="P1446">
            <v>0</v>
          </cell>
          <cell r="R1446">
            <v>0</v>
          </cell>
          <cell r="S1446">
            <v>0</v>
          </cell>
        </row>
        <row r="1447">
          <cell r="O1447">
            <v>0</v>
          </cell>
          <cell r="P1447">
            <v>0</v>
          </cell>
          <cell r="R1447">
            <v>0</v>
          </cell>
          <cell r="S1447">
            <v>0</v>
          </cell>
        </row>
        <row r="1448">
          <cell r="O1448">
            <v>0</v>
          </cell>
          <cell r="P1448">
            <v>0</v>
          </cell>
          <cell r="R1448">
            <v>0</v>
          </cell>
          <cell r="S1448">
            <v>0</v>
          </cell>
        </row>
        <row r="1449">
          <cell r="O1449">
            <v>0</v>
          </cell>
          <cell r="P1449">
            <v>0</v>
          </cell>
          <cell r="R1449">
            <v>0</v>
          </cell>
          <cell r="S1449">
            <v>0</v>
          </cell>
        </row>
        <row r="1450">
          <cell r="O1450">
            <v>0</v>
          </cell>
          <cell r="P1450">
            <v>0</v>
          </cell>
          <cell r="R1450">
            <v>0</v>
          </cell>
          <cell r="S1450">
            <v>0</v>
          </cell>
        </row>
        <row r="1451">
          <cell r="O1451">
            <v>0</v>
          </cell>
          <cell r="P1451">
            <v>0</v>
          </cell>
          <cell r="R1451">
            <v>0</v>
          </cell>
          <cell r="S1451">
            <v>0</v>
          </cell>
        </row>
        <row r="1452">
          <cell r="O1452">
            <v>0</v>
          </cell>
          <cell r="P1452">
            <v>0</v>
          </cell>
          <cell r="R1452">
            <v>0</v>
          </cell>
          <cell r="S1452">
            <v>0</v>
          </cell>
        </row>
        <row r="1453">
          <cell r="O1453">
            <v>0</v>
          </cell>
          <cell r="P1453">
            <v>0</v>
          </cell>
          <cell r="R1453">
            <v>0</v>
          </cell>
          <cell r="S1453">
            <v>0</v>
          </cell>
        </row>
        <row r="1454">
          <cell r="O1454">
            <v>0</v>
          </cell>
          <cell r="P1454">
            <v>0</v>
          </cell>
          <cell r="R1454">
            <v>0</v>
          </cell>
          <cell r="S1454">
            <v>0</v>
          </cell>
        </row>
        <row r="1455">
          <cell r="O1455">
            <v>0</v>
          </cell>
          <cell r="P1455">
            <v>0</v>
          </cell>
          <cell r="R1455">
            <v>0</v>
          </cell>
          <cell r="S1455">
            <v>0</v>
          </cell>
        </row>
        <row r="1456">
          <cell r="O1456">
            <v>0</v>
          </cell>
          <cell r="P1456">
            <v>0</v>
          </cell>
          <cell r="R1456">
            <v>0</v>
          </cell>
          <cell r="S1456">
            <v>0</v>
          </cell>
        </row>
        <row r="1457">
          <cell r="O1457">
            <v>0</v>
          </cell>
          <cell r="P1457">
            <v>0</v>
          </cell>
          <cell r="R1457">
            <v>0</v>
          </cell>
          <cell r="S1457">
            <v>0</v>
          </cell>
        </row>
        <row r="1458">
          <cell r="O1458">
            <v>0</v>
          </cell>
          <cell r="P1458">
            <v>0</v>
          </cell>
          <cell r="R1458">
            <v>0</v>
          </cell>
          <cell r="S1458">
            <v>0</v>
          </cell>
        </row>
        <row r="1459">
          <cell r="O1459">
            <v>0</v>
          </cell>
          <cell r="P1459">
            <v>0</v>
          </cell>
          <cell r="R1459">
            <v>0</v>
          </cell>
          <cell r="S1459">
            <v>0</v>
          </cell>
        </row>
        <row r="1460">
          <cell r="O1460">
            <v>0</v>
          </cell>
          <cell r="P1460">
            <v>0</v>
          </cell>
          <cell r="R1460">
            <v>0</v>
          </cell>
          <cell r="S1460">
            <v>0</v>
          </cell>
        </row>
        <row r="1461">
          <cell r="O1461">
            <v>0</v>
          </cell>
          <cell r="P1461">
            <v>0</v>
          </cell>
          <cell r="R1461">
            <v>0</v>
          </cell>
          <cell r="S1461">
            <v>0</v>
          </cell>
        </row>
        <row r="1462">
          <cell r="O1462">
            <v>0</v>
          </cell>
          <cell r="P1462">
            <v>0</v>
          </cell>
          <cell r="R1462">
            <v>0</v>
          </cell>
          <cell r="S1462">
            <v>0</v>
          </cell>
        </row>
        <row r="1463">
          <cell r="O1463">
            <v>0</v>
          </cell>
          <cell r="P1463">
            <v>0</v>
          </cell>
          <cell r="R1463">
            <v>0</v>
          </cell>
          <cell r="S1463">
            <v>0</v>
          </cell>
        </row>
        <row r="1464">
          <cell r="O1464">
            <v>0</v>
          </cell>
          <cell r="P1464">
            <v>0</v>
          </cell>
          <cell r="R1464">
            <v>0</v>
          </cell>
          <cell r="S1464">
            <v>0</v>
          </cell>
        </row>
        <row r="1465">
          <cell r="O1465">
            <v>0</v>
          </cell>
          <cell r="P1465">
            <v>0</v>
          </cell>
          <cell r="R1465">
            <v>0</v>
          </cell>
          <cell r="S1465">
            <v>0</v>
          </cell>
        </row>
        <row r="1466">
          <cell r="O1466">
            <v>0</v>
          </cell>
          <cell r="P1466">
            <v>0</v>
          </cell>
          <cell r="R1466">
            <v>0</v>
          </cell>
          <cell r="S1466">
            <v>0</v>
          </cell>
        </row>
        <row r="1467">
          <cell r="O1467">
            <v>0</v>
          </cell>
          <cell r="P1467">
            <v>0</v>
          </cell>
          <cell r="R1467">
            <v>0</v>
          </cell>
          <cell r="S1467">
            <v>0</v>
          </cell>
        </row>
        <row r="1468">
          <cell r="O1468">
            <v>0</v>
          </cell>
          <cell r="P1468">
            <v>0</v>
          </cell>
          <cell r="R1468">
            <v>0</v>
          </cell>
          <cell r="S1468">
            <v>0</v>
          </cell>
        </row>
        <row r="1469">
          <cell r="O1469">
            <v>0</v>
          </cell>
          <cell r="P1469">
            <v>0</v>
          </cell>
          <cell r="R1469">
            <v>0</v>
          </cell>
          <cell r="S1469">
            <v>0</v>
          </cell>
        </row>
        <row r="1470">
          <cell r="O1470">
            <v>0</v>
          </cell>
          <cell r="P1470">
            <v>0</v>
          </cell>
          <cell r="R1470">
            <v>0</v>
          </cell>
          <cell r="S1470">
            <v>0</v>
          </cell>
        </row>
        <row r="1471">
          <cell r="O1471">
            <v>0</v>
          </cell>
          <cell r="P1471">
            <v>0</v>
          </cell>
          <cell r="R1471">
            <v>0</v>
          </cell>
          <cell r="S1471">
            <v>0</v>
          </cell>
        </row>
        <row r="1472">
          <cell r="O1472">
            <v>0</v>
          </cell>
          <cell r="P1472">
            <v>0</v>
          </cell>
          <cell r="R1472">
            <v>0</v>
          </cell>
          <cell r="S1472">
            <v>0</v>
          </cell>
        </row>
        <row r="1473">
          <cell r="O1473">
            <v>0</v>
          </cell>
          <cell r="P1473">
            <v>0</v>
          </cell>
          <cell r="R1473">
            <v>0</v>
          </cell>
          <cell r="S1473">
            <v>0</v>
          </cell>
        </row>
        <row r="1474">
          <cell r="O1474">
            <v>0</v>
          </cell>
          <cell r="P1474">
            <v>0</v>
          </cell>
          <cell r="R1474">
            <v>0</v>
          </cell>
          <cell r="S1474">
            <v>0</v>
          </cell>
        </row>
        <row r="1475">
          <cell r="O1475">
            <v>0</v>
          </cell>
          <cell r="P1475">
            <v>0</v>
          </cell>
          <cell r="R1475">
            <v>0</v>
          </cell>
          <cell r="S1475">
            <v>0</v>
          </cell>
        </row>
        <row r="1476">
          <cell r="O1476">
            <v>0</v>
          </cell>
          <cell r="P1476">
            <v>0</v>
          </cell>
          <cell r="R1476">
            <v>0</v>
          </cell>
          <cell r="S1476">
            <v>0</v>
          </cell>
        </row>
        <row r="1477">
          <cell r="O1477">
            <v>0</v>
          </cell>
          <cell r="P1477">
            <v>0</v>
          </cell>
          <cell r="R1477">
            <v>0</v>
          </cell>
          <cell r="S1477">
            <v>0</v>
          </cell>
        </row>
        <row r="1478">
          <cell r="O1478">
            <v>0</v>
          </cell>
          <cell r="P1478">
            <v>0</v>
          </cell>
          <cell r="R1478">
            <v>0</v>
          </cell>
          <cell r="S1478">
            <v>0</v>
          </cell>
        </row>
        <row r="1479">
          <cell r="O1479">
            <v>0</v>
          </cell>
          <cell r="P1479">
            <v>0</v>
          </cell>
          <cell r="R1479">
            <v>0</v>
          </cell>
          <cell r="S1479">
            <v>0</v>
          </cell>
        </row>
        <row r="1480">
          <cell r="O1480">
            <v>0</v>
          </cell>
          <cell r="P1480">
            <v>0</v>
          </cell>
          <cell r="R1480">
            <v>0</v>
          </cell>
          <cell r="S1480">
            <v>0</v>
          </cell>
        </row>
        <row r="1481">
          <cell r="O1481">
            <v>0</v>
          </cell>
          <cell r="P1481">
            <v>0</v>
          </cell>
          <cell r="R1481">
            <v>0</v>
          </cell>
          <cell r="S1481">
            <v>0</v>
          </cell>
        </row>
        <row r="1482">
          <cell r="O1482">
            <v>0</v>
          </cell>
          <cell r="P1482">
            <v>0</v>
          </cell>
          <cell r="R1482">
            <v>0</v>
          </cell>
          <cell r="S1482">
            <v>0</v>
          </cell>
        </row>
        <row r="1483">
          <cell r="O1483">
            <v>0</v>
          </cell>
          <cell r="P1483">
            <v>0</v>
          </cell>
          <cell r="R1483">
            <v>0</v>
          </cell>
          <cell r="S1483">
            <v>0</v>
          </cell>
        </row>
        <row r="1484">
          <cell r="O1484">
            <v>0</v>
          </cell>
          <cell r="P1484">
            <v>0</v>
          </cell>
          <cell r="R1484">
            <v>0</v>
          </cell>
          <cell r="S1484">
            <v>0</v>
          </cell>
        </row>
        <row r="1485">
          <cell r="O1485">
            <v>0</v>
          </cell>
          <cell r="P1485">
            <v>0</v>
          </cell>
          <cell r="R1485">
            <v>0</v>
          </cell>
          <cell r="S1485">
            <v>0</v>
          </cell>
        </row>
        <row r="1486">
          <cell r="O1486">
            <v>0</v>
          </cell>
          <cell r="P1486">
            <v>0</v>
          </cell>
          <cell r="R1486">
            <v>0</v>
          </cell>
          <cell r="S1486">
            <v>0</v>
          </cell>
        </row>
        <row r="1487">
          <cell r="O1487">
            <v>0</v>
          </cell>
          <cell r="P1487">
            <v>0</v>
          </cell>
          <cell r="R1487">
            <v>0</v>
          </cell>
          <cell r="S1487">
            <v>0</v>
          </cell>
        </row>
        <row r="1488">
          <cell r="O1488">
            <v>0</v>
          </cell>
          <cell r="P1488">
            <v>0</v>
          </cell>
          <cell r="R1488">
            <v>0</v>
          </cell>
          <cell r="S1488">
            <v>0</v>
          </cell>
        </row>
        <row r="1489">
          <cell r="O1489">
            <v>0</v>
          </cell>
          <cell r="P1489">
            <v>0</v>
          </cell>
          <cell r="R1489">
            <v>0</v>
          </cell>
          <cell r="S1489">
            <v>0</v>
          </cell>
        </row>
        <row r="1490">
          <cell r="O1490">
            <v>0</v>
          </cell>
          <cell r="P1490">
            <v>0</v>
          </cell>
          <cell r="R1490">
            <v>0</v>
          </cell>
          <cell r="S1490">
            <v>0</v>
          </cell>
        </row>
        <row r="1491">
          <cell r="O1491">
            <v>0</v>
          </cell>
          <cell r="P1491">
            <v>0</v>
          </cell>
          <cell r="R1491">
            <v>0</v>
          </cell>
          <cell r="S1491">
            <v>0</v>
          </cell>
        </row>
        <row r="1492">
          <cell r="O1492">
            <v>0</v>
          </cell>
          <cell r="P1492">
            <v>0</v>
          </cell>
          <cell r="R1492">
            <v>0</v>
          </cell>
          <cell r="S1492">
            <v>0</v>
          </cell>
        </row>
        <row r="1493">
          <cell r="O1493">
            <v>0</v>
          </cell>
          <cell r="P1493">
            <v>0</v>
          </cell>
          <cell r="R1493">
            <v>0</v>
          </cell>
          <cell r="S1493">
            <v>0</v>
          </cell>
        </row>
        <row r="1494">
          <cell r="O1494">
            <v>0</v>
          </cell>
          <cell r="P1494">
            <v>0</v>
          </cell>
          <cell r="R1494">
            <v>0</v>
          </cell>
          <cell r="S1494">
            <v>0</v>
          </cell>
        </row>
        <row r="1495">
          <cell r="O1495">
            <v>0</v>
          </cell>
          <cell r="P1495">
            <v>0</v>
          </cell>
          <cell r="R1495">
            <v>0</v>
          </cell>
          <cell r="S1495">
            <v>0</v>
          </cell>
        </row>
        <row r="1496">
          <cell r="O1496">
            <v>0</v>
          </cell>
          <cell r="P1496">
            <v>0</v>
          </cell>
          <cell r="R1496">
            <v>0</v>
          </cell>
          <cell r="S1496">
            <v>0</v>
          </cell>
        </row>
        <row r="1497">
          <cell r="O1497">
            <v>0</v>
          </cell>
          <cell r="P1497">
            <v>0</v>
          </cell>
          <cell r="R1497">
            <v>0</v>
          </cell>
          <cell r="S1497">
            <v>0</v>
          </cell>
        </row>
        <row r="1498">
          <cell r="O1498">
            <v>0</v>
          </cell>
          <cell r="P1498">
            <v>0</v>
          </cell>
          <cell r="R1498">
            <v>0</v>
          </cell>
          <cell r="S1498">
            <v>0</v>
          </cell>
        </row>
        <row r="1499">
          <cell r="O1499">
            <v>0</v>
          </cell>
          <cell r="P1499">
            <v>0</v>
          </cell>
          <cell r="R1499">
            <v>0</v>
          </cell>
          <cell r="S1499">
            <v>0</v>
          </cell>
        </row>
        <row r="1500">
          <cell r="O1500">
            <v>0</v>
          </cell>
          <cell r="P1500">
            <v>0</v>
          </cell>
          <cell r="R1500">
            <v>0</v>
          </cell>
          <cell r="S1500">
            <v>0</v>
          </cell>
        </row>
        <row r="1501">
          <cell r="O1501">
            <v>0</v>
          </cell>
          <cell r="P1501">
            <v>0</v>
          </cell>
          <cell r="R1501">
            <v>0</v>
          </cell>
          <cell r="S1501">
            <v>0</v>
          </cell>
        </row>
        <row r="1502">
          <cell r="O1502">
            <v>0</v>
          </cell>
          <cell r="P1502">
            <v>0</v>
          </cell>
          <cell r="R1502">
            <v>0</v>
          </cell>
          <cell r="S1502">
            <v>0</v>
          </cell>
        </row>
        <row r="1503">
          <cell r="O1503">
            <v>0</v>
          </cell>
          <cell r="P1503">
            <v>0</v>
          </cell>
          <cell r="R1503">
            <v>0</v>
          </cell>
          <cell r="S1503">
            <v>0</v>
          </cell>
        </row>
        <row r="1504">
          <cell r="O1504">
            <v>0</v>
          </cell>
          <cell r="P1504">
            <v>0</v>
          </cell>
          <cell r="R1504">
            <v>0</v>
          </cell>
          <cell r="S1504">
            <v>0</v>
          </cell>
        </row>
        <row r="1505">
          <cell r="O1505">
            <v>0</v>
          </cell>
          <cell r="P1505">
            <v>0</v>
          </cell>
          <cell r="R1505">
            <v>0</v>
          </cell>
          <cell r="S1505">
            <v>0</v>
          </cell>
        </row>
        <row r="1506">
          <cell r="O1506">
            <v>0</v>
          </cell>
          <cell r="P1506">
            <v>0</v>
          </cell>
          <cell r="R1506">
            <v>0</v>
          </cell>
          <cell r="S1506">
            <v>0</v>
          </cell>
        </row>
        <row r="1507">
          <cell r="O1507">
            <v>0</v>
          </cell>
          <cell r="P1507">
            <v>0</v>
          </cell>
          <cell r="R1507">
            <v>0</v>
          </cell>
          <cell r="S1507">
            <v>0</v>
          </cell>
        </row>
        <row r="1508">
          <cell r="O1508">
            <v>0</v>
          </cell>
          <cell r="P1508">
            <v>0</v>
          </cell>
          <cell r="R1508">
            <v>0</v>
          </cell>
          <cell r="S1508">
            <v>0</v>
          </cell>
        </row>
        <row r="1509">
          <cell r="O1509">
            <v>0</v>
          </cell>
          <cell r="P1509">
            <v>0</v>
          </cell>
          <cell r="R1509">
            <v>0</v>
          </cell>
          <cell r="S1509">
            <v>0</v>
          </cell>
        </row>
        <row r="1510">
          <cell r="O1510">
            <v>0</v>
          </cell>
          <cell r="P1510">
            <v>0</v>
          </cell>
          <cell r="R1510">
            <v>0</v>
          </cell>
          <cell r="S1510">
            <v>0</v>
          </cell>
        </row>
        <row r="1511">
          <cell r="O1511">
            <v>0</v>
          </cell>
          <cell r="P1511">
            <v>0</v>
          </cell>
          <cell r="R1511">
            <v>0</v>
          </cell>
          <cell r="S1511">
            <v>0</v>
          </cell>
        </row>
        <row r="1512">
          <cell r="O1512">
            <v>0</v>
          </cell>
          <cell r="P1512">
            <v>0</v>
          </cell>
          <cell r="R1512">
            <v>0</v>
          </cell>
          <cell r="S1512">
            <v>0</v>
          </cell>
        </row>
        <row r="1513">
          <cell r="O1513">
            <v>0</v>
          </cell>
          <cell r="P1513">
            <v>0</v>
          </cell>
          <cell r="R1513">
            <v>0</v>
          </cell>
          <cell r="S1513">
            <v>0</v>
          </cell>
        </row>
        <row r="1514">
          <cell r="O1514">
            <v>0</v>
          </cell>
          <cell r="P1514">
            <v>0</v>
          </cell>
          <cell r="R1514">
            <v>0</v>
          </cell>
          <cell r="S1514">
            <v>0</v>
          </cell>
        </row>
        <row r="1515">
          <cell r="O1515">
            <v>0</v>
          </cell>
          <cell r="P1515">
            <v>0</v>
          </cell>
          <cell r="R1515">
            <v>0</v>
          </cell>
          <cell r="S1515">
            <v>0</v>
          </cell>
        </row>
        <row r="1516">
          <cell r="O1516">
            <v>0</v>
          </cell>
          <cell r="P1516">
            <v>0</v>
          </cell>
          <cell r="R1516">
            <v>0</v>
          </cell>
          <cell r="S1516">
            <v>0</v>
          </cell>
        </row>
        <row r="1517">
          <cell r="O1517">
            <v>0</v>
          </cell>
          <cell r="P1517">
            <v>0</v>
          </cell>
          <cell r="R1517">
            <v>0</v>
          </cell>
          <cell r="S1517">
            <v>0</v>
          </cell>
        </row>
        <row r="1518">
          <cell r="O1518">
            <v>0</v>
          </cell>
          <cell r="P1518">
            <v>0</v>
          </cell>
          <cell r="R1518">
            <v>0</v>
          </cell>
          <cell r="S1518">
            <v>0</v>
          </cell>
        </row>
        <row r="1519">
          <cell r="O1519">
            <v>0</v>
          </cell>
          <cell r="P1519">
            <v>0</v>
          </cell>
          <cell r="R1519">
            <v>0</v>
          </cell>
          <cell r="S1519">
            <v>0</v>
          </cell>
        </row>
        <row r="1520">
          <cell r="O1520">
            <v>0</v>
          </cell>
          <cell r="P1520">
            <v>0</v>
          </cell>
          <cell r="R1520">
            <v>0</v>
          </cell>
          <cell r="S1520">
            <v>0</v>
          </cell>
        </row>
        <row r="1521">
          <cell r="O1521">
            <v>0</v>
          </cell>
          <cell r="P1521">
            <v>0</v>
          </cell>
          <cell r="R1521">
            <v>0</v>
          </cell>
          <cell r="S1521">
            <v>0</v>
          </cell>
        </row>
        <row r="1522">
          <cell r="O1522">
            <v>0</v>
          </cell>
          <cell r="P1522">
            <v>0</v>
          </cell>
          <cell r="R1522">
            <v>0</v>
          </cell>
          <cell r="S1522">
            <v>0</v>
          </cell>
        </row>
        <row r="1523">
          <cell r="O1523">
            <v>0</v>
          </cell>
          <cell r="P1523">
            <v>0</v>
          </cell>
          <cell r="R1523">
            <v>0</v>
          </cell>
          <cell r="S1523">
            <v>0</v>
          </cell>
        </row>
        <row r="1524">
          <cell r="O1524">
            <v>0</v>
          </cell>
          <cell r="P1524">
            <v>0</v>
          </cell>
          <cell r="R1524">
            <v>0</v>
          </cell>
          <cell r="S1524">
            <v>0</v>
          </cell>
        </row>
        <row r="1525">
          <cell r="O1525">
            <v>0</v>
          </cell>
          <cell r="P1525">
            <v>0</v>
          </cell>
          <cell r="R1525">
            <v>0</v>
          </cell>
          <cell r="S1525">
            <v>0</v>
          </cell>
        </row>
        <row r="1526">
          <cell r="O1526">
            <v>0</v>
          </cell>
          <cell r="P1526">
            <v>0</v>
          </cell>
          <cell r="R1526">
            <v>0</v>
          </cell>
          <cell r="S1526">
            <v>0</v>
          </cell>
        </row>
        <row r="1527">
          <cell r="O1527">
            <v>0</v>
          </cell>
          <cell r="P1527">
            <v>0</v>
          </cell>
          <cell r="R1527">
            <v>0</v>
          </cell>
          <cell r="S1527">
            <v>0</v>
          </cell>
        </row>
        <row r="1528">
          <cell r="O1528">
            <v>0</v>
          </cell>
          <cell r="P1528">
            <v>0</v>
          </cell>
          <cell r="R1528">
            <v>0</v>
          </cell>
          <cell r="S1528">
            <v>0</v>
          </cell>
        </row>
        <row r="1529">
          <cell r="O1529">
            <v>0</v>
          </cell>
          <cell r="P1529">
            <v>0</v>
          </cell>
          <cell r="R1529">
            <v>0</v>
          </cell>
          <cell r="S1529">
            <v>0</v>
          </cell>
        </row>
        <row r="1530">
          <cell r="O1530">
            <v>0</v>
          </cell>
          <cell r="P1530">
            <v>0</v>
          </cell>
          <cell r="R1530">
            <v>0</v>
          </cell>
          <cell r="S1530">
            <v>0</v>
          </cell>
        </row>
        <row r="1531">
          <cell r="O1531">
            <v>0</v>
          </cell>
          <cell r="P1531">
            <v>0</v>
          </cell>
          <cell r="R1531">
            <v>0</v>
          </cell>
          <cell r="S1531">
            <v>0</v>
          </cell>
        </row>
        <row r="1532">
          <cell r="O1532">
            <v>0</v>
          </cell>
          <cell r="P1532">
            <v>0</v>
          </cell>
          <cell r="R1532">
            <v>0</v>
          </cell>
          <cell r="S1532">
            <v>0</v>
          </cell>
        </row>
        <row r="1533">
          <cell r="O1533">
            <v>0</v>
          </cell>
          <cell r="P1533">
            <v>0</v>
          </cell>
          <cell r="R1533">
            <v>0</v>
          </cell>
          <cell r="S1533">
            <v>0</v>
          </cell>
        </row>
        <row r="1534">
          <cell r="O1534">
            <v>0</v>
          </cell>
          <cell r="P1534">
            <v>0</v>
          </cell>
          <cell r="R1534">
            <v>0</v>
          </cell>
          <cell r="S1534">
            <v>0</v>
          </cell>
        </row>
        <row r="1535">
          <cell r="O1535">
            <v>0</v>
          </cell>
          <cell r="P1535">
            <v>0</v>
          </cell>
          <cell r="R1535">
            <v>0</v>
          </cell>
          <cell r="S1535">
            <v>0</v>
          </cell>
        </row>
        <row r="1536">
          <cell r="O1536">
            <v>0</v>
          </cell>
          <cell r="P1536">
            <v>0</v>
          </cell>
          <cell r="R1536">
            <v>0</v>
          </cell>
          <cell r="S1536">
            <v>0</v>
          </cell>
        </row>
        <row r="1537">
          <cell r="O1537">
            <v>0</v>
          </cell>
          <cell r="P1537">
            <v>0</v>
          </cell>
          <cell r="R1537">
            <v>0</v>
          </cell>
          <cell r="S1537">
            <v>0</v>
          </cell>
        </row>
        <row r="1538">
          <cell r="O1538">
            <v>0</v>
          </cell>
          <cell r="P1538">
            <v>0</v>
          </cell>
          <cell r="R1538">
            <v>0</v>
          </cell>
          <cell r="S1538">
            <v>0</v>
          </cell>
        </row>
        <row r="1539">
          <cell r="O1539">
            <v>0</v>
          </cell>
          <cell r="P1539">
            <v>0</v>
          </cell>
          <cell r="R1539">
            <v>0</v>
          </cell>
          <cell r="S1539">
            <v>0</v>
          </cell>
        </row>
        <row r="1540">
          <cell r="O1540">
            <v>0</v>
          </cell>
          <cell r="P1540">
            <v>0</v>
          </cell>
          <cell r="R1540">
            <v>0</v>
          </cell>
          <cell r="S1540">
            <v>0</v>
          </cell>
        </row>
        <row r="1541">
          <cell r="O1541">
            <v>0</v>
          </cell>
          <cell r="P1541">
            <v>0</v>
          </cell>
          <cell r="R1541">
            <v>0</v>
          </cell>
          <cell r="S1541">
            <v>0</v>
          </cell>
        </row>
        <row r="1542">
          <cell r="O1542">
            <v>0</v>
          </cell>
          <cell r="P1542">
            <v>0</v>
          </cell>
          <cell r="R1542">
            <v>0</v>
          </cell>
          <cell r="S1542">
            <v>0</v>
          </cell>
        </row>
        <row r="1543">
          <cell r="O1543">
            <v>0</v>
          </cell>
          <cell r="P1543">
            <v>0</v>
          </cell>
          <cell r="R1543">
            <v>0</v>
          </cell>
          <cell r="S1543">
            <v>0</v>
          </cell>
        </row>
        <row r="1544">
          <cell r="O1544">
            <v>0</v>
          </cell>
          <cell r="P1544">
            <v>0</v>
          </cell>
          <cell r="R1544">
            <v>0</v>
          </cell>
          <cell r="S1544">
            <v>0</v>
          </cell>
        </row>
        <row r="1545">
          <cell r="O1545">
            <v>0</v>
          </cell>
          <cell r="P1545">
            <v>0</v>
          </cell>
          <cell r="R1545">
            <v>0</v>
          </cell>
          <cell r="S1545">
            <v>0</v>
          </cell>
        </row>
        <row r="1546">
          <cell r="O1546">
            <v>0</v>
          </cell>
          <cell r="P1546">
            <v>0</v>
          </cell>
          <cell r="R1546">
            <v>0</v>
          </cell>
          <cell r="S1546">
            <v>0</v>
          </cell>
        </row>
        <row r="1547">
          <cell r="O1547">
            <v>0</v>
          </cell>
          <cell r="P1547">
            <v>0</v>
          </cell>
          <cell r="R1547">
            <v>0</v>
          </cell>
          <cell r="S1547">
            <v>0</v>
          </cell>
        </row>
        <row r="1548">
          <cell r="O1548">
            <v>0</v>
          </cell>
          <cell r="P1548">
            <v>0</v>
          </cell>
          <cell r="R1548">
            <v>0</v>
          </cell>
          <cell r="S1548">
            <v>0</v>
          </cell>
        </row>
        <row r="1549">
          <cell r="O1549">
            <v>0</v>
          </cell>
          <cell r="P1549">
            <v>0</v>
          </cell>
          <cell r="R1549">
            <v>0</v>
          </cell>
          <cell r="S1549">
            <v>0</v>
          </cell>
        </row>
        <row r="1550">
          <cell r="O1550">
            <v>0</v>
          </cell>
          <cell r="P1550">
            <v>0</v>
          </cell>
          <cell r="R1550">
            <v>0</v>
          </cell>
          <cell r="S1550">
            <v>0</v>
          </cell>
        </row>
        <row r="1551">
          <cell r="O1551">
            <v>0</v>
          </cell>
          <cell r="P1551">
            <v>0</v>
          </cell>
          <cell r="R1551">
            <v>0</v>
          </cell>
          <cell r="S1551">
            <v>0</v>
          </cell>
        </row>
        <row r="1552">
          <cell r="O1552">
            <v>0</v>
          </cell>
          <cell r="P1552">
            <v>0</v>
          </cell>
          <cell r="R1552">
            <v>0</v>
          </cell>
          <cell r="S1552">
            <v>0</v>
          </cell>
        </row>
        <row r="1553">
          <cell r="O1553">
            <v>0</v>
          </cell>
          <cell r="P1553">
            <v>0</v>
          </cell>
          <cell r="R1553">
            <v>0</v>
          </cell>
          <cell r="S1553">
            <v>0</v>
          </cell>
        </row>
        <row r="1554">
          <cell r="O1554">
            <v>0</v>
          </cell>
          <cell r="P1554">
            <v>0</v>
          </cell>
          <cell r="R1554">
            <v>0</v>
          </cell>
          <cell r="S1554">
            <v>0</v>
          </cell>
        </row>
        <row r="1555">
          <cell r="O1555">
            <v>0</v>
          </cell>
          <cell r="P1555">
            <v>0</v>
          </cell>
          <cell r="R1555">
            <v>0</v>
          </cell>
          <cell r="S1555">
            <v>0</v>
          </cell>
        </row>
        <row r="1556">
          <cell r="O1556">
            <v>0</v>
          </cell>
          <cell r="P1556">
            <v>0</v>
          </cell>
          <cell r="R1556">
            <v>0</v>
          </cell>
          <cell r="S1556">
            <v>0</v>
          </cell>
        </row>
        <row r="1557">
          <cell r="O1557">
            <v>0</v>
          </cell>
          <cell r="P1557">
            <v>0</v>
          </cell>
          <cell r="R1557">
            <v>0</v>
          </cell>
          <cell r="S1557">
            <v>0</v>
          </cell>
        </row>
        <row r="1558">
          <cell r="O1558">
            <v>0</v>
          </cell>
          <cell r="P1558">
            <v>0</v>
          </cell>
          <cell r="R1558">
            <v>0</v>
          </cell>
          <cell r="S1558">
            <v>0</v>
          </cell>
        </row>
        <row r="1559">
          <cell r="O1559">
            <v>0</v>
          </cell>
          <cell r="P1559">
            <v>0</v>
          </cell>
          <cell r="R1559">
            <v>0</v>
          </cell>
          <cell r="S1559">
            <v>0</v>
          </cell>
        </row>
        <row r="1560">
          <cell r="O1560">
            <v>0</v>
          </cell>
          <cell r="P1560">
            <v>0</v>
          </cell>
          <cell r="R1560">
            <v>0</v>
          </cell>
          <cell r="S1560">
            <v>0</v>
          </cell>
        </row>
        <row r="1561">
          <cell r="O1561">
            <v>0</v>
          </cell>
          <cell r="P1561">
            <v>0</v>
          </cell>
          <cell r="R1561">
            <v>0</v>
          </cell>
          <cell r="S1561">
            <v>0</v>
          </cell>
        </row>
        <row r="1562">
          <cell r="O1562">
            <v>0</v>
          </cell>
          <cell r="P1562">
            <v>0</v>
          </cell>
          <cell r="R1562">
            <v>0</v>
          </cell>
          <cell r="S1562">
            <v>0</v>
          </cell>
        </row>
        <row r="1563">
          <cell r="O1563">
            <v>0</v>
          </cell>
          <cell r="P1563">
            <v>0</v>
          </cell>
          <cell r="R1563">
            <v>0</v>
          </cell>
          <cell r="S1563">
            <v>0</v>
          </cell>
        </row>
        <row r="1564">
          <cell r="O1564">
            <v>0</v>
          </cell>
          <cell r="P1564">
            <v>0</v>
          </cell>
          <cell r="R1564">
            <v>0</v>
          </cell>
          <cell r="S1564">
            <v>0</v>
          </cell>
        </row>
        <row r="1565">
          <cell r="O1565">
            <v>0</v>
          </cell>
          <cell r="P1565">
            <v>0</v>
          </cell>
          <cell r="R1565">
            <v>0</v>
          </cell>
          <cell r="S1565">
            <v>0</v>
          </cell>
        </row>
        <row r="1566">
          <cell r="O1566">
            <v>0</v>
          </cell>
          <cell r="P1566">
            <v>0</v>
          </cell>
          <cell r="R1566">
            <v>0</v>
          </cell>
          <cell r="S1566">
            <v>0</v>
          </cell>
        </row>
        <row r="1567">
          <cell r="O1567">
            <v>0</v>
          </cell>
          <cell r="P1567">
            <v>0</v>
          </cell>
          <cell r="R1567">
            <v>0</v>
          </cell>
          <cell r="S1567">
            <v>0</v>
          </cell>
        </row>
        <row r="1568">
          <cell r="O1568">
            <v>0</v>
          </cell>
          <cell r="P1568">
            <v>0</v>
          </cell>
          <cell r="R1568">
            <v>0</v>
          </cell>
          <cell r="S1568">
            <v>0</v>
          </cell>
        </row>
        <row r="1569">
          <cell r="O1569">
            <v>0</v>
          </cell>
          <cell r="P1569">
            <v>0</v>
          </cell>
          <cell r="R1569">
            <v>0</v>
          </cell>
          <cell r="S1569">
            <v>0</v>
          </cell>
        </row>
        <row r="1570">
          <cell r="O1570">
            <v>0</v>
          </cell>
          <cell r="P1570">
            <v>0</v>
          </cell>
          <cell r="R1570">
            <v>0</v>
          </cell>
          <cell r="S1570">
            <v>0</v>
          </cell>
        </row>
        <row r="1571">
          <cell r="O1571">
            <v>0</v>
          </cell>
          <cell r="P1571">
            <v>0</v>
          </cell>
          <cell r="R1571">
            <v>0</v>
          </cell>
          <cell r="S1571">
            <v>0</v>
          </cell>
        </row>
        <row r="1572">
          <cell r="O1572">
            <v>0</v>
          </cell>
          <cell r="P1572">
            <v>0</v>
          </cell>
          <cell r="R1572">
            <v>0</v>
          </cell>
          <cell r="S1572">
            <v>0</v>
          </cell>
        </row>
        <row r="1573">
          <cell r="O1573">
            <v>0</v>
          </cell>
          <cell r="P1573">
            <v>0</v>
          </cell>
          <cell r="R1573">
            <v>0</v>
          </cell>
          <cell r="S1573">
            <v>0</v>
          </cell>
        </row>
        <row r="1574">
          <cell r="O1574">
            <v>0</v>
          </cell>
          <cell r="P1574">
            <v>0</v>
          </cell>
          <cell r="R1574">
            <v>0</v>
          </cell>
          <cell r="S1574">
            <v>0</v>
          </cell>
        </row>
        <row r="1575">
          <cell r="O1575">
            <v>0</v>
          </cell>
          <cell r="P1575">
            <v>0</v>
          </cell>
          <cell r="R1575">
            <v>0</v>
          </cell>
          <cell r="S1575">
            <v>0</v>
          </cell>
        </row>
        <row r="1576">
          <cell r="O1576">
            <v>0</v>
          </cell>
          <cell r="P1576">
            <v>0</v>
          </cell>
          <cell r="R1576">
            <v>0</v>
          </cell>
          <cell r="S1576">
            <v>0</v>
          </cell>
        </row>
        <row r="1577">
          <cell r="O1577">
            <v>0</v>
          </cell>
          <cell r="P1577">
            <v>0</v>
          </cell>
          <cell r="R1577">
            <v>0</v>
          </cell>
          <cell r="S1577">
            <v>0</v>
          </cell>
        </row>
        <row r="1578">
          <cell r="O1578">
            <v>0</v>
          </cell>
          <cell r="P1578">
            <v>0</v>
          </cell>
          <cell r="R1578">
            <v>0</v>
          </cell>
          <cell r="S1578">
            <v>0</v>
          </cell>
        </row>
        <row r="1579">
          <cell r="O1579">
            <v>0</v>
          </cell>
          <cell r="P1579">
            <v>0</v>
          </cell>
          <cell r="R1579">
            <v>0</v>
          </cell>
          <cell r="S1579">
            <v>0</v>
          </cell>
        </row>
        <row r="1580">
          <cell r="O1580">
            <v>0</v>
          </cell>
          <cell r="P1580">
            <v>0</v>
          </cell>
          <cell r="R1580">
            <v>0</v>
          </cell>
          <cell r="S1580">
            <v>0</v>
          </cell>
        </row>
        <row r="1581">
          <cell r="O1581">
            <v>0</v>
          </cell>
          <cell r="P1581">
            <v>0</v>
          </cell>
          <cell r="R1581">
            <v>0</v>
          </cell>
          <cell r="S1581">
            <v>0</v>
          </cell>
        </row>
        <row r="1582">
          <cell r="O1582">
            <v>0</v>
          </cell>
          <cell r="P1582">
            <v>0</v>
          </cell>
          <cell r="R1582">
            <v>0</v>
          </cell>
          <cell r="S1582">
            <v>0</v>
          </cell>
        </row>
        <row r="1583">
          <cell r="O1583">
            <v>0</v>
          </cell>
          <cell r="P1583">
            <v>0</v>
          </cell>
          <cell r="R1583">
            <v>0</v>
          </cell>
          <cell r="S1583">
            <v>0</v>
          </cell>
        </row>
        <row r="1584">
          <cell r="O1584">
            <v>0</v>
          </cell>
          <cell r="P1584">
            <v>0</v>
          </cell>
          <cell r="R1584">
            <v>0</v>
          </cell>
          <cell r="S1584">
            <v>0</v>
          </cell>
        </row>
        <row r="1585">
          <cell r="O1585">
            <v>0</v>
          </cell>
          <cell r="P1585">
            <v>0</v>
          </cell>
          <cell r="R1585">
            <v>0</v>
          </cell>
          <cell r="S1585">
            <v>0</v>
          </cell>
        </row>
        <row r="1586">
          <cell r="O1586">
            <v>0</v>
          </cell>
          <cell r="P1586">
            <v>0</v>
          </cell>
          <cell r="R1586">
            <v>0</v>
          </cell>
          <cell r="S1586">
            <v>0</v>
          </cell>
        </row>
        <row r="1587">
          <cell r="O1587">
            <v>0</v>
          </cell>
          <cell r="P1587">
            <v>0</v>
          </cell>
          <cell r="R1587">
            <v>0</v>
          </cell>
          <cell r="S1587">
            <v>0</v>
          </cell>
        </row>
        <row r="1588">
          <cell r="O1588">
            <v>0</v>
          </cell>
          <cell r="P1588">
            <v>0</v>
          </cell>
          <cell r="R1588">
            <v>0</v>
          </cell>
          <cell r="S1588">
            <v>0</v>
          </cell>
        </row>
        <row r="1589">
          <cell r="O1589">
            <v>0</v>
          </cell>
          <cell r="P1589">
            <v>0</v>
          </cell>
          <cell r="R1589">
            <v>0</v>
          </cell>
          <cell r="S1589">
            <v>0</v>
          </cell>
        </row>
        <row r="1590">
          <cell r="O1590">
            <v>0</v>
          </cell>
          <cell r="P1590">
            <v>0</v>
          </cell>
          <cell r="R1590">
            <v>0</v>
          </cell>
          <cell r="S1590">
            <v>0</v>
          </cell>
        </row>
        <row r="1591">
          <cell r="O1591">
            <v>0</v>
          </cell>
          <cell r="P1591">
            <v>0</v>
          </cell>
          <cell r="R1591">
            <v>0</v>
          </cell>
          <cell r="S1591">
            <v>0</v>
          </cell>
        </row>
        <row r="1592">
          <cell r="O1592">
            <v>0</v>
          </cell>
          <cell r="P1592">
            <v>0</v>
          </cell>
          <cell r="R1592">
            <v>0</v>
          </cell>
          <cell r="S1592">
            <v>0</v>
          </cell>
        </row>
        <row r="1593">
          <cell r="O1593">
            <v>0</v>
          </cell>
          <cell r="P1593">
            <v>0</v>
          </cell>
          <cell r="R1593">
            <v>0</v>
          </cell>
          <cell r="S1593">
            <v>0</v>
          </cell>
        </row>
        <row r="1594">
          <cell r="O1594">
            <v>0</v>
          </cell>
          <cell r="P1594">
            <v>0</v>
          </cell>
          <cell r="R1594">
            <v>0</v>
          </cell>
          <cell r="S1594">
            <v>0</v>
          </cell>
        </row>
        <row r="1595">
          <cell r="O1595">
            <v>0</v>
          </cell>
          <cell r="P1595">
            <v>0</v>
          </cell>
          <cell r="R1595">
            <v>0</v>
          </cell>
          <cell r="S1595">
            <v>0</v>
          </cell>
        </row>
        <row r="1596">
          <cell r="O1596">
            <v>0</v>
          </cell>
          <cell r="P1596">
            <v>0</v>
          </cell>
          <cell r="R1596">
            <v>0</v>
          </cell>
          <cell r="S1596">
            <v>0</v>
          </cell>
        </row>
        <row r="1597">
          <cell r="O1597">
            <v>0</v>
          </cell>
          <cell r="P1597">
            <v>0</v>
          </cell>
          <cell r="R1597">
            <v>0</v>
          </cell>
          <cell r="S1597">
            <v>0</v>
          </cell>
        </row>
        <row r="1598">
          <cell r="O1598">
            <v>0</v>
          </cell>
          <cell r="P1598">
            <v>0</v>
          </cell>
          <cell r="R1598">
            <v>0</v>
          </cell>
          <cell r="S1598">
            <v>0</v>
          </cell>
        </row>
        <row r="1599">
          <cell r="O1599">
            <v>0</v>
          </cell>
          <cell r="P1599">
            <v>0</v>
          </cell>
          <cell r="R1599">
            <v>0</v>
          </cell>
          <cell r="S1599">
            <v>0</v>
          </cell>
        </row>
        <row r="1600">
          <cell r="O1600">
            <v>0</v>
          </cell>
          <cell r="P1600">
            <v>0</v>
          </cell>
          <cell r="R1600">
            <v>0</v>
          </cell>
          <cell r="S1600">
            <v>0</v>
          </cell>
        </row>
        <row r="1601">
          <cell r="O1601">
            <v>0</v>
          </cell>
          <cell r="P1601">
            <v>0</v>
          </cell>
          <cell r="R1601">
            <v>0</v>
          </cell>
          <cell r="S1601">
            <v>0</v>
          </cell>
        </row>
        <row r="1602">
          <cell r="O1602">
            <v>0</v>
          </cell>
          <cell r="P1602">
            <v>0</v>
          </cell>
          <cell r="R1602">
            <v>0</v>
          </cell>
          <cell r="S1602">
            <v>0</v>
          </cell>
        </row>
        <row r="1603">
          <cell r="O1603">
            <v>0</v>
          </cell>
          <cell r="P1603">
            <v>0</v>
          </cell>
          <cell r="R1603">
            <v>0</v>
          </cell>
          <cell r="S1603">
            <v>0</v>
          </cell>
        </row>
        <row r="1604">
          <cell r="O1604">
            <v>0</v>
          </cell>
          <cell r="P1604">
            <v>0</v>
          </cell>
          <cell r="R1604">
            <v>0</v>
          </cell>
          <cell r="S1604">
            <v>0</v>
          </cell>
        </row>
        <row r="1605">
          <cell r="O1605">
            <v>0</v>
          </cell>
          <cell r="P1605">
            <v>0</v>
          </cell>
          <cell r="R1605">
            <v>0</v>
          </cell>
          <cell r="S1605">
            <v>0</v>
          </cell>
        </row>
        <row r="1606">
          <cell r="O1606">
            <v>0</v>
          </cell>
          <cell r="P1606">
            <v>0</v>
          </cell>
          <cell r="R1606">
            <v>0</v>
          </cell>
          <cell r="S1606">
            <v>0</v>
          </cell>
        </row>
        <row r="1607">
          <cell r="O1607">
            <v>0</v>
          </cell>
          <cell r="P1607">
            <v>0</v>
          </cell>
          <cell r="R1607">
            <v>0</v>
          </cell>
          <cell r="S1607">
            <v>0</v>
          </cell>
        </row>
        <row r="1608">
          <cell r="O1608">
            <v>0</v>
          </cell>
          <cell r="P1608">
            <v>0</v>
          </cell>
          <cell r="R1608">
            <v>0</v>
          </cell>
          <cell r="S1608">
            <v>0</v>
          </cell>
        </row>
        <row r="1609">
          <cell r="O1609">
            <v>0</v>
          </cell>
          <cell r="P1609">
            <v>0</v>
          </cell>
          <cell r="R1609">
            <v>0</v>
          </cell>
          <cell r="S1609">
            <v>0</v>
          </cell>
        </row>
        <row r="1610">
          <cell r="O1610">
            <v>0</v>
          </cell>
          <cell r="P1610">
            <v>0</v>
          </cell>
          <cell r="R1610">
            <v>0</v>
          </cell>
          <cell r="S1610">
            <v>0</v>
          </cell>
        </row>
        <row r="1611">
          <cell r="O1611">
            <v>0</v>
          </cell>
          <cell r="P1611">
            <v>0</v>
          </cell>
          <cell r="R1611">
            <v>0</v>
          </cell>
          <cell r="S1611">
            <v>0</v>
          </cell>
        </row>
        <row r="1612">
          <cell r="O1612">
            <v>0</v>
          </cell>
          <cell r="P1612">
            <v>0</v>
          </cell>
          <cell r="R1612">
            <v>0</v>
          </cell>
          <cell r="S1612">
            <v>0</v>
          </cell>
        </row>
        <row r="1613">
          <cell r="O1613">
            <v>0</v>
          </cell>
          <cell r="P1613">
            <v>0</v>
          </cell>
          <cell r="R1613">
            <v>0</v>
          </cell>
          <cell r="S1613">
            <v>0</v>
          </cell>
        </row>
        <row r="1614">
          <cell r="O1614">
            <v>0</v>
          </cell>
          <cell r="P1614">
            <v>0</v>
          </cell>
          <cell r="R1614">
            <v>0</v>
          </cell>
          <cell r="S1614">
            <v>0</v>
          </cell>
        </row>
        <row r="1615">
          <cell r="O1615">
            <v>0</v>
          </cell>
          <cell r="P1615">
            <v>0</v>
          </cell>
          <cell r="R1615">
            <v>0</v>
          </cell>
          <cell r="S1615">
            <v>0</v>
          </cell>
        </row>
        <row r="1616">
          <cell r="O1616">
            <v>0</v>
          </cell>
          <cell r="P1616">
            <v>0</v>
          </cell>
          <cell r="R1616">
            <v>0</v>
          </cell>
          <cell r="S1616">
            <v>0</v>
          </cell>
        </row>
        <row r="1617">
          <cell r="O1617">
            <v>0</v>
          </cell>
          <cell r="P1617">
            <v>0</v>
          </cell>
          <cell r="R1617">
            <v>0</v>
          </cell>
          <cell r="S1617">
            <v>0</v>
          </cell>
        </row>
        <row r="1618">
          <cell r="O1618">
            <v>0</v>
          </cell>
          <cell r="P1618">
            <v>0</v>
          </cell>
          <cell r="R1618">
            <v>0</v>
          </cell>
          <cell r="S1618">
            <v>0</v>
          </cell>
        </row>
        <row r="1619">
          <cell r="O1619">
            <v>0</v>
          </cell>
          <cell r="P1619">
            <v>0</v>
          </cell>
          <cell r="R1619">
            <v>0</v>
          </cell>
          <cell r="S1619">
            <v>0</v>
          </cell>
        </row>
        <row r="1620">
          <cell r="O1620">
            <v>0</v>
          </cell>
          <cell r="P1620">
            <v>0</v>
          </cell>
          <cell r="R1620">
            <v>0</v>
          </cell>
          <cell r="S1620">
            <v>0</v>
          </cell>
        </row>
        <row r="1621">
          <cell r="O1621">
            <v>0</v>
          </cell>
          <cell r="P1621">
            <v>0</v>
          </cell>
          <cell r="R1621">
            <v>0</v>
          </cell>
          <cell r="S1621">
            <v>0</v>
          </cell>
        </row>
        <row r="1622">
          <cell r="O1622">
            <v>0</v>
          </cell>
          <cell r="P1622">
            <v>0</v>
          </cell>
          <cell r="R1622">
            <v>0</v>
          </cell>
          <cell r="S1622">
            <v>0</v>
          </cell>
        </row>
        <row r="1623">
          <cell r="O1623">
            <v>0</v>
          </cell>
          <cell r="P1623">
            <v>0</v>
          </cell>
          <cell r="R1623">
            <v>0</v>
          </cell>
          <cell r="S1623">
            <v>0</v>
          </cell>
        </row>
        <row r="1624">
          <cell r="O1624">
            <v>0</v>
          </cell>
          <cell r="P1624">
            <v>0</v>
          </cell>
          <cell r="R1624">
            <v>0</v>
          </cell>
          <cell r="S1624">
            <v>0</v>
          </cell>
        </row>
        <row r="1625">
          <cell r="O1625">
            <v>0</v>
          </cell>
          <cell r="P1625">
            <v>0</v>
          </cell>
          <cell r="R1625">
            <v>0</v>
          </cell>
          <cell r="S1625">
            <v>0</v>
          </cell>
        </row>
        <row r="1626">
          <cell r="O1626">
            <v>0</v>
          </cell>
          <cell r="P1626">
            <v>0</v>
          </cell>
          <cell r="R1626">
            <v>0</v>
          </cell>
          <cell r="S1626">
            <v>0</v>
          </cell>
        </row>
        <row r="1627">
          <cell r="O1627">
            <v>0</v>
          </cell>
          <cell r="P1627">
            <v>0</v>
          </cell>
          <cell r="R1627">
            <v>0</v>
          </cell>
          <cell r="S1627">
            <v>0</v>
          </cell>
        </row>
        <row r="1628">
          <cell r="O1628">
            <v>0</v>
          </cell>
          <cell r="P1628">
            <v>0</v>
          </cell>
          <cell r="R1628">
            <v>0</v>
          </cell>
          <cell r="S1628">
            <v>0</v>
          </cell>
        </row>
        <row r="1629">
          <cell r="O1629">
            <v>0</v>
          </cell>
          <cell r="P1629">
            <v>0</v>
          </cell>
          <cell r="R1629">
            <v>0</v>
          </cell>
          <cell r="S1629">
            <v>0</v>
          </cell>
        </row>
        <row r="1630">
          <cell r="O1630">
            <v>0</v>
          </cell>
          <cell r="P1630">
            <v>0</v>
          </cell>
          <cell r="R1630">
            <v>0</v>
          </cell>
          <cell r="S1630">
            <v>0</v>
          </cell>
        </row>
        <row r="1631">
          <cell r="O1631">
            <v>0</v>
          </cell>
          <cell r="P1631">
            <v>0</v>
          </cell>
          <cell r="R1631">
            <v>0</v>
          </cell>
          <cell r="S1631">
            <v>0</v>
          </cell>
        </row>
        <row r="1632">
          <cell r="O1632">
            <v>0</v>
          </cell>
          <cell r="P1632">
            <v>0</v>
          </cell>
          <cell r="R1632">
            <v>0</v>
          </cell>
          <cell r="S1632">
            <v>0</v>
          </cell>
        </row>
        <row r="1633">
          <cell r="O1633">
            <v>0</v>
          </cell>
          <cell r="P1633">
            <v>0</v>
          </cell>
          <cell r="R1633">
            <v>0</v>
          </cell>
          <cell r="S1633">
            <v>0</v>
          </cell>
        </row>
        <row r="1634">
          <cell r="O1634">
            <v>0</v>
          </cell>
          <cell r="P1634">
            <v>0</v>
          </cell>
          <cell r="R1634">
            <v>0</v>
          </cell>
          <cell r="S1634">
            <v>0</v>
          </cell>
        </row>
        <row r="1635">
          <cell r="O1635">
            <v>0</v>
          </cell>
          <cell r="P1635">
            <v>0</v>
          </cell>
          <cell r="R1635">
            <v>0</v>
          </cell>
          <cell r="S1635">
            <v>0</v>
          </cell>
        </row>
        <row r="1636">
          <cell r="O1636">
            <v>0</v>
          </cell>
          <cell r="P1636">
            <v>0</v>
          </cell>
          <cell r="R1636">
            <v>0</v>
          </cell>
          <cell r="S1636">
            <v>0</v>
          </cell>
        </row>
        <row r="1637">
          <cell r="O1637">
            <v>0</v>
          </cell>
          <cell r="P1637">
            <v>0</v>
          </cell>
          <cell r="R1637">
            <v>0</v>
          </cell>
          <cell r="S1637">
            <v>0</v>
          </cell>
        </row>
        <row r="1638">
          <cell r="O1638">
            <v>0</v>
          </cell>
          <cell r="P1638">
            <v>0</v>
          </cell>
          <cell r="R1638">
            <v>0</v>
          </cell>
          <cell r="S1638">
            <v>0</v>
          </cell>
        </row>
        <row r="1639">
          <cell r="O1639">
            <v>0</v>
          </cell>
          <cell r="P1639">
            <v>0</v>
          </cell>
          <cell r="R1639">
            <v>0</v>
          </cell>
          <cell r="S1639">
            <v>0</v>
          </cell>
        </row>
        <row r="1640">
          <cell r="O1640">
            <v>0</v>
          </cell>
          <cell r="P1640">
            <v>0</v>
          </cell>
          <cell r="R1640">
            <v>0</v>
          </cell>
          <cell r="S1640">
            <v>0</v>
          </cell>
        </row>
        <row r="1641">
          <cell r="O1641">
            <v>0</v>
          </cell>
          <cell r="P1641">
            <v>0</v>
          </cell>
          <cell r="R1641">
            <v>0</v>
          </cell>
          <cell r="S1641">
            <v>0</v>
          </cell>
        </row>
        <row r="1642">
          <cell r="O1642">
            <v>0</v>
          </cell>
          <cell r="P1642">
            <v>0</v>
          </cell>
          <cell r="R1642">
            <v>0</v>
          </cell>
          <cell r="S1642">
            <v>0</v>
          </cell>
        </row>
        <row r="1643">
          <cell r="O1643">
            <v>0</v>
          </cell>
          <cell r="P1643">
            <v>0</v>
          </cell>
          <cell r="R1643">
            <v>0</v>
          </cell>
          <cell r="S1643">
            <v>0</v>
          </cell>
        </row>
        <row r="1644">
          <cell r="O1644">
            <v>0</v>
          </cell>
          <cell r="P1644">
            <v>0</v>
          </cell>
          <cell r="R1644">
            <v>0</v>
          </cell>
          <cell r="S1644">
            <v>0</v>
          </cell>
        </row>
        <row r="1645">
          <cell r="O1645">
            <v>0</v>
          </cell>
          <cell r="P1645">
            <v>0</v>
          </cell>
          <cell r="R1645">
            <v>0</v>
          </cell>
          <cell r="S1645">
            <v>0</v>
          </cell>
        </row>
        <row r="1646">
          <cell r="O1646">
            <v>0</v>
          </cell>
          <cell r="P1646">
            <v>0</v>
          </cell>
          <cell r="R1646">
            <v>0</v>
          </cell>
          <cell r="S1646">
            <v>0</v>
          </cell>
        </row>
        <row r="1647">
          <cell r="O1647">
            <v>0</v>
          </cell>
          <cell r="P1647">
            <v>0</v>
          </cell>
          <cell r="R1647">
            <v>0</v>
          </cell>
          <cell r="S1647">
            <v>0</v>
          </cell>
        </row>
        <row r="1648">
          <cell r="O1648">
            <v>0</v>
          </cell>
          <cell r="P1648">
            <v>0</v>
          </cell>
          <cell r="R1648">
            <v>0</v>
          </cell>
          <cell r="S1648">
            <v>0</v>
          </cell>
        </row>
        <row r="1649">
          <cell r="O1649">
            <v>0</v>
          </cell>
          <cell r="P1649">
            <v>0</v>
          </cell>
          <cell r="R1649">
            <v>0</v>
          </cell>
          <cell r="S1649">
            <v>0</v>
          </cell>
        </row>
        <row r="1650">
          <cell r="O1650">
            <v>0</v>
          </cell>
          <cell r="P1650">
            <v>0</v>
          </cell>
          <cell r="R1650">
            <v>0</v>
          </cell>
          <cell r="S1650">
            <v>0</v>
          </cell>
        </row>
        <row r="1651">
          <cell r="O1651">
            <v>0</v>
          </cell>
          <cell r="P1651">
            <v>0</v>
          </cell>
          <cell r="R1651">
            <v>0</v>
          </cell>
          <cell r="S1651">
            <v>0</v>
          </cell>
        </row>
        <row r="1652">
          <cell r="O1652">
            <v>0</v>
          </cell>
          <cell r="P1652">
            <v>0</v>
          </cell>
          <cell r="R1652">
            <v>0</v>
          </cell>
          <cell r="S1652">
            <v>0</v>
          </cell>
        </row>
        <row r="1653">
          <cell r="O1653">
            <v>0</v>
          </cell>
          <cell r="P1653">
            <v>0</v>
          </cell>
          <cell r="R1653">
            <v>0</v>
          </cell>
          <cell r="S1653">
            <v>0</v>
          </cell>
        </row>
        <row r="1654">
          <cell r="O1654">
            <v>0</v>
          </cell>
          <cell r="P1654">
            <v>0</v>
          </cell>
          <cell r="R1654">
            <v>0</v>
          </cell>
          <cell r="S1654">
            <v>0</v>
          </cell>
        </row>
        <row r="1655">
          <cell r="O1655">
            <v>0</v>
          </cell>
          <cell r="P1655">
            <v>0</v>
          </cell>
          <cell r="R1655">
            <v>0</v>
          </cell>
          <cell r="S1655">
            <v>0</v>
          </cell>
        </row>
        <row r="1656">
          <cell r="O1656">
            <v>0</v>
          </cell>
          <cell r="P1656">
            <v>0</v>
          </cell>
          <cell r="R1656">
            <v>0</v>
          </cell>
          <cell r="S1656">
            <v>0</v>
          </cell>
        </row>
        <row r="1657">
          <cell r="O1657">
            <v>0</v>
          </cell>
          <cell r="P1657">
            <v>0</v>
          </cell>
          <cell r="R1657">
            <v>0</v>
          </cell>
          <cell r="S1657">
            <v>0</v>
          </cell>
        </row>
        <row r="1658">
          <cell r="O1658">
            <v>0</v>
          </cell>
          <cell r="P1658">
            <v>0</v>
          </cell>
          <cell r="R1658">
            <v>0</v>
          </cell>
          <cell r="S1658">
            <v>0</v>
          </cell>
        </row>
        <row r="1659">
          <cell r="O1659">
            <v>0</v>
          </cell>
          <cell r="P1659">
            <v>0</v>
          </cell>
          <cell r="R1659">
            <v>0</v>
          </cell>
          <cell r="S1659">
            <v>0</v>
          </cell>
        </row>
        <row r="1660">
          <cell r="O1660">
            <v>0</v>
          </cell>
          <cell r="P1660">
            <v>0</v>
          </cell>
          <cell r="R1660">
            <v>0</v>
          </cell>
          <cell r="S1660">
            <v>0</v>
          </cell>
        </row>
        <row r="1661">
          <cell r="O1661">
            <v>0</v>
          </cell>
          <cell r="P1661">
            <v>0</v>
          </cell>
          <cell r="R1661">
            <v>0</v>
          </cell>
          <cell r="S1661">
            <v>0</v>
          </cell>
        </row>
        <row r="1662">
          <cell r="O1662">
            <v>0</v>
          </cell>
          <cell r="P1662">
            <v>0</v>
          </cell>
          <cell r="R1662">
            <v>0</v>
          </cell>
          <cell r="S1662">
            <v>0</v>
          </cell>
        </row>
        <row r="1663">
          <cell r="O1663">
            <v>0</v>
          </cell>
          <cell r="P1663">
            <v>0</v>
          </cell>
          <cell r="R1663">
            <v>0</v>
          </cell>
          <cell r="S1663">
            <v>0</v>
          </cell>
        </row>
        <row r="1664">
          <cell r="O1664">
            <v>0</v>
          </cell>
          <cell r="P1664">
            <v>0</v>
          </cell>
          <cell r="R1664">
            <v>0</v>
          </cell>
          <cell r="S1664">
            <v>0</v>
          </cell>
        </row>
        <row r="1665">
          <cell r="O1665">
            <v>0</v>
          </cell>
          <cell r="P1665">
            <v>0</v>
          </cell>
          <cell r="R1665">
            <v>0</v>
          </cell>
          <cell r="S1665">
            <v>0</v>
          </cell>
        </row>
        <row r="1666">
          <cell r="O1666">
            <v>0</v>
          </cell>
          <cell r="P1666">
            <v>0</v>
          </cell>
          <cell r="R1666">
            <v>0</v>
          </cell>
          <cell r="S1666">
            <v>0</v>
          </cell>
        </row>
        <row r="1667">
          <cell r="O1667">
            <v>0</v>
          </cell>
          <cell r="P1667">
            <v>0</v>
          </cell>
          <cell r="R1667">
            <v>0</v>
          </cell>
          <cell r="S1667">
            <v>0</v>
          </cell>
        </row>
        <row r="1668">
          <cell r="O1668">
            <v>0</v>
          </cell>
          <cell r="P1668">
            <v>0</v>
          </cell>
          <cell r="R1668">
            <v>0</v>
          </cell>
          <cell r="S1668">
            <v>0</v>
          </cell>
        </row>
        <row r="1669">
          <cell r="O1669">
            <v>0</v>
          </cell>
          <cell r="P1669">
            <v>0</v>
          </cell>
          <cell r="R1669">
            <v>0</v>
          </cell>
          <cell r="S1669">
            <v>0</v>
          </cell>
        </row>
        <row r="1670">
          <cell r="O1670">
            <v>0</v>
          </cell>
          <cell r="P1670">
            <v>0</v>
          </cell>
          <cell r="R1670">
            <v>0</v>
          </cell>
          <cell r="S1670">
            <v>0</v>
          </cell>
        </row>
        <row r="1671">
          <cell r="O1671">
            <v>0</v>
          </cell>
          <cell r="P1671">
            <v>0</v>
          </cell>
          <cell r="R1671">
            <v>0</v>
          </cell>
          <cell r="S1671">
            <v>0</v>
          </cell>
        </row>
        <row r="1672">
          <cell r="O1672">
            <v>0</v>
          </cell>
          <cell r="P1672">
            <v>0</v>
          </cell>
          <cell r="R1672">
            <v>0</v>
          </cell>
          <cell r="S1672">
            <v>0</v>
          </cell>
        </row>
        <row r="1673">
          <cell r="O1673">
            <v>0</v>
          </cell>
          <cell r="P1673">
            <v>0</v>
          </cell>
          <cell r="R1673">
            <v>0</v>
          </cell>
          <cell r="S1673">
            <v>0</v>
          </cell>
        </row>
        <row r="1674">
          <cell r="O1674">
            <v>0</v>
          </cell>
          <cell r="P1674">
            <v>0</v>
          </cell>
          <cell r="R1674">
            <v>0</v>
          </cell>
          <cell r="S1674">
            <v>0</v>
          </cell>
        </row>
        <row r="1675">
          <cell r="O1675">
            <v>0</v>
          </cell>
          <cell r="P1675">
            <v>0</v>
          </cell>
          <cell r="R1675">
            <v>0</v>
          </cell>
          <cell r="S1675">
            <v>0</v>
          </cell>
        </row>
        <row r="1676">
          <cell r="O1676">
            <v>0</v>
          </cell>
          <cell r="P1676">
            <v>0</v>
          </cell>
          <cell r="R1676">
            <v>0</v>
          </cell>
          <cell r="S1676">
            <v>0</v>
          </cell>
        </row>
        <row r="1677">
          <cell r="O1677">
            <v>0</v>
          </cell>
          <cell r="P1677">
            <v>0</v>
          </cell>
          <cell r="R1677">
            <v>0</v>
          </cell>
          <cell r="S1677">
            <v>0</v>
          </cell>
        </row>
        <row r="1678">
          <cell r="O1678">
            <v>0</v>
          </cell>
          <cell r="P1678">
            <v>0</v>
          </cell>
          <cell r="R1678">
            <v>0</v>
          </cell>
          <cell r="S1678">
            <v>0</v>
          </cell>
        </row>
        <row r="1679">
          <cell r="O1679">
            <v>0</v>
          </cell>
          <cell r="P1679">
            <v>0</v>
          </cell>
          <cell r="R1679">
            <v>0</v>
          </cell>
          <cell r="S1679">
            <v>0</v>
          </cell>
        </row>
        <row r="1680">
          <cell r="O1680">
            <v>0</v>
          </cell>
          <cell r="P1680">
            <v>0</v>
          </cell>
          <cell r="R1680">
            <v>0</v>
          </cell>
          <cell r="S1680">
            <v>0</v>
          </cell>
        </row>
        <row r="1681">
          <cell r="O1681">
            <v>0</v>
          </cell>
          <cell r="P1681">
            <v>0</v>
          </cell>
          <cell r="R1681">
            <v>0</v>
          </cell>
          <cell r="S1681">
            <v>0</v>
          </cell>
        </row>
        <row r="1682">
          <cell r="O1682">
            <v>0</v>
          </cell>
          <cell r="P1682">
            <v>0</v>
          </cell>
          <cell r="R1682">
            <v>0</v>
          </cell>
          <cell r="S1682">
            <v>0</v>
          </cell>
        </row>
        <row r="1683">
          <cell r="O1683">
            <v>0</v>
          </cell>
          <cell r="P1683">
            <v>0</v>
          </cell>
          <cell r="R1683">
            <v>0</v>
          </cell>
          <cell r="S1683">
            <v>0</v>
          </cell>
        </row>
        <row r="1684">
          <cell r="O1684">
            <v>0</v>
          </cell>
          <cell r="P1684">
            <v>0</v>
          </cell>
          <cell r="R1684">
            <v>0</v>
          </cell>
          <cell r="S1684">
            <v>0</v>
          </cell>
        </row>
        <row r="1685">
          <cell r="O1685">
            <v>0</v>
          </cell>
          <cell r="P1685">
            <v>0</v>
          </cell>
          <cell r="R1685">
            <v>0</v>
          </cell>
          <cell r="S1685">
            <v>0</v>
          </cell>
        </row>
        <row r="1686">
          <cell r="O1686">
            <v>0</v>
          </cell>
          <cell r="P1686">
            <v>0</v>
          </cell>
          <cell r="R1686">
            <v>0</v>
          </cell>
          <cell r="S1686">
            <v>0</v>
          </cell>
        </row>
        <row r="1687">
          <cell r="O1687">
            <v>0</v>
          </cell>
          <cell r="P1687">
            <v>0</v>
          </cell>
          <cell r="R1687">
            <v>0</v>
          </cell>
          <cell r="S1687">
            <v>0</v>
          </cell>
        </row>
        <row r="1688">
          <cell r="O1688">
            <v>0</v>
          </cell>
          <cell r="P1688">
            <v>0</v>
          </cell>
          <cell r="R1688">
            <v>0</v>
          </cell>
          <cell r="S1688">
            <v>0</v>
          </cell>
        </row>
        <row r="1689">
          <cell r="O1689">
            <v>0</v>
          </cell>
          <cell r="P1689">
            <v>0</v>
          </cell>
          <cell r="R1689">
            <v>0</v>
          </cell>
          <cell r="S1689">
            <v>0</v>
          </cell>
        </row>
        <row r="1690">
          <cell r="O1690">
            <v>0</v>
          </cell>
          <cell r="P1690">
            <v>0</v>
          </cell>
          <cell r="R1690">
            <v>0</v>
          </cell>
          <cell r="S1690">
            <v>0</v>
          </cell>
        </row>
        <row r="1691">
          <cell r="O1691">
            <v>0</v>
          </cell>
          <cell r="P1691">
            <v>0</v>
          </cell>
          <cell r="R1691">
            <v>0</v>
          </cell>
          <cell r="S1691">
            <v>0</v>
          </cell>
        </row>
        <row r="1692">
          <cell r="O1692">
            <v>0</v>
          </cell>
          <cell r="P1692">
            <v>0</v>
          </cell>
          <cell r="R1692">
            <v>0</v>
          </cell>
          <cell r="S1692">
            <v>0</v>
          </cell>
        </row>
        <row r="1693">
          <cell r="O1693">
            <v>0</v>
          </cell>
          <cell r="P1693">
            <v>0</v>
          </cell>
          <cell r="R1693">
            <v>0</v>
          </cell>
          <cell r="S1693">
            <v>0</v>
          </cell>
        </row>
        <row r="1694">
          <cell r="O1694">
            <v>0</v>
          </cell>
          <cell r="P1694">
            <v>0</v>
          </cell>
          <cell r="R1694">
            <v>0</v>
          </cell>
          <cell r="S1694">
            <v>0</v>
          </cell>
        </row>
        <row r="1695">
          <cell r="O1695">
            <v>0</v>
          </cell>
          <cell r="P1695">
            <v>0</v>
          </cell>
          <cell r="R1695">
            <v>0</v>
          </cell>
          <cell r="S1695">
            <v>0</v>
          </cell>
        </row>
        <row r="1696">
          <cell r="O1696">
            <v>0</v>
          </cell>
          <cell r="P1696">
            <v>0</v>
          </cell>
          <cell r="R1696">
            <v>0</v>
          </cell>
          <cell r="S1696">
            <v>0</v>
          </cell>
        </row>
        <row r="1697">
          <cell r="O1697">
            <v>0</v>
          </cell>
          <cell r="P1697">
            <v>0</v>
          </cell>
          <cell r="R1697">
            <v>0</v>
          </cell>
          <cell r="S1697">
            <v>0</v>
          </cell>
        </row>
        <row r="1698">
          <cell r="O1698">
            <v>0</v>
          </cell>
          <cell r="P1698">
            <v>0</v>
          </cell>
          <cell r="R1698">
            <v>0</v>
          </cell>
          <cell r="S1698">
            <v>0</v>
          </cell>
        </row>
        <row r="1699">
          <cell r="O1699">
            <v>0</v>
          </cell>
          <cell r="P1699">
            <v>0</v>
          </cell>
          <cell r="R1699">
            <v>0</v>
          </cell>
          <cell r="S1699">
            <v>0</v>
          </cell>
        </row>
        <row r="1700">
          <cell r="O1700">
            <v>0</v>
          </cell>
          <cell r="P1700">
            <v>0</v>
          </cell>
          <cell r="R1700">
            <v>0</v>
          </cell>
          <cell r="S1700">
            <v>0</v>
          </cell>
        </row>
        <row r="1701">
          <cell r="O1701">
            <v>0</v>
          </cell>
          <cell r="P1701">
            <v>0</v>
          </cell>
          <cell r="R1701">
            <v>0</v>
          </cell>
          <cell r="S1701">
            <v>0</v>
          </cell>
        </row>
        <row r="1702">
          <cell r="O1702">
            <v>0</v>
          </cell>
          <cell r="P1702">
            <v>0</v>
          </cell>
          <cell r="R1702">
            <v>0</v>
          </cell>
          <cell r="S1702">
            <v>0</v>
          </cell>
        </row>
        <row r="1703">
          <cell r="O1703">
            <v>0</v>
          </cell>
          <cell r="P1703">
            <v>0</v>
          </cell>
          <cell r="R1703">
            <v>0</v>
          </cell>
          <cell r="S1703">
            <v>0</v>
          </cell>
        </row>
        <row r="1704">
          <cell r="O1704">
            <v>0</v>
          </cell>
          <cell r="P1704">
            <v>0</v>
          </cell>
          <cell r="R1704">
            <v>0</v>
          </cell>
          <cell r="S1704">
            <v>0</v>
          </cell>
        </row>
        <row r="1705">
          <cell r="O1705">
            <v>0</v>
          </cell>
          <cell r="P1705">
            <v>0</v>
          </cell>
          <cell r="R1705">
            <v>0</v>
          </cell>
          <cell r="S1705">
            <v>0</v>
          </cell>
        </row>
        <row r="1706">
          <cell r="O1706">
            <v>0</v>
          </cell>
          <cell r="P1706">
            <v>0</v>
          </cell>
          <cell r="R1706">
            <v>0</v>
          </cell>
          <cell r="S1706">
            <v>0</v>
          </cell>
        </row>
        <row r="1707">
          <cell r="O1707">
            <v>0</v>
          </cell>
          <cell r="P1707">
            <v>0</v>
          </cell>
          <cell r="R1707">
            <v>0</v>
          </cell>
          <cell r="S1707">
            <v>0</v>
          </cell>
        </row>
        <row r="1708">
          <cell r="O1708">
            <v>0</v>
          </cell>
          <cell r="P1708">
            <v>0</v>
          </cell>
          <cell r="R1708">
            <v>0</v>
          </cell>
          <cell r="S1708">
            <v>0</v>
          </cell>
        </row>
        <row r="1709">
          <cell r="O1709">
            <v>0</v>
          </cell>
          <cell r="P1709">
            <v>0</v>
          </cell>
          <cell r="R1709">
            <v>0</v>
          </cell>
          <cell r="S1709">
            <v>0</v>
          </cell>
        </row>
        <row r="1710">
          <cell r="O1710">
            <v>0</v>
          </cell>
          <cell r="P1710">
            <v>0</v>
          </cell>
          <cell r="R1710">
            <v>0</v>
          </cell>
          <cell r="S1710">
            <v>0</v>
          </cell>
        </row>
        <row r="1711">
          <cell r="O1711">
            <v>0</v>
          </cell>
          <cell r="P1711">
            <v>0</v>
          </cell>
          <cell r="R1711">
            <v>0</v>
          </cell>
          <cell r="S1711">
            <v>0</v>
          </cell>
        </row>
        <row r="1712">
          <cell r="O1712">
            <v>0</v>
          </cell>
          <cell r="P1712">
            <v>0</v>
          </cell>
          <cell r="R1712">
            <v>0</v>
          </cell>
          <cell r="S1712">
            <v>0</v>
          </cell>
        </row>
        <row r="1713">
          <cell r="O1713">
            <v>0</v>
          </cell>
          <cell r="P1713">
            <v>0</v>
          </cell>
          <cell r="R1713">
            <v>0</v>
          </cell>
          <cell r="S1713">
            <v>0</v>
          </cell>
        </row>
        <row r="1714">
          <cell r="O1714">
            <v>0</v>
          </cell>
          <cell r="P1714">
            <v>0</v>
          </cell>
          <cell r="R1714">
            <v>0</v>
          </cell>
          <cell r="S1714">
            <v>0</v>
          </cell>
        </row>
        <row r="1715">
          <cell r="O1715">
            <v>0</v>
          </cell>
          <cell r="P1715">
            <v>0</v>
          </cell>
          <cell r="R1715">
            <v>0</v>
          </cell>
          <cell r="S1715">
            <v>0</v>
          </cell>
        </row>
        <row r="1716">
          <cell r="O1716">
            <v>0</v>
          </cell>
          <cell r="P1716">
            <v>0</v>
          </cell>
          <cell r="R1716">
            <v>0</v>
          </cell>
          <cell r="S1716">
            <v>0</v>
          </cell>
        </row>
        <row r="1717">
          <cell r="O1717">
            <v>0</v>
          </cell>
          <cell r="P1717">
            <v>0</v>
          </cell>
          <cell r="R1717">
            <v>0</v>
          </cell>
          <cell r="S1717">
            <v>0</v>
          </cell>
        </row>
        <row r="1718">
          <cell r="O1718">
            <v>0</v>
          </cell>
          <cell r="P1718">
            <v>0</v>
          </cell>
          <cell r="R1718">
            <v>0</v>
          </cell>
          <cell r="S1718">
            <v>0</v>
          </cell>
        </row>
        <row r="1719">
          <cell r="O1719">
            <v>0</v>
          </cell>
          <cell r="P1719">
            <v>0</v>
          </cell>
          <cell r="R1719">
            <v>0</v>
          </cell>
          <cell r="S1719">
            <v>0</v>
          </cell>
        </row>
        <row r="1720">
          <cell r="O1720">
            <v>0</v>
          </cell>
          <cell r="P1720">
            <v>0</v>
          </cell>
          <cell r="R1720">
            <v>0</v>
          </cell>
          <cell r="S1720">
            <v>0</v>
          </cell>
        </row>
        <row r="1721">
          <cell r="O1721">
            <v>0</v>
          </cell>
          <cell r="P1721">
            <v>0</v>
          </cell>
          <cell r="R1721">
            <v>0</v>
          </cell>
          <cell r="S1721">
            <v>0</v>
          </cell>
        </row>
        <row r="1722">
          <cell r="O1722">
            <v>0</v>
          </cell>
          <cell r="P1722">
            <v>0</v>
          </cell>
          <cell r="R1722">
            <v>0</v>
          </cell>
          <cell r="S1722">
            <v>0</v>
          </cell>
        </row>
        <row r="1723">
          <cell r="O1723">
            <v>0</v>
          </cell>
          <cell r="P1723">
            <v>0</v>
          </cell>
          <cell r="R1723">
            <v>0</v>
          </cell>
          <cell r="S1723">
            <v>0</v>
          </cell>
        </row>
        <row r="1724">
          <cell r="O1724">
            <v>0</v>
          </cell>
          <cell r="P1724">
            <v>0</v>
          </cell>
          <cell r="R1724">
            <v>0</v>
          </cell>
          <cell r="S1724">
            <v>0</v>
          </cell>
        </row>
        <row r="1725">
          <cell r="O1725">
            <v>0</v>
          </cell>
          <cell r="P1725">
            <v>0</v>
          </cell>
          <cell r="R1725">
            <v>0</v>
          </cell>
          <cell r="S1725">
            <v>0</v>
          </cell>
        </row>
        <row r="1726">
          <cell r="O1726">
            <v>0</v>
          </cell>
          <cell r="P1726">
            <v>0</v>
          </cell>
          <cell r="R1726">
            <v>0</v>
          </cell>
          <cell r="S1726">
            <v>0</v>
          </cell>
        </row>
        <row r="1727">
          <cell r="O1727">
            <v>0</v>
          </cell>
          <cell r="P1727">
            <v>0</v>
          </cell>
          <cell r="R1727">
            <v>0</v>
          </cell>
          <cell r="S1727">
            <v>0</v>
          </cell>
        </row>
        <row r="1728">
          <cell r="O1728">
            <v>0</v>
          </cell>
          <cell r="P1728">
            <v>0</v>
          </cell>
          <cell r="R1728">
            <v>0</v>
          </cell>
          <cell r="S1728">
            <v>0</v>
          </cell>
        </row>
        <row r="1729">
          <cell r="O1729">
            <v>0</v>
          </cell>
          <cell r="P1729">
            <v>0</v>
          </cell>
          <cell r="R1729">
            <v>0</v>
          </cell>
          <cell r="S1729">
            <v>0</v>
          </cell>
        </row>
        <row r="1730">
          <cell r="O1730">
            <v>0</v>
          </cell>
          <cell r="P1730">
            <v>0</v>
          </cell>
          <cell r="R1730">
            <v>0</v>
          </cell>
          <cell r="S1730">
            <v>0</v>
          </cell>
        </row>
        <row r="1731">
          <cell r="O1731">
            <v>0</v>
          </cell>
          <cell r="P1731">
            <v>0</v>
          </cell>
          <cell r="R1731">
            <v>0</v>
          </cell>
          <cell r="S1731">
            <v>0</v>
          </cell>
        </row>
        <row r="1732">
          <cell r="O1732">
            <v>0</v>
          </cell>
          <cell r="P1732">
            <v>0</v>
          </cell>
          <cell r="R1732">
            <v>0</v>
          </cell>
          <cell r="S1732">
            <v>0</v>
          </cell>
        </row>
        <row r="1733">
          <cell r="O1733">
            <v>0</v>
          </cell>
          <cell r="P1733">
            <v>0</v>
          </cell>
          <cell r="R1733">
            <v>0</v>
          </cell>
          <cell r="S1733">
            <v>0</v>
          </cell>
        </row>
        <row r="1734">
          <cell r="O1734">
            <v>0</v>
          </cell>
          <cell r="P1734">
            <v>0</v>
          </cell>
          <cell r="R1734">
            <v>0</v>
          </cell>
          <cell r="S1734">
            <v>0</v>
          </cell>
        </row>
        <row r="1735">
          <cell r="O1735">
            <v>0</v>
          </cell>
          <cell r="P1735">
            <v>0</v>
          </cell>
          <cell r="R1735">
            <v>0</v>
          </cell>
          <cell r="S1735">
            <v>0</v>
          </cell>
        </row>
        <row r="1736">
          <cell r="O1736">
            <v>0</v>
          </cell>
          <cell r="P1736">
            <v>0</v>
          </cell>
          <cell r="R1736">
            <v>0</v>
          </cell>
          <cell r="S1736">
            <v>0</v>
          </cell>
        </row>
        <row r="1737">
          <cell r="O1737">
            <v>0</v>
          </cell>
          <cell r="P1737">
            <v>0</v>
          </cell>
          <cell r="R1737">
            <v>0</v>
          </cell>
          <cell r="S1737">
            <v>0</v>
          </cell>
        </row>
        <row r="1738">
          <cell r="O1738">
            <v>0</v>
          </cell>
          <cell r="P1738">
            <v>0</v>
          </cell>
          <cell r="R1738">
            <v>0</v>
          </cell>
          <cell r="S1738">
            <v>0</v>
          </cell>
        </row>
        <row r="1739">
          <cell r="O1739">
            <v>0</v>
          </cell>
          <cell r="P1739">
            <v>0</v>
          </cell>
          <cell r="R1739">
            <v>0</v>
          </cell>
          <cell r="S1739">
            <v>0</v>
          </cell>
        </row>
        <row r="1740">
          <cell r="O1740">
            <v>0</v>
          </cell>
          <cell r="P1740">
            <v>0</v>
          </cell>
          <cell r="R1740">
            <v>0</v>
          </cell>
          <cell r="S1740">
            <v>0</v>
          </cell>
        </row>
        <row r="1741">
          <cell r="O1741">
            <v>0</v>
          </cell>
          <cell r="P1741">
            <v>0</v>
          </cell>
          <cell r="R1741">
            <v>0</v>
          </cell>
          <cell r="S1741">
            <v>0</v>
          </cell>
        </row>
        <row r="1742">
          <cell r="O1742">
            <v>0</v>
          </cell>
          <cell r="P1742">
            <v>0</v>
          </cell>
          <cell r="R1742">
            <v>0</v>
          </cell>
          <cell r="S1742">
            <v>0</v>
          </cell>
        </row>
        <row r="1743">
          <cell r="O1743">
            <v>0</v>
          </cell>
          <cell r="P1743">
            <v>0</v>
          </cell>
          <cell r="R1743">
            <v>0</v>
          </cell>
          <cell r="S1743">
            <v>0</v>
          </cell>
        </row>
        <row r="1744">
          <cell r="O1744">
            <v>0</v>
          </cell>
          <cell r="P1744">
            <v>0</v>
          </cell>
          <cell r="R1744">
            <v>0</v>
          </cell>
          <cell r="S1744">
            <v>0</v>
          </cell>
        </row>
        <row r="1745">
          <cell r="O1745">
            <v>0</v>
          </cell>
          <cell r="P1745">
            <v>0</v>
          </cell>
          <cell r="R1745">
            <v>0</v>
          </cell>
          <cell r="S1745">
            <v>0</v>
          </cell>
        </row>
        <row r="1746">
          <cell r="O1746">
            <v>0</v>
          </cell>
          <cell r="P1746">
            <v>0</v>
          </cell>
          <cell r="R1746">
            <v>0</v>
          </cell>
          <cell r="S1746">
            <v>0</v>
          </cell>
        </row>
        <row r="1747">
          <cell r="O1747">
            <v>0</v>
          </cell>
          <cell r="P1747">
            <v>0</v>
          </cell>
          <cell r="R1747">
            <v>0</v>
          </cell>
          <cell r="S1747">
            <v>0</v>
          </cell>
        </row>
        <row r="1748">
          <cell r="O1748">
            <v>0</v>
          </cell>
          <cell r="P1748">
            <v>0</v>
          </cell>
          <cell r="R1748">
            <v>0</v>
          </cell>
          <cell r="S1748">
            <v>0</v>
          </cell>
        </row>
        <row r="1749">
          <cell r="O1749">
            <v>0</v>
          </cell>
          <cell r="P1749">
            <v>0</v>
          </cell>
          <cell r="R1749">
            <v>0</v>
          </cell>
          <cell r="S1749">
            <v>0</v>
          </cell>
        </row>
        <row r="1750">
          <cell r="O1750">
            <v>0</v>
          </cell>
          <cell r="P1750">
            <v>0</v>
          </cell>
          <cell r="R1750">
            <v>0</v>
          </cell>
          <cell r="S1750">
            <v>0</v>
          </cell>
        </row>
        <row r="1751">
          <cell r="O1751">
            <v>0</v>
          </cell>
          <cell r="P1751">
            <v>0</v>
          </cell>
          <cell r="R1751">
            <v>0</v>
          </cell>
          <cell r="S1751">
            <v>0</v>
          </cell>
        </row>
        <row r="1752">
          <cell r="O1752">
            <v>0</v>
          </cell>
          <cell r="P1752">
            <v>0</v>
          </cell>
          <cell r="R1752">
            <v>0</v>
          </cell>
          <cell r="S1752">
            <v>0</v>
          </cell>
        </row>
        <row r="1753">
          <cell r="O1753">
            <v>0</v>
          </cell>
          <cell r="P1753">
            <v>0</v>
          </cell>
          <cell r="R1753">
            <v>0</v>
          </cell>
          <cell r="S1753">
            <v>0</v>
          </cell>
        </row>
        <row r="1754">
          <cell r="O1754">
            <v>0</v>
          </cell>
          <cell r="P1754">
            <v>0</v>
          </cell>
          <cell r="R1754">
            <v>0</v>
          </cell>
          <cell r="S1754">
            <v>0</v>
          </cell>
        </row>
        <row r="1755">
          <cell r="O1755">
            <v>0</v>
          </cell>
          <cell r="P1755">
            <v>0</v>
          </cell>
          <cell r="R1755">
            <v>0</v>
          </cell>
          <cell r="S1755">
            <v>0</v>
          </cell>
        </row>
        <row r="1756">
          <cell r="O1756">
            <v>0</v>
          </cell>
          <cell r="P1756">
            <v>0</v>
          </cell>
          <cell r="R1756">
            <v>0</v>
          </cell>
          <cell r="S1756">
            <v>0</v>
          </cell>
        </row>
        <row r="1757">
          <cell r="O1757">
            <v>0</v>
          </cell>
          <cell r="P1757">
            <v>0</v>
          </cell>
          <cell r="R1757">
            <v>0</v>
          </cell>
          <cell r="S1757">
            <v>0</v>
          </cell>
        </row>
        <row r="1758">
          <cell r="O1758">
            <v>0</v>
          </cell>
          <cell r="P1758">
            <v>0</v>
          </cell>
          <cell r="R1758">
            <v>0</v>
          </cell>
          <cell r="S1758">
            <v>0</v>
          </cell>
        </row>
        <row r="1759">
          <cell r="O1759">
            <v>0</v>
          </cell>
          <cell r="P1759">
            <v>0</v>
          </cell>
          <cell r="R1759">
            <v>0</v>
          </cell>
          <cell r="S1759">
            <v>0</v>
          </cell>
        </row>
        <row r="1760">
          <cell r="O1760">
            <v>0</v>
          </cell>
          <cell r="P1760">
            <v>0</v>
          </cell>
          <cell r="R1760">
            <v>0</v>
          </cell>
          <cell r="S1760">
            <v>0</v>
          </cell>
        </row>
        <row r="1761">
          <cell r="O1761">
            <v>0</v>
          </cell>
          <cell r="P1761">
            <v>0</v>
          </cell>
          <cell r="R1761">
            <v>0</v>
          </cell>
          <cell r="S1761">
            <v>0</v>
          </cell>
        </row>
        <row r="1762">
          <cell r="O1762">
            <v>0</v>
          </cell>
          <cell r="P1762">
            <v>0</v>
          </cell>
          <cell r="R1762">
            <v>0</v>
          </cell>
          <cell r="S1762">
            <v>0</v>
          </cell>
        </row>
        <row r="1763">
          <cell r="O1763">
            <v>0</v>
          </cell>
          <cell r="P1763">
            <v>0</v>
          </cell>
          <cell r="R1763">
            <v>0</v>
          </cell>
          <cell r="S1763">
            <v>0</v>
          </cell>
        </row>
        <row r="1764">
          <cell r="O1764">
            <v>0</v>
          </cell>
          <cell r="P1764">
            <v>0</v>
          </cell>
          <cell r="R1764">
            <v>0</v>
          </cell>
          <cell r="S1764">
            <v>0</v>
          </cell>
        </row>
        <row r="1765">
          <cell r="O1765">
            <v>0</v>
          </cell>
          <cell r="P1765">
            <v>0</v>
          </cell>
          <cell r="R1765">
            <v>0</v>
          </cell>
          <cell r="S1765">
            <v>0</v>
          </cell>
        </row>
        <row r="1766">
          <cell r="O1766">
            <v>0</v>
          </cell>
          <cell r="P1766">
            <v>0</v>
          </cell>
          <cell r="R1766">
            <v>0</v>
          </cell>
          <cell r="S1766">
            <v>0</v>
          </cell>
        </row>
        <row r="1767">
          <cell r="O1767">
            <v>0</v>
          </cell>
          <cell r="P1767">
            <v>0</v>
          </cell>
          <cell r="R1767">
            <v>0</v>
          </cell>
          <cell r="S1767">
            <v>0</v>
          </cell>
        </row>
        <row r="1768">
          <cell r="O1768">
            <v>0</v>
          </cell>
          <cell r="P1768">
            <v>0</v>
          </cell>
          <cell r="R1768">
            <v>0</v>
          </cell>
          <cell r="S1768">
            <v>0</v>
          </cell>
        </row>
        <row r="1769">
          <cell r="O1769">
            <v>0</v>
          </cell>
          <cell r="P1769">
            <v>0</v>
          </cell>
          <cell r="R1769">
            <v>0</v>
          </cell>
          <cell r="S1769">
            <v>0</v>
          </cell>
        </row>
        <row r="1770">
          <cell r="O1770">
            <v>0</v>
          </cell>
          <cell r="P1770">
            <v>0</v>
          </cell>
          <cell r="R1770">
            <v>0</v>
          </cell>
          <cell r="S1770">
            <v>0</v>
          </cell>
        </row>
        <row r="1771">
          <cell r="O1771">
            <v>0</v>
          </cell>
          <cell r="P1771">
            <v>0</v>
          </cell>
          <cell r="R1771">
            <v>0</v>
          </cell>
          <cell r="S1771">
            <v>0</v>
          </cell>
        </row>
        <row r="1772">
          <cell r="O1772">
            <v>0</v>
          </cell>
          <cell r="P1772">
            <v>0</v>
          </cell>
          <cell r="R1772">
            <v>0</v>
          </cell>
          <cell r="S1772">
            <v>0</v>
          </cell>
        </row>
        <row r="1773">
          <cell r="O1773">
            <v>0</v>
          </cell>
          <cell r="P1773">
            <v>0</v>
          </cell>
          <cell r="R1773">
            <v>0</v>
          </cell>
          <cell r="S1773">
            <v>0</v>
          </cell>
        </row>
        <row r="1774">
          <cell r="O1774">
            <v>0</v>
          </cell>
          <cell r="P1774">
            <v>0</v>
          </cell>
          <cell r="R1774">
            <v>0</v>
          </cell>
          <cell r="S1774">
            <v>0</v>
          </cell>
        </row>
        <row r="1775">
          <cell r="O1775">
            <v>0</v>
          </cell>
          <cell r="P1775">
            <v>0</v>
          </cell>
          <cell r="R1775">
            <v>0</v>
          </cell>
          <cell r="S1775">
            <v>0</v>
          </cell>
        </row>
        <row r="1776">
          <cell r="O1776">
            <v>0</v>
          </cell>
          <cell r="P1776">
            <v>0</v>
          </cell>
          <cell r="R1776">
            <v>0</v>
          </cell>
          <cell r="S1776">
            <v>0</v>
          </cell>
        </row>
        <row r="1777">
          <cell r="O1777">
            <v>0</v>
          </cell>
          <cell r="P1777">
            <v>0</v>
          </cell>
          <cell r="R1777">
            <v>0</v>
          </cell>
          <cell r="S1777">
            <v>0</v>
          </cell>
        </row>
        <row r="1778">
          <cell r="O1778">
            <v>0</v>
          </cell>
          <cell r="P1778">
            <v>0</v>
          </cell>
          <cell r="R1778">
            <v>0</v>
          </cell>
          <cell r="S1778">
            <v>0</v>
          </cell>
        </row>
        <row r="1779">
          <cell r="O1779">
            <v>0</v>
          </cell>
          <cell r="P1779">
            <v>0</v>
          </cell>
          <cell r="R1779">
            <v>0</v>
          </cell>
          <cell r="S1779">
            <v>0</v>
          </cell>
        </row>
        <row r="1780">
          <cell r="O1780">
            <v>0</v>
          </cell>
          <cell r="P1780">
            <v>0</v>
          </cell>
          <cell r="R1780">
            <v>0</v>
          </cell>
          <cell r="S1780">
            <v>0</v>
          </cell>
        </row>
        <row r="1781">
          <cell r="O1781">
            <v>0</v>
          </cell>
          <cell r="P1781">
            <v>0</v>
          </cell>
          <cell r="R1781">
            <v>0</v>
          </cell>
          <cell r="S1781">
            <v>0</v>
          </cell>
        </row>
        <row r="1782">
          <cell r="O1782">
            <v>0</v>
          </cell>
          <cell r="P1782">
            <v>0</v>
          </cell>
          <cell r="R1782">
            <v>0</v>
          </cell>
          <cell r="S1782">
            <v>0</v>
          </cell>
        </row>
        <row r="1783">
          <cell r="O1783">
            <v>0</v>
          </cell>
          <cell r="P1783">
            <v>0</v>
          </cell>
          <cell r="R1783">
            <v>0</v>
          </cell>
          <cell r="S1783">
            <v>0</v>
          </cell>
        </row>
        <row r="1784">
          <cell r="O1784">
            <v>0</v>
          </cell>
          <cell r="P1784">
            <v>0</v>
          </cell>
          <cell r="R1784">
            <v>0</v>
          </cell>
          <cell r="S1784">
            <v>0</v>
          </cell>
        </row>
        <row r="1785">
          <cell r="O1785">
            <v>0</v>
          </cell>
          <cell r="P1785">
            <v>0</v>
          </cell>
          <cell r="R1785">
            <v>0</v>
          </cell>
          <cell r="S1785">
            <v>0</v>
          </cell>
        </row>
        <row r="1786">
          <cell r="O1786">
            <v>0</v>
          </cell>
          <cell r="P1786">
            <v>0</v>
          </cell>
          <cell r="R1786">
            <v>0</v>
          </cell>
          <cell r="S1786">
            <v>0</v>
          </cell>
        </row>
        <row r="1787">
          <cell r="O1787">
            <v>0</v>
          </cell>
          <cell r="P1787">
            <v>0</v>
          </cell>
          <cell r="R1787">
            <v>0</v>
          </cell>
          <cell r="S1787">
            <v>0</v>
          </cell>
        </row>
        <row r="1788">
          <cell r="O1788">
            <v>0</v>
          </cell>
          <cell r="P1788">
            <v>0</v>
          </cell>
          <cell r="R1788">
            <v>0</v>
          </cell>
          <cell r="S1788">
            <v>0</v>
          </cell>
        </row>
        <row r="1789">
          <cell r="O1789">
            <v>0</v>
          </cell>
          <cell r="P1789">
            <v>0</v>
          </cell>
          <cell r="R1789">
            <v>0</v>
          </cell>
          <cell r="S1789">
            <v>0</v>
          </cell>
        </row>
        <row r="1790">
          <cell r="O1790">
            <v>0</v>
          </cell>
          <cell r="P1790">
            <v>0</v>
          </cell>
          <cell r="R1790">
            <v>0</v>
          </cell>
          <cell r="S1790">
            <v>0</v>
          </cell>
        </row>
        <row r="1791">
          <cell r="O1791">
            <v>0</v>
          </cell>
          <cell r="P1791">
            <v>0</v>
          </cell>
          <cell r="R1791">
            <v>0</v>
          </cell>
          <cell r="S1791">
            <v>0</v>
          </cell>
        </row>
        <row r="1792">
          <cell r="O1792">
            <v>0</v>
          </cell>
          <cell r="P1792">
            <v>0</v>
          </cell>
          <cell r="R1792">
            <v>0</v>
          </cell>
          <cell r="S1792">
            <v>0</v>
          </cell>
        </row>
        <row r="1793">
          <cell r="O1793">
            <v>0</v>
          </cell>
          <cell r="P1793">
            <v>0</v>
          </cell>
          <cell r="R1793">
            <v>0</v>
          </cell>
          <cell r="S1793">
            <v>0</v>
          </cell>
        </row>
        <row r="1794">
          <cell r="O1794">
            <v>0</v>
          </cell>
          <cell r="P1794">
            <v>0</v>
          </cell>
          <cell r="R1794">
            <v>0</v>
          </cell>
          <cell r="S1794">
            <v>0</v>
          </cell>
        </row>
        <row r="1795">
          <cell r="O1795">
            <v>0</v>
          </cell>
          <cell r="P1795">
            <v>0</v>
          </cell>
          <cell r="R1795">
            <v>0</v>
          </cell>
          <cell r="S1795">
            <v>0</v>
          </cell>
        </row>
        <row r="1796">
          <cell r="O1796">
            <v>0</v>
          </cell>
          <cell r="P1796">
            <v>0</v>
          </cell>
          <cell r="R1796">
            <v>0</v>
          </cell>
          <cell r="S1796">
            <v>0</v>
          </cell>
        </row>
        <row r="1797">
          <cell r="O1797">
            <v>0</v>
          </cell>
          <cell r="P1797">
            <v>0</v>
          </cell>
          <cell r="R1797">
            <v>0</v>
          </cell>
          <cell r="S1797">
            <v>0</v>
          </cell>
        </row>
        <row r="1798">
          <cell r="O1798">
            <v>0</v>
          </cell>
          <cell r="P1798">
            <v>0</v>
          </cell>
          <cell r="R1798">
            <v>0</v>
          </cell>
          <cell r="S1798">
            <v>0</v>
          </cell>
        </row>
        <row r="1799">
          <cell r="O1799">
            <v>0</v>
          </cell>
          <cell r="P1799">
            <v>0</v>
          </cell>
          <cell r="R1799">
            <v>0</v>
          </cell>
          <cell r="S1799">
            <v>0</v>
          </cell>
        </row>
        <row r="1800">
          <cell r="O1800">
            <v>0</v>
          </cell>
          <cell r="P1800">
            <v>0</v>
          </cell>
          <cell r="R1800">
            <v>0</v>
          </cell>
          <cell r="S1800">
            <v>0</v>
          </cell>
        </row>
        <row r="1801">
          <cell r="O1801">
            <v>0</v>
          </cell>
          <cell r="P1801">
            <v>0</v>
          </cell>
          <cell r="R1801">
            <v>0</v>
          </cell>
          <cell r="S1801">
            <v>0</v>
          </cell>
        </row>
        <row r="1802">
          <cell r="O1802">
            <v>0</v>
          </cell>
          <cell r="P1802">
            <v>0</v>
          </cell>
          <cell r="R1802">
            <v>0</v>
          </cell>
          <cell r="S1802">
            <v>0</v>
          </cell>
        </row>
        <row r="1803">
          <cell r="O1803">
            <v>0</v>
          </cell>
          <cell r="P1803">
            <v>0</v>
          </cell>
          <cell r="R1803">
            <v>0</v>
          </cell>
          <cell r="S1803">
            <v>0</v>
          </cell>
        </row>
        <row r="1804">
          <cell r="O1804">
            <v>0</v>
          </cell>
          <cell r="P1804">
            <v>0</v>
          </cell>
          <cell r="R1804">
            <v>0</v>
          </cell>
          <cell r="S1804">
            <v>0</v>
          </cell>
        </row>
        <row r="1805">
          <cell r="O1805">
            <v>0</v>
          </cell>
          <cell r="P1805">
            <v>0</v>
          </cell>
          <cell r="R1805">
            <v>0</v>
          </cell>
          <cell r="S1805">
            <v>0</v>
          </cell>
        </row>
        <row r="1806">
          <cell r="O1806">
            <v>0</v>
          </cell>
          <cell r="P1806">
            <v>0</v>
          </cell>
          <cell r="R1806">
            <v>0</v>
          </cell>
          <cell r="S1806">
            <v>0</v>
          </cell>
        </row>
        <row r="1807">
          <cell r="O1807">
            <v>0</v>
          </cell>
          <cell r="P1807">
            <v>0</v>
          </cell>
          <cell r="R1807">
            <v>0</v>
          </cell>
          <cell r="S1807">
            <v>0</v>
          </cell>
        </row>
        <row r="1808">
          <cell r="O1808">
            <v>0</v>
          </cell>
          <cell r="P1808">
            <v>0</v>
          </cell>
          <cell r="R1808">
            <v>0</v>
          </cell>
          <cell r="S1808">
            <v>0</v>
          </cell>
        </row>
        <row r="1809">
          <cell r="O1809">
            <v>0</v>
          </cell>
          <cell r="P1809">
            <v>0</v>
          </cell>
          <cell r="R1809">
            <v>0</v>
          </cell>
          <cell r="S1809">
            <v>0</v>
          </cell>
        </row>
        <row r="1810">
          <cell r="O1810">
            <v>0</v>
          </cell>
          <cell r="P1810">
            <v>0</v>
          </cell>
          <cell r="R1810">
            <v>0</v>
          </cell>
          <cell r="S1810">
            <v>0</v>
          </cell>
        </row>
        <row r="1811">
          <cell r="O1811">
            <v>0</v>
          </cell>
          <cell r="P1811">
            <v>0</v>
          </cell>
          <cell r="R1811">
            <v>0</v>
          </cell>
          <cell r="S1811">
            <v>0</v>
          </cell>
        </row>
        <row r="1812">
          <cell r="O1812">
            <v>0</v>
          </cell>
          <cell r="P1812">
            <v>0</v>
          </cell>
          <cell r="R1812">
            <v>0</v>
          </cell>
          <cell r="S1812">
            <v>0</v>
          </cell>
        </row>
        <row r="1813">
          <cell r="O1813">
            <v>0</v>
          </cell>
          <cell r="P1813">
            <v>0</v>
          </cell>
          <cell r="R1813">
            <v>0</v>
          </cell>
          <cell r="S1813">
            <v>0</v>
          </cell>
        </row>
        <row r="1814">
          <cell r="O1814">
            <v>0</v>
          </cell>
          <cell r="P1814">
            <v>0</v>
          </cell>
          <cell r="R1814">
            <v>0</v>
          </cell>
          <cell r="S1814">
            <v>0</v>
          </cell>
        </row>
        <row r="1815">
          <cell r="O1815">
            <v>0</v>
          </cell>
          <cell r="P1815">
            <v>0</v>
          </cell>
          <cell r="R1815">
            <v>0</v>
          </cell>
          <cell r="S1815">
            <v>0</v>
          </cell>
        </row>
        <row r="1816">
          <cell r="O1816">
            <v>0</v>
          </cell>
          <cell r="P1816">
            <v>0</v>
          </cell>
          <cell r="R1816">
            <v>0</v>
          </cell>
          <cell r="S1816">
            <v>0</v>
          </cell>
        </row>
        <row r="1817">
          <cell r="O1817">
            <v>0</v>
          </cell>
          <cell r="P1817">
            <v>0</v>
          </cell>
          <cell r="R1817">
            <v>0</v>
          </cell>
          <cell r="S1817">
            <v>0</v>
          </cell>
        </row>
        <row r="1818">
          <cell r="O1818">
            <v>0</v>
          </cell>
          <cell r="P1818">
            <v>0</v>
          </cell>
          <cell r="R1818">
            <v>0</v>
          </cell>
          <cell r="S1818">
            <v>0</v>
          </cell>
        </row>
        <row r="1819">
          <cell r="O1819">
            <v>0</v>
          </cell>
          <cell r="P1819">
            <v>0</v>
          </cell>
          <cell r="R1819">
            <v>0</v>
          </cell>
          <cell r="S1819">
            <v>0</v>
          </cell>
        </row>
        <row r="1820">
          <cell r="O1820">
            <v>0</v>
          </cell>
          <cell r="P1820">
            <v>0</v>
          </cell>
          <cell r="R1820">
            <v>0</v>
          </cell>
          <cell r="S1820">
            <v>0</v>
          </cell>
        </row>
        <row r="1821">
          <cell r="O1821">
            <v>0</v>
          </cell>
          <cell r="P1821">
            <v>0</v>
          </cell>
          <cell r="R1821">
            <v>0</v>
          </cell>
          <cell r="S1821">
            <v>0</v>
          </cell>
        </row>
        <row r="1822">
          <cell r="O1822">
            <v>0</v>
          </cell>
          <cell r="P1822">
            <v>0</v>
          </cell>
          <cell r="R1822">
            <v>0</v>
          </cell>
          <cell r="S1822">
            <v>0</v>
          </cell>
        </row>
        <row r="1823">
          <cell r="O1823">
            <v>0</v>
          </cell>
          <cell r="P1823">
            <v>0</v>
          </cell>
          <cell r="R1823">
            <v>0</v>
          </cell>
          <cell r="S1823">
            <v>0</v>
          </cell>
        </row>
        <row r="1824">
          <cell r="O1824">
            <v>0</v>
          </cell>
          <cell r="P1824">
            <v>0</v>
          </cell>
          <cell r="R1824">
            <v>0</v>
          </cell>
          <cell r="S1824">
            <v>0</v>
          </cell>
        </row>
        <row r="1825">
          <cell r="O1825">
            <v>0</v>
          </cell>
          <cell r="P1825">
            <v>0</v>
          </cell>
          <cell r="R1825">
            <v>0</v>
          </cell>
          <cell r="S1825">
            <v>0</v>
          </cell>
        </row>
        <row r="1826">
          <cell r="O1826">
            <v>0</v>
          </cell>
          <cell r="P1826">
            <v>0</v>
          </cell>
          <cell r="R1826">
            <v>0</v>
          </cell>
          <cell r="S1826">
            <v>0</v>
          </cell>
        </row>
        <row r="1827">
          <cell r="O1827">
            <v>0</v>
          </cell>
          <cell r="P1827">
            <v>0</v>
          </cell>
          <cell r="R1827">
            <v>0</v>
          </cell>
          <cell r="S1827">
            <v>0</v>
          </cell>
        </row>
        <row r="1828">
          <cell r="O1828">
            <v>0</v>
          </cell>
          <cell r="P1828">
            <v>0</v>
          </cell>
          <cell r="R1828">
            <v>0</v>
          </cell>
          <cell r="S1828">
            <v>0</v>
          </cell>
        </row>
        <row r="1829">
          <cell r="O1829">
            <v>0</v>
          </cell>
          <cell r="P1829">
            <v>0</v>
          </cell>
          <cell r="R1829">
            <v>0</v>
          </cell>
          <cell r="S1829">
            <v>0</v>
          </cell>
        </row>
        <row r="1830">
          <cell r="O1830">
            <v>0</v>
          </cell>
          <cell r="P1830">
            <v>0</v>
          </cell>
          <cell r="R1830">
            <v>0</v>
          </cell>
          <cell r="S1830">
            <v>0</v>
          </cell>
        </row>
        <row r="1831">
          <cell r="O1831">
            <v>0</v>
          </cell>
          <cell r="P1831">
            <v>0</v>
          </cell>
          <cell r="R1831">
            <v>0</v>
          </cell>
          <cell r="S1831">
            <v>0</v>
          </cell>
        </row>
        <row r="1832">
          <cell r="O1832">
            <v>0</v>
          </cell>
          <cell r="P1832">
            <v>0</v>
          </cell>
          <cell r="R1832">
            <v>0</v>
          </cell>
          <cell r="S1832">
            <v>0</v>
          </cell>
        </row>
        <row r="1833">
          <cell r="O1833">
            <v>0</v>
          </cell>
          <cell r="P1833">
            <v>0</v>
          </cell>
          <cell r="R1833">
            <v>0</v>
          </cell>
          <cell r="S1833">
            <v>0</v>
          </cell>
        </row>
        <row r="1834">
          <cell r="O1834">
            <v>0</v>
          </cell>
          <cell r="P1834">
            <v>0</v>
          </cell>
          <cell r="R1834">
            <v>0</v>
          </cell>
          <cell r="S1834">
            <v>0</v>
          </cell>
        </row>
        <row r="1835">
          <cell r="O1835">
            <v>0</v>
          </cell>
          <cell r="P1835">
            <v>0</v>
          </cell>
          <cell r="R1835">
            <v>0</v>
          </cell>
          <cell r="S1835">
            <v>0</v>
          </cell>
        </row>
        <row r="1836">
          <cell r="O1836">
            <v>0</v>
          </cell>
          <cell r="P1836">
            <v>0</v>
          </cell>
          <cell r="R1836">
            <v>0</v>
          </cell>
          <cell r="S1836">
            <v>0</v>
          </cell>
        </row>
        <row r="1837">
          <cell r="O1837">
            <v>0</v>
          </cell>
          <cell r="P1837">
            <v>0</v>
          </cell>
          <cell r="R1837">
            <v>0</v>
          </cell>
          <cell r="S1837">
            <v>0</v>
          </cell>
        </row>
        <row r="1838">
          <cell r="O1838">
            <v>0</v>
          </cell>
          <cell r="P1838">
            <v>0</v>
          </cell>
          <cell r="R1838">
            <v>0</v>
          </cell>
          <cell r="S1838">
            <v>0</v>
          </cell>
        </row>
        <row r="1839">
          <cell r="O1839">
            <v>0</v>
          </cell>
          <cell r="P1839">
            <v>0</v>
          </cell>
          <cell r="R1839">
            <v>0</v>
          </cell>
          <cell r="S1839">
            <v>0</v>
          </cell>
        </row>
        <row r="1840">
          <cell r="O1840">
            <v>0</v>
          </cell>
          <cell r="P1840">
            <v>0</v>
          </cell>
          <cell r="R1840">
            <v>0</v>
          </cell>
          <cell r="S1840">
            <v>0</v>
          </cell>
        </row>
        <row r="1841">
          <cell r="O1841">
            <v>0</v>
          </cell>
          <cell r="P1841">
            <v>0</v>
          </cell>
          <cell r="R1841">
            <v>0</v>
          </cell>
          <cell r="S1841">
            <v>0</v>
          </cell>
        </row>
        <row r="1842">
          <cell r="O1842">
            <v>0</v>
          </cell>
          <cell r="P1842">
            <v>0</v>
          </cell>
          <cell r="R1842">
            <v>0</v>
          </cell>
          <cell r="S1842">
            <v>0</v>
          </cell>
        </row>
        <row r="1843">
          <cell r="O1843">
            <v>0</v>
          </cell>
          <cell r="P1843">
            <v>0</v>
          </cell>
          <cell r="R1843">
            <v>0</v>
          </cell>
          <cell r="S1843">
            <v>0</v>
          </cell>
        </row>
        <row r="1844">
          <cell r="O1844">
            <v>0</v>
          </cell>
          <cell r="P1844">
            <v>0</v>
          </cell>
          <cell r="R1844">
            <v>0</v>
          </cell>
          <cell r="S1844">
            <v>0</v>
          </cell>
        </row>
        <row r="1845">
          <cell r="O1845">
            <v>0</v>
          </cell>
          <cell r="P1845">
            <v>0</v>
          </cell>
          <cell r="R1845">
            <v>0</v>
          </cell>
          <cell r="S1845">
            <v>0</v>
          </cell>
        </row>
        <row r="1846">
          <cell r="O1846">
            <v>0</v>
          </cell>
          <cell r="P1846">
            <v>0</v>
          </cell>
          <cell r="R1846">
            <v>0</v>
          </cell>
          <cell r="S1846">
            <v>0</v>
          </cell>
        </row>
        <row r="1847">
          <cell r="O1847">
            <v>0</v>
          </cell>
          <cell r="P1847">
            <v>0</v>
          </cell>
          <cell r="R1847">
            <v>0</v>
          </cell>
          <cell r="S1847">
            <v>0</v>
          </cell>
        </row>
        <row r="1848">
          <cell r="O1848">
            <v>0</v>
          </cell>
          <cell r="P1848">
            <v>0</v>
          </cell>
          <cell r="R1848">
            <v>0</v>
          </cell>
          <cell r="S1848">
            <v>0</v>
          </cell>
        </row>
        <row r="1849">
          <cell r="O1849">
            <v>0</v>
          </cell>
          <cell r="P1849">
            <v>0</v>
          </cell>
          <cell r="R1849">
            <v>0</v>
          </cell>
          <cell r="S1849">
            <v>0</v>
          </cell>
        </row>
        <row r="1850">
          <cell r="O1850">
            <v>0</v>
          </cell>
          <cell r="P1850">
            <v>0</v>
          </cell>
          <cell r="R1850">
            <v>0</v>
          </cell>
          <cell r="S1850">
            <v>0</v>
          </cell>
        </row>
        <row r="1851">
          <cell r="O1851">
            <v>0</v>
          </cell>
          <cell r="P1851">
            <v>0</v>
          </cell>
          <cell r="R1851">
            <v>0</v>
          </cell>
          <cell r="S1851">
            <v>0</v>
          </cell>
        </row>
        <row r="1852">
          <cell r="O1852">
            <v>0</v>
          </cell>
          <cell r="P1852">
            <v>0</v>
          </cell>
          <cell r="R1852">
            <v>0</v>
          </cell>
          <cell r="S1852">
            <v>0</v>
          </cell>
        </row>
        <row r="1853">
          <cell r="O1853">
            <v>0</v>
          </cell>
          <cell r="P1853">
            <v>0</v>
          </cell>
          <cell r="R1853">
            <v>0</v>
          </cell>
          <cell r="S1853">
            <v>0</v>
          </cell>
        </row>
        <row r="1854">
          <cell r="O1854">
            <v>0</v>
          </cell>
          <cell r="P1854">
            <v>0</v>
          </cell>
          <cell r="R1854">
            <v>0</v>
          </cell>
          <cell r="S1854">
            <v>0</v>
          </cell>
        </row>
        <row r="1855">
          <cell r="O1855">
            <v>0</v>
          </cell>
          <cell r="P1855">
            <v>0</v>
          </cell>
          <cell r="R1855">
            <v>0</v>
          </cell>
          <cell r="S1855">
            <v>0</v>
          </cell>
        </row>
        <row r="1856">
          <cell r="O1856">
            <v>0</v>
          </cell>
          <cell r="P1856">
            <v>0</v>
          </cell>
          <cell r="R1856">
            <v>0</v>
          </cell>
          <cell r="S1856">
            <v>0</v>
          </cell>
        </row>
        <row r="1857">
          <cell r="O1857">
            <v>0</v>
          </cell>
          <cell r="P1857">
            <v>0</v>
          </cell>
          <cell r="R1857">
            <v>0</v>
          </cell>
          <cell r="S1857">
            <v>0</v>
          </cell>
        </row>
        <row r="1858">
          <cell r="O1858">
            <v>0</v>
          </cell>
          <cell r="P1858">
            <v>0</v>
          </cell>
          <cell r="R1858">
            <v>0</v>
          </cell>
          <cell r="S1858">
            <v>0</v>
          </cell>
        </row>
        <row r="1859">
          <cell r="O1859">
            <v>0</v>
          </cell>
          <cell r="P1859">
            <v>0</v>
          </cell>
          <cell r="R1859">
            <v>0</v>
          </cell>
          <cell r="S1859">
            <v>0</v>
          </cell>
        </row>
        <row r="1860">
          <cell r="O1860">
            <v>0</v>
          </cell>
          <cell r="P1860">
            <v>0</v>
          </cell>
          <cell r="R1860">
            <v>0</v>
          </cell>
          <cell r="S1860">
            <v>0</v>
          </cell>
        </row>
        <row r="1861">
          <cell r="O1861">
            <v>0</v>
          </cell>
          <cell r="P1861">
            <v>0</v>
          </cell>
          <cell r="R1861">
            <v>0</v>
          </cell>
          <cell r="S1861">
            <v>0</v>
          </cell>
        </row>
        <row r="1862">
          <cell r="O1862">
            <v>0</v>
          </cell>
          <cell r="P1862">
            <v>0</v>
          </cell>
          <cell r="R1862">
            <v>0</v>
          </cell>
          <cell r="S1862">
            <v>0</v>
          </cell>
        </row>
        <row r="1863">
          <cell r="O1863">
            <v>0</v>
          </cell>
          <cell r="P1863">
            <v>0</v>
          </cell>
          <cell r="R1863">
            <v>0</v>
          </cell>
          <cell r="S1863">
            <v>0</v>
          </cell>
        </row>
        <row r="1864">
          <cell r="O1864">
            <v>0</v>
          </cell>
          <cell r="P1864">
            <v>0</v>
          </cell>
          <cell r="R1864">
            <v>0</v>
          </cell>
          <cell r="S1864">
            <v>0</v>
          </cell>
        </row>
        <row r="1865">
          <cell r="O1865">
            <v>0</v>
          </cell>
          <cell r="P1865">
            <v>0</v>
          </cell>
          <cell r="R1865">
            <v>0</v>
          </cell>
          <cell r="S1865">
            <v>0</v>
          </cell>
        </row>
        <row r="1866">
          <cell r="O1866">
            <v>0</v>
          </cell>
          <cell r="P1866">
            <v>0</v>
          </cell>
          <cell r="R1866">
            <v>0</v>
          </cell>
          <cell r="S1866">
            <v>0</v>
          </cell>
        </row>
        <row r="1867">
          <cell r="O1867">
            <v>0</v>
          </cell>
          <cell r="P1867">
            <v>0</v>
          </cell>
          <cell r="R1867">
            <v>0</v>
          </cell>
          <cell r="S1867">
            <v>0</v>
          </cell>
        </row>
        <row r="1868">
          <cell r="O1868">
            <v>0</v>
          </cell>
          <cell r="P1868">
            <v>0</v>
          </cell>
          <cell r="R1868">
            <v>0</v>
          </cell>
          <cell r="S1868">
            <v>0</v>
          </cell>
        </row>
        <row r="1869">
          <cell r="O1869">
            <v>0</v>
          </cell>
          <cell r="P1869">
            <v>0</v>
          </cell>
          <cell r="R1869">
            <v>0</v>
          </cell>
          <cell r="S1869">
            <v>0</v>
          </cell>
        </row>
        <row r="1870">
          <cell r="O1870">
            <v>0</v>
          </cell>
          <cell r="P1870">
            <v>0</v>
          </cell>
          <cell r="R1870">
            <v>0</v>
          </cell>
          <cell r="S1870">
            <v>0</v>
          </cell>
        </row>
        <row r="1871">
          <cell r="O1871">
            <v>0</v>
          </cell>
          <cell r="P1871">
            <v>0</v>
          </cell>
          <cell r="R1871">
            <v>0</v>
          </cell>
          <cell r="S1871">
            <v>0</v>
          </cell>
        </row>
        <row r="1872">
          <cell r="O1872">
            <v>0</v>
          </cell>
          <cell r="P1872">
            <v>0</v>
          </cell>
          <cell r="R1872">
            <v>0</v>
          </cell>
          <cell r="S1872">
            <v>0</v>
          </cell>
        </row>
        <row r="1873">
          <cell r="O1873">
            <v>0</v>
          </cell>
          <cell r="P1873">
            <v>0</v>
          </cell>
          <cell r="R1873">
            <v>0</v>
          </cell>
          <cell r="S1873">
            <v>0</v>
          </cell>
        </row>
        <row r="1874">
          <cell r="O1874">
            <v>0</v>
          </cell>
          <cell r="P1874">
            <v>0</v>
          </cell>
          <cell r="R1874">
            <v>0</v>
          </cell>
          <cell r="S1874">
            <v>0</v>
          </cell>
        </row>
        <row r="1875">
          <cell r="O1875">
            <v>0</v>
          </cell>
          <cell r="P1875">
            <v>0</v>
          </cell>
          <cell r="R1875">
            <v>0</v>
          </cell>
          <cell r="S1875">
            <v>0</v>
          </cell>
        </row>
        <row r="1876">
          <cell r="O1876">
            <v>0</v>
          </cell>
          <cell r="P1876">
            <v>0</v>
          </cell>
          <cell r="R1876">
            <v>0</v>
          </cell>
          <cell r="S1876">
            <v>0</v>
          </cell>
        </row>
        <row r="1877">
          <cell r="O1877">
            <v>0</v>
          </cell>
          <cell r="P1877">
            <v>0</v>
          </cell>
          <cell r="R1877">
            <v>0</v>
          </cell>
          <cell r="S1877">
            <v>0</v>
          </cell>
        </row>
        <row r="1878">
          <cell r="O1878">
            <v>0</v>
          </cell>
          <cell r="P1878">
            <v>0</v>
          </cell>
          <cell r="R1878">
            <v>0</v>
          </cell>
          <cell r="S1878">
            <v>0</v>
          </cell>
        </row>
        <row r="1879">
          <cell r="O1879">
            <v>0</v>
          </cell>
          <cell r="P1879">
            <v>0</v>
          </cell>
          <cell r="R1879">
            <v>0</v>
          </cell>
          <cell r="S1879">
            <v>0</v>
          </cell>
        </row>
        <row r="1880">
          <cell r="O1880">
            <v>0</v>
          </cell>
          <cell r="P1880">
            <v>0</v>
          </cell>
          <cell r="R1880">
            <v>0</v>
          </cell>
          <cell r="S1880">
            <v>0</v>
          </cell>
        </row>
        <row r="1881">
          <cell r="O1881">
            <v>0</v>
          </cell>
          <cell r="P1881">
            <v>0</v>
          </cell>
          <cell r="R1881">
            <v>0</v>
          </cell>
          <cell r="S1881">
            <v>0</v>
          </cell>
        </row>
        <row r="1882">
          <cell r="O1882">
            <v>0</v>
          </cell>
          <cell r="P1882">
            <v>0</v>
          </cell>
          <cell r="R1882">
            <v>0</v>
          </cell>
          <cell r="S1882">
            <v>0</v>
          </cell>
        </row>
        <row r="1883">
          <cell r="O1883">
            <v>0</v>
          </cell>
          <cell r="P1883">
            <v>0</v>
          </cell>
          <cell r="R1883">
            <v>0</v>
          </cell>
          <cell r="S1883">
            <v>0</v>
          </cell>
        </row>
        <row r="1884">
          <cell r="O1884">
            <v>0</v>
          </cell>
          <cell r="P1884">
            <v>0</v>
          </cell>
          <cell r="R1884">
            <v>0</v>
          </cell>
          <cell r="S1884">
            <v>0</v>
          </cell>
        </row>
        <row r="1885">
          <cell r="O1885">
            <v>0</v>
          </cell>
          <cell r="P1885">
            <v>0</v>
          </cell>
          <cell r="R1885">
            <v>0</v>
          </cell>
          <cell r="S1885">
            <v>0</v>
          </cell>
        </row>
        <row r="1886">
          <cell r="O1886">
            <v>0</v>
          </cell>
          <cell r="P1886">
            <v>0</v>
          </cell>
          <cell r="R1886">
            <v>0</v>
          </cell>
          <cell r="S1886">
            <v>0</v>
          </cell>
        </row>
        <row r="1887">
          <cell r="O1887">
            <v>0</v>
          </cell>
          <cell r="P1887">
            <v>0</v>
          </cell>
          <cell r="R1887">
            <v>0</v>
          </cell>
          <cell r="S1887">
            <v>0</v>
          </cell>
        </row>
        <row r="1888">
          <cell r="O1888">
            <v>0</v>
          </cell>
          <cell r="P1888">
            <v>0</v>
          </cell>
          <cell r="R1888">
            <v>0</v>
          </cell>
          <cell r="S1888">
            <v>0</v>
          </cell>
        </row>
        <row r="1889">
          <cell r="O1889">
            <v>0</v>
          </cell>
          <cell r="P1889">
            <v>0</v>
          </cell>
          <cell r="R1889">
            <v>0</v>
          </cell>
          <cell r="S1889">
            <v>0</v>
          </cell>
        </row>
        <row r="1890">
          <cell r="O1890">
            <v>0</v>
          </cell>
          <cell r="P1890">
            <v>0</v>
          </cell>
          <cell r="R1890">
            <v>0</v>
          </cell>
          <cell r="S1890">
            <v>0</v>
          </cell>
        </row>
        <row r="1891">
          <cell r="O1891">
            <v>0</v>
          </cell>
          <cell r="P1891">
            <v>0</v>
          </cell>
          <cell r="R1891">
            <v>0</v>
          </cell>
          <cell r="S1891">
            <v>0</v>
          </cell>
        </row>
        <row r="1892">
          <cell r="O1892">
            <v>0</v>
          </cell>
          <cell r="P1892">
            <v>0</v>
          </cell>
          <cell r="R1892">
            <v>0</v>
          </cell>
          <cell r="S1892">
            <v>0</v>
          </cell>
        </row>
        <row r="1893">
          <cell r="O1893">
            <v>0</v>
          </cell>
          <cell r="P1893">
            <v>0</v>
          </cell>
          <cell r="R1893">
            <v>0</v>
          </cell>
          <cell r="S1893">
            <v>0</v>
          </cell>
        </row>
        <row r="1894">
          <cell r="O1894">
            <v>0</v>
          </cell>
          <cell r="P1894">
            <v>0</v>
          </cell>
          <cell r="R1894">
            <v>0</v>
          </cell>
          <cell r="S1894">
            <v>0</v>
          </cell>
        </row>
        <row r="1895">
          <cell r="O1895">
            <v>0</v>
          </cell>
          <cell r="P1895">
            <v>0</v>
          </cell>
          <cell r="R1895">
            <v>0</v>
          </cell>
          <cell r="S1895">
            <v>0</v>
          </cell>
        </row>
        <row r="1896">
          <cell r="O1896">
            <v>0</v>
          </cell>
          <cell r="P1896">
            <v>0</v>
          </cell>
          <cell r="R1896">
            <v>0</v>
          </cell>
          <cell r="S1896">
            <v>0</v>
          </cell>
        </row>
        <row r="1897">
          <cell r="O1897">
            <v>0</v>
          </cell>
          <cell r="P1897">
            <v>0</v>
          </cell>
          <cell r="R1897">
            <v>0</v>
          </cell>
          <cell r="S1897">
            <v>0</v>
          </cell>
        </row>
        <row r="1898">
          <cell r="O1898">
            <v>0</v>
          </cell>
          <cell r="P1898">
            <v>0</v>
          </cell>
          <cell r="R1898">
            <v>0</v>
          </cell>
          <cell r="S1898">
            <v>0</v>
          </cell>
        </row>
        <row r="1899">
          <cell r="O1899">
            <v>0</v>
          </cell>
          <cell r="P1899">
            <v>0</v>
          </cell>
          <cell r="R1899">
            <v>0</v>
          </cell>
          <cell r="S1899">
            <v>0</v>
          </cell>
        </row>
        <row r="1900">
          <cell r="O1900">
            <v>0</v>
          </cell>
          <cell r="P1900">
            <v>0</v>
          </cell>
          <cell r="R1900">
            <v>0</v>
          </cell>
          <cell r="S1900">
            <v>0</v>
          </cell>
        </row>
        <row r="1901">
          <cell r="O1901">
            <v>0</v>
          </cell>
          <cell r="P1901">
            <v>0</v>
          </cell>
          <cell r="R1901">
            <v>0</v>
          </cell>
          <cell r="S1901">
            <v>0</v>
          </cell>
        </row>
        <row r="1902">
          <cell r="O1902">
            <v>0</v>
          </cell>
          <cell r="P1902">
            <v>0</v>
          </cell>
          <cell r="R1902">
            <v>0</v>
          </cell>
          <cell r="S1902">
            <v>0</v>
          </cell>
        </row>
        <row r="1903">
          <cell r="O1903">
            <v>0</v>
          </cell>
          <cell r="P1903">
            <v>0</v>
          </cell>
          <cell r="R1903">
            <v>0</v>
          </cell>
          <cell r="S1903">
            <v>0</v>
          </cell>
        </row>
        <row r="1904">
          <cell r="O1904">
            <v>0</v>
          </cell>
          <cell r="P1904">
            <v>0</v>
          </cell>
          <cell r="R1904">
            <v>0</v>
          </cell>
          <cell r="S1904">
            <v>0</v>
          </cell>
        </row>
        <row r="1905">
          <cell r="O1905">
            <v>0</v>
          </cell>
          <cell r="P1905">
            <v>0</v>
          </cell>
          <cell r="R1905">
            <v>0</v>
          </cell>
          <cell r="S1905">
            <v>0</v>
          </cell>
        </row>
        <row r="1906">
          <cell r="O1906">
            <v>0</v>
          </cell>
          <cell r="P1906">
            <v>0</v>
          </cell>
          <cell r="R1906">
            <v>0</v>
          </cell>
          <cell r="S1906">
            <v>0</v>
          </cell>
        </row>
        <row r="1907">
          <cell r="O1907">
            <v>0</v>
          </cell>
          <cell r="P1907">
            <v>0</v>
          </cell>
          <cell r="R1907">
            <v>0</v>
          </cell>
          <cell r="S1907">
            <v>0</v>
          </cell>
        </row>
        <row r="1908">
          <cell r="O1908">
            <v>0</v>
          </cell>
          <cell r="P1908">
            <v>0</v>
          </cell>
          <cell r="R1908">
            <v>0</v>
          </cell>
          <cell r="S1908">
            <v>0</v>
          </cell>
        </row>
        <row r="1909">
          <cell r="O1909">
            <v>0</v>
          </cell>
          <cell r="P1909">
            <v>0</v>
          </cell>
          <cell r="R1909">
            <v>0</v>
          </cell>
          <cell r="S1909">
            <v>0</v>
          </cell>
        </row>
        <row r="1910">
          <cell r="O1910">
            <v>0</v>
          </cell>
          <cell r="P1910">
            <v>0</v>
          </cell>
          <cell r="R1910">
            <v>0</v>
          </cell>
          <cell r="S1910">
            <v>0</v>
          </cell>
        </row>
        <row r="1911">
          <cell r="O1911">
            <v>0</v>
          </cell>
          <cell r="P1911">
            <v>0</v>
          </cell>
          <cell r="R1911">
            <v>0</v>
          </cell>
          <cell r="S1911">
            <v>0</v>
          </cell>
        </row>
        <row r="1912">
          <cell r="O1912">
            <v>0</v>
          </cell>
          <cell r="P1912">
            <v>0</v>
          </cell>
          <cell r="R1912">
            <v>0</v>
          </cell>
          <cell r="S1912">
            <v>0</v>
          </cell>
        </row>
        <row r="1913">
          <cell r="O1913">
            <v>0</v>
          </cell>
          <cell r="P1913">
            <v>0</v>
          </cell>
          <cell r="R1913">
            <v>0</v>
          </cell>
          <cell r="S1913">
            <v>0</v>
          </cell>
        </row>
        <row r="1914">
          <cell r="O1914">
            <v>0</v>
          </cell>
          <cell r="P1914">
            <v>0</v>
          </cell>
          <cell r="R1914">
            <v>0</v>
          </cell>
          <cell r="S1914">
            <v>0</v>
          </cell>
        </row>
        <row r="1915">
          <cell r="O1915">
            <v>0</v>
          </cell>
          <cell r="P1915">
            <v>0</v>
          </cell>
          <cell r="R1915">
            <v>0</v>
          </cell>
          <cell r="S1915">
            <v>0</v>
          </cell>
        </row>
        <row r="1916">
          <cell r="O1916">
            <v>0</v>
          </cell>
          <cell r="P1916">
            <v>0</v>
          </cell>
          <cell r="R1916">
            <v>0</v>
          </cell>
          <cell r="S1916">
            <v>0</v>
          </cell>
        </row>
        <row r="1917">
          <cell r="O1917">
            <v>0</v>
          </cell>
          <cell r="P1917">
            <v>0</v>
          </cell>
          <cell r="R1917">
            <v>0</v>
          </cell>
          <cell r="S1917">
            <v>0</v>
          </cell>
        </row>
        <row r="1918">
          <cell r="O1918">
            <v>0</v>
          </cell>
          <cell r="P1918">
            <v>0</v>
          </cell>
          <cell r="R1918">
            <v>0</v>
          </cell>
          <cell r="S1918">
            <v>0</v>
          </cell>
        </row>
        <row r="1919">
          <cell r="O1919">
            <v>0</v>
          </cell>
          <cell r="P1919">
            <v>0</v>
          </cell>
          <cell r="R1919">
            <v>0</v>
          </cell>
          <cell r="S1919">
            <v>0</v>
          </cell>
        </row>
        <row r="1920">
          <cell r="O1920">
            <v>0</v>
          </cell>
          <cell r="P1920">
            <v>0</v>
          </cell>
          <cell r="R1920">
            <v>0</v>
          </cell>
          <cell r="S1920">
            <v>0</v>
          </cell>
        </row>
        <row r="1921">
          <cell r="O1921">
            <v>0</v>
          </cell>
          <cell r="P1921">
            <v>0</v>
          </cell>
          <cell r="R1921">
            <v>0</v>
          </cell>
          <cell r="S1921">
            <v>0</v>
          </cell>
        </row>
        <row r="1922">
          <cell r="O1922">
            <v>0</v>
          </cell>
          <cell r="P1922">
            <v>0</v>
          </cell>
          <cell r="R1922">
            <v>0</v>
          </cell>
          <cell r="S1922">
            <v>0</v>
          </cell>
        </row>
        <row r="1923">
          <cell r="O1923">
            <v>0</v>
          </cell>
          <cell r="P1923">
            <v>0</v>
          </cell>
          <cell r="R1923">
            <v>0</v>
          </cell>
          <cell r="S1923">
            <v>0</v>
          </cell>
        </row>
        <row r="1924">
          <cell r="O1924">
            <v>0</v>
          </cell>
          <cell r="P1924">
            <v>0</v>
          </cell>
          <cell r="R1924">
            <v>0</v>
          </cell>
          <cell r="S1924">
            <v>0</v>
          </cell>
        </row>
        <row r="1925">
          <cell r="O1925">
            <v>0</v>
          </cell>
          <cell r="P1925">
            <v>0</v>
          </cell>
          <cell r="R1925">
            <v>0</v>
          </cell>
          <cell r="S1925">
            <v>0</v>
          </cell>
        </row>
        <row r="1926">
          <cell r="O1926">
            <v>0</v>
          </cell>
          <cell r="P1926">
            <v>0</v>
          </cell>
          <cell r="R1926">
            <v>0</v>
          </cell>
          <cell r="S1926">
            <v>0</v>
          </cell>
        </row>
        <row r="1927">
          <cell r="O1927">
            <v>0</v>
          </cell>
          <cell r="P1927">
            <v>0</v>
          </cell>
          <cell r="R1927">
            <v>0</v>
          </cell>
          <cell r="S1927">
            <v>0</v>
          </cell>
        </row>
        <row r="1928">
          <cell r="O1928">
            <v>0</v>
          </cell>
          <cell r="P1928">
            <v>0</v>
          </cell>
          <cell r="R1928">
            <v>0</v>
          </cell>
          <cell r="S1928">
            <v>0</v>
          </cell>
        </row>
        <row r="1929">
          <cell r="O1929">
            <v>0</v>
          </cell>
          <cell r="P1929">
            <v>0</v>
          </cell>
          <cell r="R1929">
            <v>0</v>
          </cell>
          <cell r="S1929">
            <v>0</v>
          </cell>
        </row>
        <row r="1930">
          <cell r="O1930">
            <v>0</v>
          </cell>
          <cell r="P1930">
            <v>0</v>
          </cell>
          <cell r="R1930">
            <v>0</v>
          </cell>
          <cell r="S1930">
            <v>0</v>
          </cell>
        </row>
        <row r="1931">
          <cell r="O1931">
            <v>0</v>
          </cell>
          <cell r="P1931">
            <v>0</v>
          </cell>
          <cell r="R1931">
            <v>0</v>
          </cell>
          <cell r="S1931">
            <v>0</v>
          </cell>
        </row>
        <row r="1932">
          <cell r="O1932">
            <v>0</v>
          </cell>
          <cell r="P1932">
            <v>0</v>
          </cell>
          <cell r="R1932">
            <v>0</v>
          </cell>
          <cell r="S1932">
            <v>0</v>
          </cell>
        </row>
        <row r="1933">
          <cell r="O1933">
            <v>0</v>
          </cell>
          <cell r="P1933">
            <v>0</v>
          </cell>
          <cell r="R1933">
            <v>0</v>
          </cell>
          <cell r="S1933">
            <v>0</v>
          </cell>
        </row>
        <row r="1934">
          <cell r="O1934">
            <v>0</v>
          </cell>
          <cell r="P1934">
            <v>0</v>
          </cell>
          <cell r="R1934">
            <v>0</v>
          </cell>
          <cell r="S1934">
            <v>0</v>
          </cell>
        </row>
        <row r="1935">
          <cell r="O1935">
            <v>0</v>
          </cell>
          <cell r="P1935">
            <v>0</v>
          </cell>
          <cell r="R1935">
            <v>0</v>
          </cell>
          <cell r="S1935">
            <v>0</v>
          </cell>
        </row>
        <row r="1936">
          <cell r="O1936">
            <v>0</v>
          </cell>
          <cell r="P1936">
            <v>0</v>
          </cell>
          <cell r="R1936">
            <v>0</v>
          </cell>
          <cell r="S1936">
            <v>0</v>
          </cell>
        </row>
        <row r="1937">
          <cell r="O1937">
            <v>0</v>
          </cell>
          <cell r="P1937">
            <v>0</v>
          </cell>
          <cell r="R1937">
            <v>0</v>
          </cell>
          <cell r="S1937">
            <v>0</v>
          </cell>
        </row>
        <row r="1938">
          <cell r="O1938">
            <v>0</v>
          </cell>
          <cell r="P1938">
            <v>0</v>
          </cell>
          <cell r="R1938">
            <v>0</v>
          </cell>
          <cell r="S1938">
            <v>0</v>
          </cell>
        </row>
        <row r="1939">
          <cell r="O1939">
            <v>0</v>
          </cell>
          <cell r="P1939">
            <v>0</v>
          </cell>
          <cell r="R1939">
            <v>0</v>
          </cell>
          <cell r="S1939">
            <v>0</v>
          </cell>
        </row>
        <row r="1940">
          <cell r="O1940">
            <v>0</v>
          </cell>
          <cell r="P1940">
            <v>0</v>
          </cell>
          <cell r="R1940">
            <v>0</v>
          </cell>
          <cell r="S1940">
            <v>0</v>
          </cell>
        </row>
        <row r="1941">
          <cell r="O1941">
            <v>0</v>
          </cell>
          <cell r="P1941">
            <v>0</v>
          </cell>
          <cell r="R1941">
            <v>0</v>
          </cell>
          <cell r="S1941">
            <v>0</v>
          </cell>
        </row>
        <row r="1942">
          <cell r="O1942">
            <v>0</v>
          </cell>
          <cell r="P1942">
            <v>0</v>
          </cell>
          <cell r="R1942">
            <v>0</v>
          </cell>
          <cell r="S1942">
            <v>0</v>
          </cell>
        </row>
        <row r="1943">
          <cell r="O1943">
            <v>0</v>
          </cell>
          <cell r="P1943">
            <v>0</v>
          </cell>
          <cell r="R1943">
            <v>0</v>
          </cell>
          <cell r="S1943">
            <v>0</v>
          </cell>
        </row>
        <row r="1944">
          <cell r="O1944">
            <v>0</v>
          </cell>
          <cell r="P1944">
            <v>0</v>
          </cell>
          <cell r="R1944">
            <v>0</v>
          </cell>
          <cell r="S1944">
            <v>0</v>
          </cell>
        </row>
        <row r="1945">
          <cell r="O1945">
            <v>0</v>
          </cell>
          <cell r="P1945">
            <v>0</v>
          </cell>
          <cell r="R1945">
            <v>0</v>
          </cell>
          <cell r="S1945">
            <v>0</v>
          </cell>
        </row>
        <row r="1946">
          <cell r="O1946">
            <v>0</v>
          </cell>
          <cell r="P1946">
            <v>0</v>
          </cell>
          <cell r="R1946">
            <v>0</v>
          </cell>
          <cell r="S1946">
            <v>0</v>
          </cell>
        </row>
        <row r="1947">
          <cell r="O1947">
            <v>0</v>
          </cell>
          <cell r="P1947">
            <v>0</v>
          </cell>
          <cell r="R1947">
            <v>0</v>
          </cell>
          <cell r="S1947">
            <v>0</v>
          </cell>
        </row>
        <row r="1948">
          <cell r="O1948">
            <v>0</v>
          </cell>
          <cell r="P1948">
            <v>0</v>
          </cell>
          <cell r="R1948">
            <v>0</v>
          </cell>
          <cell r="S1948">
            <v>0</v>
          </cell>
        </row>
        <row r="1949">
          <cell r="O1949">
            <v>0</v>
          </cell>
          <cell r="P1949">
            <v>0</v>
          </cell>
          <cell r="R1949">
            <v>0</v>
          </cell>
          <cell r="S1949">
            <v>0</v>
          </cell>
        </row>
        <row r="1950">
          <cell r="O1950">
            <v>0</v>
          </cell>
          <cell r="P1950">
            <v>0</v>
          </cell>
          <cell r="R1950">
            <v>0</v>
          </cell>
          <cell r="S1950">
            <v>0</v>
          </cell>
        </row>
        <row r="1951">
          <cell r="O1951">
            <v>0</v>
          </cell>
          <cell r="P1951">
            <v>0</v>
          </cell>
          <cell r="R1951">
            <v>0</v>
          </cell>
          <cell r="S1951">
            <v>0</v>
          </cell>
        </row>
        <row r="1952">
          <cell r="O1952">
            <v>0</v>
          </cell>
          <cell r="P1952">
            <v>0</v>
          </cell>
          <cell r="R1952">
            <v>0</v>
          </cell>
          <cell r="S1952">
            <v>0</v>
          </cell>
        </row>
        <row r="1953">
          <cell r="O1953">
            <v>0</v>
          </cell>
          <cell r="P1953">
            <v>0</v>
          </cell>
          <cell r="R1953">
            <v>0</v>
          </cell>
          <cell r="S1953">
            <v>0</v>
          </cell>
        </row>
        <row r="1954">
          <cell r="O1954">
            <v>0</v>
          </cell>
          <cell r="P1954">
            <v>0</v>
          </cell>
          <cell r="R1954">
            <v>0</v>
          </cell>
          <cell r="S1954">
            <v>0</v>
          </cell>
        </row>
        <row r="1955">
          <cell r="O1955">
            <v>0</v>
          </cell>
          <cell r="P1955">
            <v>0</v>
          </cell>
          <cell r="R1955">
            <v>0</v>
          </cell>
          <cell r="S1955">
            <v>0</v>
          </cell>
        </row>
        <row r="1956">
          <cell r="O1956">
            <v>0</v>
          </cell>
          <cell r="P1956">
            <v>0</v>
          </cell>
          <cell r="R1956">
            <v>0</v>
          </cell>
          <cell r="S1956">
            <v>0</v>
          </cell>
        </row>
        <row r="1957">
          <cell r="O1957">
            <v>0</v>
          </cell>
          <cell r="P1957">
            <v>0</v>
          </cell>
          <cell r="R1957">
            <v>0</v>
          </cell>
          <cell r="S1957">
            <v>0</v>
          </cell>
        </row>
        <row r="1958">
          <cell r="O1958">
            <v>0</v>
          </cell>
          <cell r="P1958">
            <v>0</v>
          </cell>
          <cell r="R1958">
            <v>0</v>
          </cell>
          <cell r="S1958">
            <v>0</v>
          </cell>
        </row>
        <row r="1959">
          <cell r="O1959">
            <v>0</v>
          </cell>
          <cell r="P1959">
            <v>0</v>
          </cell>
          <cell r="R1959">
            <v>0</v>
          </cell>
          <cell r="S1959">
            <v>0</v>
          </cell>
        </row>
        <row r="1960">
          <cell r="O1960">
            <v>0</v>
          </cell>
          <cell r="P1960">
            <v>0</v>
          </cell>
          <cell r="R1960">
            <v>0</v>
          </cell>
          <cell r="S1960">
            <v>0</v>
          </cell>
        </row>
        <row r="1961">
          <cell r="O1961">
            <v>0</v>
          </cell>
          <cell r="P1961">
            <v>0</v>
          </cell>
          <cell r="R1961">
            <v>0</v>
          </cell>
          <cell r="S1961">
            <v>0</v>
          </cell>
        </row>
        <row r="1962">
          <cell r="O1962">
            <v>0</v>
          </cell>
          <cell r="P1962">
            <v>0</v>
          </cell>
          <cell r="R1962">
            <v>0</v>
          </cell>
          <cell r="S1962">
            <v>0</v>
          </cell>
        </row>
        <row r="1963">
          <cell r="O1963">
            <v>0</v>
          </cell>
          <cell r="P1963">
            <v>0</v>
          </cell>
          <cell r="R1963">
            <v>0</v>
          </cell>
          <cell r="S1963">
            <v>0</v>
          </cell>
        </row>
        <row r="1964">
          <cell r="O1964">
            <v>0</v>
          </cell>
          <cell r="P1964">
            <v>0</v>
          </cell>
          <cell r="R1964">
            <v>0</v>
          </cell>
          <cell r="S1964">
            <v>0</v>
          </cell>
        </row>
        <row r="1965">
          <cell r="O1965">
            <v>0</v>
          </cell>
          <cell r="P1965">
            <v>0</v>
          </cell>
          <cell r="R1965">
            <v>0</v>
          </cell>
          <cell r="S1965">
            <v>0</v>
          </cell>
        </row>
        <row r="1966">
          <cell r="O1966">
            <v>0</v>
          </cell>
          <cell r="P1966">
            <v>0</v>
          </cell>
          <cell r="R1966">
            <v>0</v>
          </cell>
          <cell r="S1966">
            <v>0</v>
          </cell>
        </row>
        <row r="1967">
          <cell r="O1967">
            <v>0</v>
          </cell>
          <cell r="P1967">
            <v>0</v>
          </cell>
          <cell r="R1967">
            <v>0</v>
          </cell>
          <cell r="S1967">
            <v>0</v>
          </cell>
        </row>
        <row r="1968">
          <cell r="O1968">
            <v>0</v>
          </cell>
          <cell r="P1968">
            <v>0</v>
          </cell>
          <cell r="R1968">
            <v>0</v>
          </cell>
          <cell r="S1968">
            <v>0</v>
          </cell>
        </row>
        <row r="1969">
          <cell r="O1969">
            <v>0</v>
          </cell>
          <cell r="P1969">
            <v>0</v>
          </cell>
          <cell r="R1969">
            <v>0</v>
          </cell>
          <cell r="S1969">
            <v>0</v>
          </cell>
        </row>
        <row r="1970">
          <cell r="O1970">
            <v>0</v>
          </cell>
          <cell r="P1970">
            <v>0</v>
          </cell>
          <cell r="R1970">
            <v>0</v>
          </cell>
          <cell r="S1970">
            <v>0</v>
          </cell>
        </row>
        <row r="1971">
          <cell r="O1971">
            <v>0</v>
          </cell>
          <cell r="P1971">
            <v>0</v>
          </cell>
          <cell r="R1971">
            <v>0</v>
          </cell>
          <cell r="S1971">
            <v>0</v>
          </cell>
        </row>
        <row r="1972">
          <cell r="O1972">
            <v>0</v>
          </cell>
          <cell r="P1972">
            <v>0</v>
          </cell>
          <cell r="R1972">
            <v>0</v>
          </cell>
          <cell r="S1972">
            <v>0</v>
          </cell>
        </row>
        <row r="1973">
          <cell r="O1973">
            <v>0</v>
          </cell>
          <cell r="P1973">
            <v>0</v>
          </cell>
          <cell r="R1973">
            <v>0</v>
          </cell>
          <cell r="S1973">
            <v>0</v>
          </cell>
        </row>
        <row r="1974">
          <cell r="O1974">
            <v>0</v>
          </cell>
          <cell r="P1974">
            <v>0</v>
          </cell>
          <cell r="R1974">
            <v>0</v>
          </cell>
          <cell r="S1974">
            <v>0</v>
          </cell>
        </row>
        <row r="1975">
          <cell r="O1975">
            <v>0</v>
          </cell>
          <cell r="P1975">
            <v>0</v>
          </cell>
          <cell r="R1975">
            <v>0</v>
          </cell>
          <cell r="S1975">
            <v>0</v>
          </cell>
        </row>
        <row r="1976">
          <cell r="O1976">
            <v>0</v>
          </cell>
          <cell r="P1976">
            <v>0</v>
          </cell>
          <cell r="R1976">
            <v>0</v>
          </cell>
          <cell r="S1976">
            <v>0</v>
          </cell>
        </row>
        <row r="1977">
          <cell r="O1977">
            <v>0</v>
          </cell>
          <cell r="P1977">
            <v>0</v>
          </cell>
          <cell r="R1977">
            <v>0</v>
          </cell>
          <cell r="S1977">
            <v>0</v>
          </cell>
        </row>
        <row r="1978">
          <cell r="O1978">
            <v>0</v>
          </cell>
          <cell r="P1978">
            <v>0</v>
          </cell>
          <cell r="R1978">
            <v>0</v>
          </cell>
          <cell r="S1978">
            <v>0</v>
          </cell>
        </row>
        <row r="1979">
          <cell r="O1979">
            <v>0</v>
          </cell>
          <cell r="P1979">
            <v>0</v>
          </cell>
          <cell r="R1979">
            <v>0</v>
          </cell>
          <cell r="S1979">
            <v>0</v>
          </cell>
        </row>
        <row r="1980">
          <cell r="O1980">
            <v>0</v>
          </cell>
          <cell r="P1980">
            <v>0</v>
          </cell>
          <cell r="R1980">
            <v>0</v>
          </cell>
          <cell r="S1980">
            <v>0</v>
          </cell>
        </row>
        <row r="1981">
          <cell r="O1981">
            <v>0</v>
          </cell>
          <cell r="P1981">
            <v>0</v>
          </cell>
          <cell r="R1981">
            <v>0</v>
          </cell>
          <cell r="S1981">
            <v>0</v>
          </cell>
        </row>
        <row r="1982">
          <cell r="O1982">
            <v>0</v>
          </cell>
          <cell r="P1982">
            <v>0</v>
          </cell>
          <cell r="R1982">
            <v>0</v>
          </cell>
          <cell r="S1982">
            <v>0</v>
          </cell>
        </row>
        <row r="1983">
          <cell r="O1983">
            <v>0</v>
          </cell>
          <cell r="P1983">
            <v>0</v>
          </cell>
          <cell r="R1983">
            <v>0</v>
          </cell>
          <cell r="S1983">
            <v>0</v>
          </cell>
        </row>
        <row r="1984">
          <cell r="O1984">
            <v>0</v>
          </cell>
          <cell r="P1984">
            <v>0</v>
          </cell>
          <cell r="R1984">
            <v>0</v>
          </cell>
          <cell r="S1984">
            <v>0</v>
          </cell>
        </row>
        <row r="1985">
          <cell r="O1985">
            <v>0</v>
          </cell>
          <cell r="P1985">
            <v>0</v>
          </cell>
          <cell r="R1985">
            <v>0</v>
          </cell>
          <cell r="S1985">
            <v>0</v>
          </cell>
        </row>
        <row r="1986">
          <cell r="O1986">
            <v>0</v>
          </cell>
          <cell r="P1986">
            <v>0</v>
          </cell>
          <cell r="R1986">
            <v>0</v>
          </cell>
          <cell r="S1986">
            <v>0</v>
          </cell>
        </row>
        <row r="1987">
          <cell r="O1987">
            <v>0</v>
          </cell>
          <cell r="P1987">
            <v>0</v>
          </cell>
          <cell r="R1987">
            <v>0</v>
          </cell>
          <cell r="S1987">
            <v>0</v>
          </cell>
        </row>
        <row r="1988">
          <cell r="O1988">
            <v>0</v>
          </cell>
          <cell r="P1988">
            <v>0</v>
          </cell>
          <cell r="R1988">
            <v>0</v>
          </cell>
          <cell r="S1988">
            <v>0</v>
          </cell>
        </row>
        <row r="1989">
          <cell r="O1989">
            <v>0</v>
          </cell>
          <cell r="P1989">
            <v>0</v>
          </cell>
          <cell r="R1989">
            <v>0</v>
          </cell>
          <cell r="S1989">
            <v>0</v>
          </cell>
        </row>
        <row r="1990">
          <cell r="O1990">
            <v>0</v>
          </cell>
          <cell r="P1990">
            <v>0</v>
          </cell>
          <cell r="R1990">
            <v>0</v>
          </cell>
          <cell r="S1990">
            <v>0</v>
          </cell>
        </row>
        <row r="1991">
          <cell r="O1991">
            <v>0</v>
          </cell>
          <cell r="P1991">
            <v>0</v>
          </cell>
          <cell r="R1991">
            <v>0</v>
          </cell>
          <cell r="S1991">
            <v>0</v>
          </cell>
        </row>
        <row r="1992">
          <cell r="O1992">
            <v>0</v>
          </cell>
          <cell r="P1992">
            <v>0</v>
          </cell>
          <cell r="R1992">
            <v>0</v>
          </cell>
          <cell r="S1992">
            <v>0</v>
          </cell>
        </row>
        <row r="1993">
          <cell r="O1993">
            <v>0</v>
          </cell>
          <cell r="P1993">
            <v>0</v>
          </cell>
          <cell r="R1993">
            <v>0</v>
          </cell>
          <cell r="S1993">
            <v>0</v>
          </cell>
        </row>
        <row r="1994">
          <cell r="O1994">
            <v>0</v>
          </cell>
          <cell r="P1994">
            <v>0</v>
          </cell>
          <cell r="R1994">
            <v>0</v>
          </cell>
          <cell r="S1994">
            <v>0</v>
          </cell>
        </row>
        <row r="1995">
          <cell r="O1995">
            <v>0</v>
          </cell>
          <cell r="P1995">
            <v>0</v>
          </cell>
          <cell r="R1995">
            <v>0</v>
          </cell>
          <cell r="S1995">
            <v>0</v>
          </cell>
        </row>
        <row r="1996">
          <cell r="O1996">
            <v>0</v>
          </cell>
          <cell r="P1996">
            <v>0</v>
          </cell>
          <cell r="R1996">
            <v>0</v>
          </cell>
          <cell r="S1996">
            <v>0</v>
          </cell>
        </row>
        <row r="1997">
          <cell r="O1997">
            <v>0</v>
          </cell>
          <cell r="P1997">
            <v>0</v>
          </cell>
          <cell r="R1997">
            <v>0</v>
          </cell>
          <cell r="S1997">
            <v>0</v>
          </cell>
        </row>
        <row r="1998">
          <cell r="O1998">
            <v>0</v>
          </cell>
          <cell r="P1998">
            <v>0</v>
          </cell>
          <cell r="R1998">
            <v>0</v>
          </cell>
          <cell r="S1998">
            <v>0</v>
          </cell>
        </row>
        <row r="1999">
          <cell r="O1999">
            <v>0</v>
          </cell>
          <cell r="P1999">
            <v>0</v>
          </cell>
          <cell r="R1999">
            <v>0</v>
          </cell>
          <cell r="S1999">
            <v>0</v>
          </cell>
        </row>
        <row r="2000">
          <cell r="O2000">
            <v>0</v>
          </cell>
          <cell r="P2000">
            <v>0</v>
          </cell>
          <cell r="R2000">
            <v>0</v>
          </cell>
          <cell r="S2000">
            <v>0</v>
          </cell>
        </row>
        <row r="2001">
          <cell r="O2001">
            <v>0</v>
          </cell>
          <cell r="P2001">
            <v>0</v>
          </cell>
          <cell r="R2001">
            <v>0</v>
          </cell>
          <cell r="S2001">
            <v>0</v>
          </cell>
        </row>
        <row r="2002">
          <cell r="O2002">
            <v>0</v>
          </cell>
          <cell r="P2002">
            <v>0</v>
          </cell>
          <cell r="R2002">
            <v>0</v>
          </cell>
          <cell r="S2002">
            <v>0</v>
          </cell>
        </row>
        <row r="2003">
          <cell r="O2003">
            <v>0</v>
          </cell>
          <cell r="P2003">
            <v>0</v>
          </cell>
          <cell r="R2003">
            <v>0</v>
          </cell>
          <cell r="S2003">
            <v>0</v>
          </cell>
        </row>
        <row r="2004">
          <cell r="O2004">
            <v>0</v>
          </cell>
          <cell r="P2004">
            <v>0</v>
          </cell>
          <cell r="R2004">
            <v>0</v>
          </cell>
          <cell r="S2004">
            <v>0</v>
          </cell>
        </row>
        <row r="2005">
          <cell r="O2005">
            <v>0</v>
          </cell>
          <cell r="P2005">
            <v>0</v>
          </cell>
          <cell r="R2005">
            <v>0</v>
          </cell>
          <cell r="S2005">
            <v>0</v>
          </cell>
        </row>
        <row r="2006">
          <cell r="O2006">
            <v>0</v>
          </cell>
          <cell r="P2006">
            <v>0</v>
          </cell>
          <cell r="R2006">
            <v>0</v>
          </cell>
          <cell r="S2006">
            <v>0</v>
          </cell>
        </row>
        <row r="2007">
          <cell r="O2007">
            <v>0</v>
          </cell>
          <cell r="P2007">
            <v>0</v>
          </cell>
          <cell r="R2007">
            <v>0</v>
          </cell>
          <cell r="S2007">
            <v>0</v>
          </cell>
        </row>
        <row r="2008">
          <cell r="O2008">
            <v>0</v>
          </cell>
          <cell r="P2008">
            <v>0</v>
          </cell>
          <cell r="R2008">
            <v>0</v>
          </cell>
          <cell r="S2008">
            <v>0</v>
          </cell>
        </row>
        <row r="2009">
          <cell r="O2009">
            <v>0</v>
          </cell>
          <cell r="P2009">
            <v>0</v>
          </cell>
          <cell r="R2009">
            <v>0</v>
          </cell>
          <cell r="S2009">
            <v>0</v>
          </cell>
        </row>
        <row r="2010">
          <cell r="O2010">
            <v>0</v>
          </cell>
          <cell r="P2010">
            <v>0</v>
          </cell>
          <cell r="R2010">
            <v>0</v>
          </cell>
          <cell r="S2010">
            <v>0</v>
          </cell>
        </row>
        <row r="2011">
          <cell r="O2011">
            <v>0</v>
          </cell>
          <cell r="P2011">
            <v>0</v>
          </cell>
          <cell r="R2011">
            <v>0</v>
          </cell>
          <cell r="S2011">
            <v>0</v>
          </cell>
        </row>
        <row r="2012">
          <cell r="O2012">
            <v>0</v>
          </cell>
          <cell r="P2012">
            <v>0</v>
          </cell>
          <cell r="R2012">
            <v>0</v>
          </cell>
          <cell r="S2012">
            <v>0</v>
          </cell>
        </row>
        <row r="2013">
          <cell r="O2013">
            <v>0</v>
          </cell>
          <cell r="P2013">
            <v>0</v>
          </cell>
          <cell r="R2013">
            <v>0</v>
          </cell>
          <cell r="S2013">
            <v>0</v>
          </cell>
        </row>
        <row r="2014">
          <cell r="O2014">
            <v>0</v>
          </cell>
          <cell r="P2014">
            <v>0</v>
          </cell>
          <cell r="R2014">
            <v>0</v>
          </cell>
          <cell r="S2014">
            <v>0</v>
          </cell>
        </row>
        <row r="2015">
          <cell r="O2015">
            <v>0</v>
          </cell>
          <cell r="P2015">
            <v>0</v>
          </cell>
          <cell r="R2015">
            <v>0</v>
          </cell>
          <cell r="S2015">
            <v>0</v>
          </cell>
        </row>
        <row r="2016">
          <cell r="O2016">
            <v>0</v>
          </cell>
          <cell r="P2016">
            <v>0</v>
          </cell>
          <cell r="R2016">
            <v>0</v>
          </cell>
          <cell r="S2016">
            <v>0</v>
          </cell>
        </row>
        <row r="2017">
          <cell r="O2017">
            <v>0</v>
          </cell>
          <cell r="P2017">
            <v>0</v>
          </cell>
          <cell r="R2017">
            <v>0</v>
          </cell>
          <cell r="S2017">
            <v>0</v>
          </cell>
        </row>
        <row r="2018">
          <cell r="O2018">
            <v>0</v>
          </cell>
          <cell r="P2018">
            <v>0</v>
          </cell>
          <cell r="R2018">
            <v>0</v>
          </cell>
          <cell r="S2018">
            <v>0</v>
          </cell>
        </row>
        <row r="2019">
          <cell r="O2019">
            <v>0</v>
          </cell>
          <cell r="P2019">
            <v>0</v>
          </cell>
          <cell r="R2019">
            <v>0</v>
          </cell>
          <cell r="S2019">
            <v>0</v>
          </cell>
        </row>
        <row r="2020">
          <cell r="O2020">
            <v>0</v>
          </cell>
          <cell r="P2020">
            <v>0</v>
          </cell>
          <cell r="R2020">
            <v>0</v>
          </cell>
          <cell r="S2020">
            <v>0</v>
          </cell>
        </row>
        <row r="2021">
          <cell r="O2021">
            <v>0</v>
          </cell>
          <cell r="P2021">
            <v>0</v>
          </cell>
          <cell r="R2021">
            <v>0</v>
          </cell>
          <cell r="S2021">
            <v>0</v>
          </cell>
        </row>
        <row r="2022">
          <cell r="O2022">
            <v>0</v>
          </cell>
          <cell r="P2022">
            <v>0</v>
          </cell>
          <cell r="R2022">
            <v>0</v>
          </cell>
          <cell r="S2022">
            <v>0</v>
          </cell>
        </row>
        <row r="2023">
          <cell r="O2023">
            <v>0</v>
          </cell>
          <cell r="P2023">
            <v>0</v>
          </cell>
          <cell r="R2023">
            <v>0</v>
          </cell>
          <cell r="S2023">
            <v>0</v>
          </cell>
        </row>
        <row r="2024">
          <cell r="O2024">
            <v>0</v>
          </cell>
          <cell r="P2024">
            <v>0</v>
          </cell>
          <cell r="R2024">
            <v>0</v>
          </cell>
          <cell r="S2024">
            <v>0</v>
          </cell>
        </row>
        <row r="2025">
          <cell r="O2025">
            <v>0</v>
          </cell>
          <cell r="P2025">
            <v>0</v>
          </cell>
          <cell r="R2025">
            <v>0</v>
          </cell>
          <cell r="S2025">
            <v>0</v>
          </cell>
        </row>
        <row r="2026">
          <cell r="O2026">
            <v>0</v>
          </cell>
          <cell r="P2026">
            <v>0</v>
          </cell>
          <cell r="R2026">
            <v>0</v>
          </cell>
          <cell r="S2026">
            <v>0</v>
          </cell>
        </row>
        <row r="2027">
          <cell r="O2027">
            <v>0</v>
          </cell>
          <cell r="P2027">
            <v>0</v>
          </cell>
          <cell r="R2027">
            <v>0</v>
          </cell>
          <cell r="S2027">
            <v>0</v>
          </cell>
        </row>
        <row r="2028">
          <cell r="O2028">
            <v>0</v>
          </cell>
          <cell r="P2028">
            <v>0</v>
          </cell>
          <cell r="R2028">
            <v>0</v>
          </cell>
          <cell r="S2028">
            <v>0</v>
          </cell>
        </row>
        <row r="2029">
          <cell r="O2029">
            <v>0</v>
          </cell>
          <cell r="P2029">
            <v>0</v>
          </cell>
          <cell r="R2029">
            <v>0</v>
          </cell>
          <cell r="S2029">
            <v>0</v>
          </cell>
        </row>
        <row r="2030">
          <cell r="O2030">
            <v>0</v>
          </cell>
          <cell r="P2030">
            <v>0</v>
          </cell>
          <cell r="R2030">
            <v>0</v>
          </cell>
          <cell r="S2030">
            <v>0</v>
          </cell>
        </row>
        <row r="2031">
          <cell r="O2031">
            <v>0</v>
          </cell>
          <cell r="P2031">
            <v>0</v>
          </cell>
          <cell r="R2031">
            <v>0</v>
          </cell>
          <cell r="S2031">
            <v>0</v>
          </cell>
        </row>
        <row r="2032">
          <cell r="O2032">
            <v>0</v>
          </cell>
          <cell r="P2032">
            <v>0</v>
          </cell>
          <cell r="R2032">
            <v>0</v>
          </cell>
          <cell r="S2032">
            <v>0</v>
          </cell>
        </row>
        <row r="2033">
          <cell r="O2033">
            <v>0</v>
          </cell>
          <cell r="P2033">
            <v>0</v>
          </cell>
          <cell r="R2033">
            <v>0</v>
          </cell>
          <cell r="S2033">
            <v>0</v>
          </cell>
        </row>
        <row r="2034">
          <cell r="O2034">
            <v>0</v>
          </cell>
          <cell r="P2034">
            <v>0</v>
          </cell>
          <cell r="R2034">
            <v>0</v>
          </cell>
          <cell r="S2034">
            <v>0</v>
          </cell>
        </row>
        <row r="2035">
          <cell r="O2035">
            <v>0</v>
          </cell>
          <cell r="P2035">
            <v>0</v>
          </cell>
          <cell r="R2035">
            <v>0</v>
          </cell>
          <cell r="S2035">
            <v>0</v>
          </cell>
        </row>
        <row r="2036">
          <cell r="O2036">
            <v>0</v>
          </cell>
          <cell r="P2036">
            <v>0</v>
          </cell>
          <cell r="R2036">
            <v>0</v>
          </cell>
          <cell r="S2036">
            <v>0</v>
          </cell>
        </row>
        <row r="2037">
          <cell r="O2037">
            <v>0</v>
          </cell>
          <cell r="P2037">
            <v>0</v>
          </cell>
          <cell r="R2037">
            <v>0</v>
          </cell>
          <cell r="S2037">
            <v>0</v>
          </cell>
        </row>
        <row r="2038">
          <cell r="O2038">
            <v>0</v>
          </cell>
          <cell r="P2038">
            <v>0</v>
          </cell>
          <cell r="R2038">
            <v>0</v>
          </cell>
          <cell r="S2038">
            <v>0</v>
          </cell>
        </row>
        <row r="2039">
          <cell r="O2039">
            <v>0</v>
          </cell>
          <cell r="P2039">
            <v>0</v>
          </cell>
          <cell r="R2039">
            <v>0</v>
          </cell>
          <cell r="S2039">
            <v>0</v>
          </cell>
        </row>
        <row r="2040">
          <cell r="O2040">
            <v>0</v>
          </cell>
          <cell r="P2040">
            <v>0</v>
          </cell>
          <cell r="R2040">
            <v>0</v>
          </cell>
          <cell r="S2040">
            <v>0</v>
          </cell>
        </row>
        <row r="2041">
          <cell r="O2041">
            <v>0</v>
          </cell>
          <cell r="P2041">
            <v>0</v>
          </cell>
          <cell r="R2041">
            <v>0</v>
          </cell>
          <cell r="S2041">
            <v>0</v>
          </cell>
        </row>
        <row r="2042">
          <cell r="O2042">
            <v>0</v>
          </cell>
          <cell r="P2042">
            <v>0</v>
          </cell>
          <cell r="R2042">
            <v>0</v>
          </cell>
          <cell r="S2042">
            <v>0</v>
          </cell>
        </row>
        <row r="2043">
          <cell r="O2043">
            <v>0</v>
          </cell>
          <cell r="P2043">
            <v>0</v>
          </cell>
          <cell r="R2043">
            <v>0</v>
          </cell>
          <cell r="S2043">
            <v>0</v>
          </cell>
        </row>
        <row r="2044">
          <cell r="O2044">
            <v>0</v>
          </cell>
          <cell r="P2044">
            <v>0</v>
          </cell>
          <cell r="R2044">
            <v>0</v>
          </cell>
          <cell r="S2044">
            <v>0</v>
          </cell>
        </row>
        <row r="2045">
          <cell r="O2045">
            <v>0</v>
          </cell>
          <cell r="P2045">
            <v>0</v>
          </cell>
          <cell r="R2045">
            <v>0</v>
          </cell>
          <cell r="S2045">
            <v>0</v>
          </cell>
        </row>
        <row r="2046">
          <cell r="O2046">
            <v>0</v>
          </cell>
          <cell r="P2046">
            <v>0</v>
          </cell>
          <cell r="R2046">
            <v>0</v>
          </cell>
          <cell r="S2046">
            <v>0</v>
          </cell>
        </row>
        <row r="2047">
          <cell r="O2047">
            <v>0</v>
          </cell>
          <cell r="P2047">
            <v>0</v>
          </cell>
          <cell r="R2047">
            <v>0</v>
          </cell>
          <cell r="S2047">
            <v>0</v>
          </cell>
        </row>
        <row r="2048">
          <cell r="O2048">
            <v>0</v>
          </cell>
          <cell r="P2048">
            <v>0</v>
          </cell>
          <cell r="R2048">
            <v>0</v>
          </cell>
          <cell r="S2048">
            <v>0</v>
          </cell>
        </row>
        <row r="2049">
          <cell r="O2049">
            <v>0</v>
          </cell>
          <cell r="P2049">
            <v>0</v>
          </cell>
          <cell r="R2049">
            <v>0</v>
          </cell>
          <cell r="S2049">
            <v>0</v>
          </cell>
        </row>
        <row r="2050">
          <cell r="O2050">
            <v>0</v>
          </cell>
          <cell r="P2050">
            <v>0</v>
          </cell>
          <cell r="R2050">
            <v>0</v>
          </cell>
          <cell r="S2050">
            <v>0</v>
          </cell>
        </row>
        <row r="2051">
          <cell r="O2051">
            <v>0</v>
          </cell>
          <cell r="P2051">
            <v>0</v>
          </cell>
          <cell r="R2051">
            <v>0</v>
          </cell>
          <cell r="S2051">
            <v>0</v>
          </cell>
        </row>
        <row r="2052">
          <cell r="O2052">
            <v>0</v>
          </cell>
          <cell r="P2052">
            <v>0</v>
          </cell>
          <cell r="R2052">
            <v>0</v>
          </cell>
          <cell r="S2052">
            <v>0</v>
          </cell>
        </row>
        <row r="2053">
          <cell r="O2053">
            <v>0</v>
          </cell>
          <cell r="P2053">
            <v>0</v>
          </cell>
          <cell r="R2053">
            <v>0</v>
          </cell>
          <cell r="S2053">
            <v>0</v>
          </cell>
        </row>
        <row r="2054">
          <cell r="O2054">
            <v>0</v>
          </cell>
          <cell r="P2054">
            <v>0</v>
          </cell>
          <cell r="R2054">
            <v>0</v>
          </cell>
          <cell r="S2054">
            <v>0</v>
          </cell>
        </row>
        <row r="2055">
          <cell r="O2055">
            <v>0</v>
          </cell>
          <cell r="P2055">
            <v>0</v>
          </cell>
          <cell r="R2055">
            <v>0</v>
          </cell>
          <cell r="S2055">
            <v>0</v>
          </cell>
        </row>
        <row r="2056">
          <cell r="O2056">
            <v>0</v>
          </cell>
          <cell r="P2056">
            <v>0</v>
          </cell>
          <cell r="R2056">
            <v>0</v>
          </cell>
          <cell r="S2056">
            <v>0</v>
          </cell>
        </row>
        <row r="2057">
          <cell r="O2057">
            <v>0</v>
          </cell>
          <cell r="P2057">
            <v>0</v>
          </cell>
          <cell r="R2057">
            <v>0</v>
          </cell>
          <cell r="S2057">
            <v>0</v>
          </cell>
        </row>
        <row r="2058">
          <cell r="O2058">
            <v>0</v>
          </cell>
          <cell r="P2058">
            <v>0</v>
          </cell>
          <cell r="R2058">
            <v>0</v>
          </cell>
          <cell r="S2058">
            <v>0</v>
          </cell>
        </row>
        <row r="2059">
          <cell r="O2059">
            <v>0</v>
          </cell>
          <cell r="P2059">
            <v>0</v>
          </cell>
          <cell r="R2059">
            <v>0</v>
          </cell>
          <cell r="S2059">
            <v>0</v>
          </cell>
        </row>
        <row r="2060">
          <cell r="O2060">
            <v>0</v>
          </cell>
          <cell r="P2060">
            <v>0</v>
          </cell>
          <cell r="R2060">
            <v>0</v>
          </cell>
          <cell r="S2060">
            <v>0</v>
          </cell>
        </row>
        <row r="2061">
          <cell r="O2061">
            <v>0</v>
          </cell>
          <cell r="P2061">
            <v>0</v>
          </cell>
          <cell r="R2061">
            <v>0</v>
          </cell>
          <cell r="S2061">
            <v>0</v>
          </cell>
        </row>
        <row r="2062">
          <cell r="O2062">
            <v>0</v>
          </cell>
          <cell r="P2062">
            <v>0</v>
          </cell>
          <cell r="R2062">
            <v>0</v>
          </cell>
          <cell r="S2062">
            <v>0</v>
          </cell>
        </row>
        <row r="2063">
          <cell r="O2063">
            <v>0</v>
          </cell>
          <cell r="P2063">
            <v>0</v>
          </cell>
          <cell r="R2063">
            <v>0</v>
          </cell>
          <cell r="S2063">
            <v>0</v>
          </cell>
        </row>
        <row r="2064">
          <cell r="O2064">
            <v>0</v>
          </cell>
          <cell r="P2064">
            <v>0</v>
          </cell>
          <cell r="R2064">
            <v>0</v>
          </cell>
          <cell r="S2064">
            <v>0</v>
          </cell>
        </row>
        <row r="2065">
          <cell r="O2065">
            <v>0</v>
          </cell>
          <cell r="P2065">
            <v>0</v>
          </cell>
          <cell r="R2065">
            <v>0</v>
          </cell>
          <cell r="S2065">
            <v>0</v>
          </cell>
        </row>
        <row r="2066">
          <cell r="O2066">
            <v>0</v>
          </cell>
          <cell r="P2066">
            <v>0</v>
          </cell>
          <cell r="R2066">
            <v>0</v>
          </cell>
          <cell r="S2066">
            <v>0</v>
          </cell>
        </row>
        <row r="2067">
          <cell r="O2067">
            <v>0</v>
          </cell>
          <cell r="P2067">
            <v>0</v>
          </cell>
          <cell r="R2067">
            <v>0</v>
          </cell>
          <cell r="S2067">
            <v>0</v>
          </cell>
        </row>
        <row r="2068">
          <cell r="O2068">
            <v>0</v>
          </cell>
          <cell r="P2068">
            <v>0</v>
          </cell>
          <cell r="R2068">
            <v>0</v>
          </cell>
          <cell r="S2068">
            <v>0</v>
          </cell>
        </row>
        <row r="2069">
          <cell r="O2069">
            <v>0</v>
          </cell>
          <cell r="P2069">
            <v>0</v>
          </cell>
          <cell r="R2069">
            <v>0</v>
          </cell>
          <cell r="S2069">
            <v>0</v>
          </cell>
        </row>
        <row r="2070">
          <cell r="O2070">
            <v>0</v>
          </cell>
          <cell r="P2070">
            <v>0</v>
          </cell>
          <cell r="R2070">
            <v>0</v>
          </cell>
          <cell r="S2070">
            <v>0</v>
          </cell>
        </row>
        <row r="2071">
          <cell r="O2071">
            <v>0</v>
          </cell>
          <cell r="P2071">
            <v>0</v>
          </cell>
          <cell r="R2071">
            <v>0</v>
          </cell>
          <cell r="S2071">
            <v>0</v>
          </cell>
        </row>
        <row r="2072">
          <cell r="O2072">
            <v>0</v>
          </cell>
          <cell r="P2072">
            <v>0</v>
          </cell>
          <cell r="R2072">
            <v>0</v>
          </cell>
          <cell r="S2072">
            <v>0</v>
          </cell>
        </row>
        <row r="2073">
          <cell r="O2073">
            <v>0</v>
          </cell>
          <cell r="P2073">
            <v>0</v>
          </cell>
          <cell r="R2073">
            <v>0</v>
          </cell>
          <cell r="S2073">
            <v>0</v>
          </cell>
        </row>
        <row r="2074">
          <cell r="O2074">
            <v>0</v>
          </cell>
          <cell r="P2074">
            <v>0</v>
          </cell>
          <cell r="R2074">
            <v>0</v>
          </cell>
          <cell r="S2074">
            <v>0</v>
          </cell>
        </row>
        <row r="2075">
          <cell r="O2075">
            <v>0</v>
          </cell>
          <cell r="P2075">
            <v>0</v>
          </cell>
          <cell r="R2075">
            <v>0</v>
          </cell>
          <cell r="S2075">
            <v>0</v>
          </cell>
        </row>
        <row r="2076">
          <cell r="O2076">
            <v>0</v>
          </cell>
          <cell r="P2076">
            <v>0</v>
          </cell>
          <cell r="R2076">
            <v>0</v>
          </cell>
          <cell r="S2076">
            <v>0</v>
          </cell>
        </row>
        <row r="2077">
          <cell r="O2077">
            <v>0</v>
          </cell>
          <cell r="P2077">
            <v>0</v>
          </cell>
          <cell r="R2077">
            <v>0</v>
          </cell>
          <cell r="S2077">
            <v>0</v>
          </cell>
        </row>
        <row r="2078">
          <cell r="O2078">
            <v>0</v>
          </cell>
          <cell r="P2078">
            <v>0</v>
          </cell>
          <cell r="R2078">
            <v>0</v>
          </cell>
          <cell r="S2078">
            <v>0</v>
          </cell>
        </row>
        <row r="2079">
          <cell r="O2079">
            <v>0</v>
          </cell>
          <cell r="P2079">
            <v>0</v>
          </cell>
          <cell r="R2079">
            <v>0</v>
          </cell>
          <cell r="S2079">
            <v>0</v>
          </cell>
        </row>
        <row r="2080">
          <cell r="O2080">
            <v>0</v>
          </cell>
          <cell r="P2080">
            <v>0</v>
          </cell>
          <cell r="R2080">
            <v>0</v>
          </cell>
          <cell r="S2080">
            <v>0</v>
          </cell>
        </row>
        <row r="2081">
          <cell r="O2081">
            <v>0</v>
          </cell>
          <cell r="P2081">
            <v>0</v>
          </cell>
          <cell r="R2081">
            <v>0</v>
          </cell>
          <cell r="S2081">
            <v>0</v>
          </cell>
        </row>
        <row r="2082">
          <cell r="O2082">
            <v>0</v>
          </cell>
          <cell r="P2082">
            <v>0</v>
          </cell>
          <cell r="R2082">
            <v>0</v>
          </cell>
          <cell r="S2082">
            <v>0</v>
          </cell>
        </row>
        <row r="2083">
          <cell r="O2083">
            <v>0</v>
          </cell>
          <cell r="P2083">
            <v>0</v>
          </cell>
          <cell r="R2083">
            <v>0</v>
          </cell>
          <cell r="S2083">
            <v>0</v>
          </cell>
        </row>
        <row r="2084">
          <cell r="O2084">
            <v>0</v>
          </cell>
          <cell r="P2084">
            <v>0</v>
          </cell>
          <cell r="R2084">
            <v>0</v>
          </cell>
          <cell r="S2084">
            <v>0</v>
          </cell>
        </row>
        <row r="2085">
          <cell r="O2085">
            <v>0</v>
          </cell>
          <cell r="P2085">
            <v>0</v>
          </cell>
          <cell r="R2085">
            <v>0</v>
          </cell>
          <cell r="S2085">
            <v>0</v>
          </cell>
        </row>
        <row r="2086">
          <cell r="O2086">
            <v>0</v>
          </cell>
          <cell r="P2086">
            <v>0</v>
          </cell>
          <cell r="R2086">
            <v>0</v>
          </cell>
          <cell r="S2086">
            <v>0</v>
          </cell>
        </row>
        <row r="2087">
          <cell r="O2087">
            <v>0</v>
          </cell>
          <cell r="P2087">
            <v>0</v>
          </cell>
          <cell r="R2087">
            <v>0</v>
          </cell>
          <cell r="S2087">
            <v>0</v>
          </cell>
        </row>
        <row r="2088">
          <cell r="O2088">
            <v>0</v>
          </cell>
          <cell r="P2088">
            <v>0</v>
          </cell>
          <cell r="R2088">
            <v>0</v>
          </cell>
          <cell r="S2088">
            <v>0</v>
          </cell>
        </row>
        <row r="2089">
          <cell r="O2089">
            <v>0</v>
          </cell>
          <cell r="P2089">
            <v>0</v>
          </cell>
          <cell r="R2089">
            <v>0</v>
          </cell>
          <cell r="S2089">
            <v>0</v>
          </cell>
        </row>
        <row r="2090">
          <cell r="O2090">
            <v>0</v>
          </cell>
          <cell r="P2090">
            <v>0</v>
          </cell>
          <cell r="R2090">
            <v>0</v>
          </cell>
          <cell r="S2090">
            <v>0</v>
          </cell>
        </row>
        <row r="2091">
          <cell r="O2091">
            <v>0</v>
          </cell>
          <cell r="P2091">
            <v>0</v>
          </cell>
          <cell r="R2091">
            <v>0</v>
          </cell>
          <cell r="S2091">
            <v>0</v>
          </cell>
        </row>
        <row r="2092">
          <cell r="O2092">
            <v>0</v>
          </cell>
          <cell r="P2092">
            <v>0</v>
          </cell>
          <cell r="R2092">
            <v>0</v>
          </cell>
          <cell r="S2092">
            <v>0</v>
          </cell>
        </row>
        <row r="2093">
          <cell r="O2093">
            <v>0</v>
          </cell>
          <cell r="P2093">
            <v>0</v>
          </cell>
          <cell r="R2093">
            <v>0</v>
          </cell>
          <cell r="S2093">
            <v>0</v>
          </cell>
        </row>
        <row r="2094">
          <cell r="O2094">
            <v>0</v>
          </cell>
          <cell r="P2094">
            <v>0</v>
          </cell>
          <cell r="R2094">
            <v>0</v>
          </cell>
          <cell r="S2094">
            <v>0</v>
          </cell>
        </row>
        <row r="2095">
          <cell r="O2095">
            <v>0</v>
          </cell>
          <cell r="P2095">
            <v>0</v>
          </cell>
          <cell r="R2095">
            <v>0</v>
          </cell>
          <cell r="S2095">
            <v>0</v>
          </cell>
        </row>
        <row r="2096">
          <cell r="O2096">
            <v>0</v>
          </cell>
          <cell r="P2096">
            <v>0</v>
          </cell>
          <cell r="R2096">
            <v>0</v>
          </cell>
          <cell r="S2096">
            <v>0</v>
          </cell>
        </row>
        <row r="2097">
          <cell r="O2097">
            <v>0</v>
          </cell>
          <cell r="P2097">
            <v>0</v>
          </cell>
          <cell r="R2097">
            <v>0</v>
          </cell>
          <cell r="S2097">
            <v>0</v>
          </cell>
        </row>
        <row r="2098">
          <cell r="O2098">
            <v>0</v>
          </cell>
          <cell r="P2098">
            <v>0</v>
          </cell>
          <cell r="R2098">
            <v>0</v>
          </cell>
          <cell r="S2098">
            <v>0</v>
          </cell>
        </row>
        <row r="2099">
          <cell r="O2099">
            <v>0</v>
          </cell>
          <cell r="P2099">
            <v>0</v>
          </cell>
          <cell r="R2099">
            <v>0</v>
          </cell>
          <cell r="S2099">
            <v>0</v>
          </cell>
        </row>
        <row r="2100">
          <cell r="O2100">
            <v>0</v>
          </cell>
          <cell r="P2100">
            <v>0</v>
          </cell>
          <cell r="R2100">
            <v>0</v>
          </cell>
          <cell r="S2100">
            <v>0</v>
          </cell>
        </row>
        <row r="2101">
          <cell r="O2101">
            <v>0</v>
          </cell>
          <cell r="P2101">
            <v>0</v>
          </cell>
          <cell r="R2101">
            <v>0</v>
          </cell>
          <cell r="S2101">
            <v>0</v>
          </cell>
        </row>
        <row r="2102">
          <cell r="O2102">
            <v>0</v>
          </cell>
          <cell r="P2102">
            <v>0</v>
          </cell>
          <cell r="R2102">
            <v>0</v>
          </cell>
          <cell r="S2102">
            <v>0</v>
          </cell>
        </row>
        <row r="2103">
          <cell r="O2103">
            <v>0</v>
          </cell>
          <cell r="P2103">
            <v>0</v>
          </cell>
          <cell r="R2103">
            <v>0</v>
          </cell>
          <cell r="S2103">
            <v>0</v>
          </cell>
        </row>
        <row r="2104">
          <cell r="O2104">
            <v>0</v>
          </cell>
          <cell r="P2104">
            <v>0</v>
          </cell>
          <cell r="R2104">
            <v>0</v>
          </cell>
          <cell r="S2104">
            <v>0</v>
          </cell>
        </row>
        <row r="2105">
          <cell r="O2105">
            <v>0</v>
          </cell>
          <cell r="P2105">
            <v>0</v>
          </cell>
          <cell r="R2105">
            <v>0</v>
          </cell>
          <cell r="S2105">
            <v>0</v>
          </cell>
        </row>
        <row r="2106">
          <cell r="O2106">
            <v>0</v>
          </cell>
          <cell r="P2106">
            <v>0</v>
          </cell>
          <cell r="R2106">
            <v>0</v>
          </cell>
          <cell r="S2106">
            <v>0</v>
          </cell>
        </row>
        <row r="2107">
          <cell r="O2107">
            <v>0</v>
          </cell>
          <cell r="P2107">
            <v>0</v>
          </cell>
          <cell r="R2107">
            <v>0</v>
          </cell>
          <cell r="S2107">
            <v>0</v>
          </cell>
        </row>
        <row r="2108">
          <cell r="O2108">
            <v>0</v>
          </cell>
          <cell r="P2108">
            <v>0</v>
          </cell>
          <cell r="R2108">
            <v>0</v>
          </cell>
          <cell r="S2108">
            <v>0</v>
          </cell>
        </row>
        <row r="2109">
          <cell r="O2109">
            <v>0</v>
          </cell>
          <cell r="P2109">
            <v>0</v>
          </cell>
          <cell r="R2109">
            <v>0</v>
          </cell>
          <cell r="S2109">
            <v>0</v>
          </cell>
        </row>
        <row r="2110">
          <cell r="O2110">
            <v>0</v>
          </cell>
          <cell r="P2110">
            <v>0</v>
          </cell>
          <cell r="R2110">
            <v>0</v>
          </cell>
          <cell r="S2110">
            <v>0</v>
          </cell>
        </row>
        <row r="2111">
          <cell r="O2111">
            <v>0</v>
          </cell>
          <cell r="P2111">
            <v>0</v>
          </cell>
          <cell r="R2111">
            <v>0</v>
          </cell>
          <cell r="S2111">
            <v>0</v>
          </cell>
        </row>
        <row r="2112">
          <cell r="O2112">
            <v>0</v>
          </cell>
          <cell r="P2112">
            <v>0</v>
          </cell>
          <cell r="R2112">
            <v>0</v>
          </cell>
          <cell r="S2112">
            <v>0</v>
          </cell>
        </row>
        <row r="2113">
          <cell r="O2113">
            <v>0</v>
          </cell>
          <cell r="P2113">
            <v>0</v>
          </cell>
          <cell r="R2113">
            <v>0</v>
          </cell>
          <cell r="S2113">
            <v>0</v>
          </cell>
        </row>
        <row r="2114">
          <cell r="O2114">
            <v>0</v>
          </cell>
          <cell r="P2114">
            <v>0</v>
          </cell>
          <cell r="R2114">
            <v>0</v>
          </cell>
          <cell r="S2114">
            <v>0</v>
          </cell>
        </row>
        <row r="2115">
          <cell r="O2115">
            <v>0</v>
          </cell>
          <cell r="P2115">
            <v>0</v>
          </cell>
          <cell r="R2115">
            <v>0</v>
          </cell>
          <cell r="S2115">
            <v>0</v>
          </cell>
        </row>
        <row r="2116">
          <cell r="O2116">
            <v>0</v>
          </cell>
          <cell r="P2116">
            <v>0</v>
          </cell>
          <cell r="R2116">
            <v>0</v>
          </cell>
          <cell r="S2116">
            <v>0</v>
          </cell>
        </row>
        <row r="2117">
          <cell r="O2117">
            <v>0</v>
          </cell>
          <cell r="P2117">
            <v>0</v>
          </cell>
          <cell r="R2117">
            <v>0</v>
          </cell>
          <cell r="S2117">
            <v>0</v>
          </cell>
        </row>
        <row r="2118">
          <cell r="O2118">
            <v>0</v>
          </cell>
          <cell r="P2118">
            <v>0</v>
          </cell>
          <cell r="R2118">
            <v>0</v>
          </cell>
          <cell r="S2118">
            <v>0</v>
          </cell>
        </row>
        <row r="2119">
          <cell r="O2119">
            <v>0</v>
          </cell>
          <cell r="P2119">
            <v>0</v>
          </cell>
          <cell r="R2119">
            <v>0</v>
          </cell>
          <cell r="S2119">
            <v>0</v>
          </cell>
        </row>
        <row r="2120">
          <cell r="O2120">
            <v>0</v>
          </cell>
          <cell r="P2120">
            <v>0</v>
          </cell>
          <cell r="R2120">
            <v>0</v>
          </cell>
          <cell r="S2120">
            <v>0</v>
          </cell>
        </row>
        <row r="2121">
          <cell r="O2121">
            <v>0</v>
          </cell>
          <cell r="P2121">
            <v>0</v>
          </cell>
          <cell r="R2121">
            <v>0</v>
          </cell>
          <cell r="S2121">
            <v>0</v>
          </cell>
        </row>
        <row r="2122">
          <cell r="O2122">
            <v>0</v>
          </cell>
          <cell r="P2122">
            <v>0</v>
          </cell>
          <cell r="R2122">
            <v>0</v>
          </cell>
          <cell r="S2122">
            <v>0</v>
          </cell>
        </row>
        <row r="2123">
          <cell r="O2123">
            <v>0</v>
          </cell>
          <cell r="P2123">
            <v>0</v>
          </cell>
          <cell r="R2123">
            <v>0</v>
          </cell>
          <cell r="S2123">
            <v>0</v>
          </cell>
        </row>
        <row r="2124">
          <cell r="O2124">
            <v>0</v>
          </cell>
          <cell r="P2124">
            <v>0</v>
          </cell>
          <cell r="R2124">
            <v>0</v>
          </cell>
          <cell r="S2124">
            <v>0</v>
          </cell>
        </row>
        <row r="2125">
          <cell r="O2125">
            <v>0</v>
          </cell>
          <cell r="P2125">
            <v>0</v>
          </cell>
          <cell r="R2125">
            <v>0</v>
          </cell>
          <cell r="S2125">
            <v>0</v>
          </cell>
        </row>
        <row r="2126">
          <cell r="O2126">
            <v>0</v>
          </cell>
          <cell r="P2126">
            <v>0</v>
          </cell>
          <cell r="R2126">
            <v>0</v>
          </cell>
          <cell r="S2126">
            <v>0</v>
          </cell>
        </row>
        <row r="2127">
          <cell r="O2127">
            <v>0</v>
          </cell>
          <cell r="P2127">
            <v>0</v>
          </cell>
          <cell r="R2127">
            <v>0</v>
          </cell>
          <cell r="S2127">
            <v>0</v>
          </cell>
        </row>
        <row r="2128">
          <cell r="O2128">
            <v>0</v>
          </cell>
          <cell r="P2128">
            <v>0</v>
          </cell>
          <cell r="R2128">
            <v>0</v>
          </cell>
          <cell r="S2128">
            <v>0</v>
          </cell>
        </row>
        <row r="2129">
          <cell r="O2129">
            <v>0</v>
          </cell>
          <cell r="P2129">
            <v>0</v>
          </cell>
          <cell r="R2129">
            <v>0</v>
          </cell>
          <cell r="S2129">
            <v>0</v>
          </cell>
        </row>
        <row r="2130">
          <cell r="O2130">
            <v>0</v>
          </cell>
          <cell r="P2130">
            <v>0</v>
          </cell>
          <cell r="R2130">
            <v>0</v>
          </cell>
          <cell r="S2130">
            <v>0</v>
          </cell>
        </row>
        <row r="2131">
          <cell r="O2131">
            <v>0</v>
          </cell>
          <cell r="P2131">
            <v>0</v>
          </cell>
          <cell r="R2131">
            <v>0</v>
          </cell>
          <cell r="S2131">
            <v>0</v>
          </cell>
        </row>
        <row r="2132">
          <cell r="O2132">
            <v>0</v>
          </cell>
          <cell r="P2132">
            <v>0</v>
          </cell>
          <cell r="R2132">
            <v>0</v>
          </cell>
          <cell r="S2132">
            <v>0</v>
          </cell>
        </row>
        <row r="2133">
          <cell r="O2133">
            <v>0</v>
          </cell>
          <cell r="P2133">
            <v>0</v>
          </cell>
          <cell r="R2133">
            <v>0</v>
          </cell>
          <cell r="S2133">
            <v>0</v>
          </cell>
        </row>
        <row r="2134">
          <cell r="O2134">
            <v>0</v>
          </cell>
          <cell r="P2134">
            <v>0</v>
          </cell>
          <cell r="R2134">
            <v>0</v>
          </cell>
          <cell r="S2134">
            <v>0</v>
          </cell>
        </row>
        <row r="2135">
          <cell r="O2135">
            <v>0</v>
          </cell>
          <cell r="P2135">
            <v>0</v>
          </cell>
          <cell r="R2135">
            <v>0</v>
          </cell>
          <cell r="S2135">
            <v>0</v>
          </cell>
        </row>
        <row r="2136">
          <cell r="O2136">
            <v>0</v>
          </cell>
          <cell r="P2136">
            <v>0</v>
          </cell>
          <cell r="R2136">
            <v>0</v>
          </cell>
          <cell r="S2136">
            <v>0</v>
          </cell>
        </row>
        <row r="2137">
          <cell r="O2137">
            <v>0</v>
          </cell>
          <cell r="P2137">
            <v>0</v>
          </cell>
          <cell r="R2137">
            <v>0</v>
          </cell>
          <cell r="S2137">
            <v>0</v>
          </cell>
        </row>
        <row r="2138">
          <cell r="O2138">
            <v>0</v>
          </cell>
          <cell r="P2138">
            <v>0</v>
          </cell>
          <cell r="R2138">
            <v>0</v>
          </cell>
          <cell r="S2138">
            <v>0</v>
          </cell>
        </row>
        <row r="2139">
          <cell r="O2139">
            <v>0</v>
          </cell>
          <cell r="P2139">
            <v>0</v>
          </cell>
          <cell r="R2139">
            <v>0</v>
          </cell>
          <cell r="S2139">
            <v>0</v>
          </cell>
        </row>
        <row r="2140">
          <cell r="O2140">
            <v>0</v>
          </cell>
          <cell r="P2140">
            <v>0</v>
          </cell>
          <cell r="R2140">
            <v>0</v>
          </cell>
          <cell r="S2140">
            <v>0</v>
          </cell>
        </row>
        <row r="2141">
          <cell r="O2141">
            <v>0</v>
          </cell>
          <cell r="P2141">
            <v>0</v>
          </cell>
          <cell r="R2141">
            <v>0</v>
          </cell>
          <cell r="S2141">
            <v>0</v>
          </cell>
        </row>
        <row r="2142">
          <cell r="O2142">
            <v>0</v>
          </cell>
          <cell r="P2142">
            <v>0</v>
          </cell>
          <cell r="R2142">
            <v>0</v>
          </cell>
          <cell r="S2142">
            <v>0</v>
          </cell>
        </row>
        <row r="2143">
          <cell r="O2143">
            <v>0</v>
          </cell>
          <cell r="P2143">
            <v>0</v>
          </cell>
          <cell r="R2143">
            <v>0</v>
          </cell>
          <cell r="S2143">
            <v>0</v>
          </cell>
        </row>
        <row r="2144">
          <cell r="O2144">
            <v>0</v>
          </cell>
          <cell r="P2144">
            <v>0</v>
          </cell>
          <cell r="R2144">
            <v>0</v>
          </cell>
          <cell r="S2144">
            <v>0</v>
          </cell>
        </row>
        <row r="2145">
          <cell r="O2145">
            <v>0</v>
          </cell>
          <cell r="P2145">
            <v>0</v>
          </cell>
          <cell r="R2145">
            <v>0</v>
          </cell>
          <cell r="S2145">
            <v>0</v>
          </cell>
        </row>
        <row r="2146">
          <cell r="O2146">
            <v>0</v>
          </cell>
          <cell r="P2146">
            <v>0</v>
          </cell>
          <cell r="R2146">
            <v>0</v>
          </cell>
          <cell r="S2146">
            <v>0</v>
          </cell>
        </row>
        <row r="2147">
          <cell r="O2147">
            <v>0</v>
          </cell>
          <cell r="P2147">
            <v>0</v>
          </cell>
          <cell r="R2147">
            <v>0</v>
          </cell>
          <cell r="S2147">
            <v>0</v>
          </cell>
        </row>
        <row r="2148">
          <cell r="O2148">
            <v>0</v>
          </cell>
          <cell r="P2148">
            <v>0</v>
          </cell>
          <cell r="R2148">
            <v>0</v>
          </cell>
          <cell r="S2148">
            <v>0</v>
          </cell>
        </row>
        <row r="2149">
          <cell r="O2149">
            <v>0</v>
          </cell>
          <cell r="P2149">
            <v>0</v>
          </cell>
          <cell r="R2149">
            <v>0</v>
          </cell>
          <cell r="S2149">
            <v>0</v>
          </cell>
        </row>
        <row r="2150">
          <cell r="O2150">
            <v>0</v>
          </cell>
          <cell r="P2150">
            <v>0</v>
          </cell>
          <cell r="R2150">
            <v>0</v>
          </cell>
          <cell r="S2150">
            <v>0</v>
          </cell>
        </row>
        <row r="2151">
          <cell r="O2151">
            <v>0</v>
          </cell>
          <cell r="P2151">
            <v>0</v>
          </cell>
          <cell r="R2151">
            <v>0</v>
          </cell>
          <cell r="S2151">
            <v>0</v>
          </cell>
        </row>
        <row r="2152">
          <cell r="O2152">
            <v>0</v>
          </cell>
          <cell r="P2152">
            <v>0</v>
          </cell>
          <cell r="R2152">
            <v>0</v>
          </cell>
          <cell r="S2152">
            <v>0</v>
          </cell>
        </row>
        <row r="2153">
          <cell r="O2153">
            <v>0</v>
          </cell>
          <cell r="P2153">
            <v>0</v>
          </cell>
          <cell r="R2153">
            <v>0</v>
          </cell>
          <cell r="S2153">
            <v>0</v>
          </cell>
        </row>
        <row r="2154">
          <cell r="O2154">
            <v>0</v>
          </cell>
          <cell r="P2154">
            <v>0</v>
          </cell>
          <cell r="R2154">
            <v>0</v>
          </cell>
          <cell r="S2154">
            <v>0</v>
          </cell>
        </row>
        <row r="2155">
          <cell r="O2155">
            <v>0</v>
          </cell>
          <cell r="P2155">
            <v>0</v>
          </cell>
          <cell r="R2155">
            <v>0</v>
          </cell>
          <cell r="S2155">
            <v>0</v>
          </cell>
        </row>
        <row r="2156">
          <cell r="O2156">
            <v>0</v>
          </cell>
          <cell r="P2156">
            <v>0</v>
          </cell>
          <cell r="R2156">
            <v>0</v>
          </cell>
          <cell r="S2156">
            <v>0</v>
          </cell>
        </row>
        <row r="2157">
          <cell r="O2157">
            <v>0</v>
          </cell>
          <cell r="P2157">
            <v>0</v>
          </cell>
          <cell r="R2157">
            <v>0</v>
          </cell>
          <cell r="S2157">
            <v>0</v>
          </cell>
        </row>
        <row r="2158">
          <cell r="O2158">
            <v>0</v>
          </cell>
          <cell r="P2158">
            <v>0</v>
          </cell>
          <cell r="R2158">
            <v>0</v>
          </cell>
          <cell r="S2158">
            <v>0</v>
          </cell>
        </row>
        <row r="2159">
          <cell r="O2159">
            <v>0</v>
          </cell>
          <cell r="P2159">
            <v>0</v>
          </cell>
          <cell r="R2159">
            <v>0</v>
          </cell>
          <cell r="S2159">
            <v>0</v>
          </cell>
        </row>
        <row r="2160">
          <cell r="O2160">
            <v>0</v>
          </cell>
          <cell r="P2160">
            <v>0</v>
          </cell>
          <cell r="R2160">
            <v>0</v>
          </cell>
          <cell r="S2160">
            <v>0</v>
          </cell>
        </row>
        <row r="2161">
          <cell r="O2161">
            <v>0</v>
          </cell>
          <cell r="P2161">
            <v>0</v>
          </cell>
          <cell r="R2161">
            <v>0</v>
          </cell>
          <cell r="S2161">
            <v>0</v>
          </cell>
        </row>
        <row r="2162">
          <cell r="O2162">
            <v>0</v>
          </cell>
          <cell r="P2162">
            <v>0</v>
          </cell>
          <cell r="R2162">
            <v>0</v>
          </cell>
          <cell r="S2162">
            <v>0</v>
          </cell>
        </row>
        <row r="2163">
          <cell r="O2163">
            <v>0</v>
          </cell>
          <cell r="P2163">
            <v>0</v>
          </cell>
          <cell r="R2163">
            <v>0</v>
          </cell>
          <cell r="S2163">
            <v>0</v>
          </cell>
        </row>
        <row r="2164">
          <cell r="O2164">
            <v>0</v>
          </cell>
          <cell r="P2164">
            <v>0</v>
          </cell>
          <cell r="R2164">
            <v>0</v>
          </cell>
          <cell r="S2164">
            <v>0</v>
          </cell>
        </row>
        <row r="2165">
          <cell r="O2165">
            <v>0</v>
          </cell>
          <cell r="P2165">
            <v>0</v>
          </cell>
          <cell r="R2165">
            <v>0</v>
          </cell>
          <cell r="S2165">
            <v>0</v>
          </cell>
        </row>
        <row r="2166">
          <cell r="O2166">
            <v>0</v>
          </cell>
          <cell r="P2166">
            <v>0</v>
          </cell>
          <cell r="R2166">
            <v>0</v>
          </cell>
          <cell r="S2166">
            <v>0</v>
          </cell>
        </row>
        <row r="2167">
          <cell r="O2167">
            <v>0</v>
          </cell>
          <cell r="P2167">
            <v>0</v>
          </cell>
          <cell r="R2167">
            <v>0</v>
          </cell>
          <cell r="S2167">
            <v>0</v>
          </cell>
        </row>
        <row r="2168">
          <cell r="O2168">
            <v>0</v>
          </cell>
          <cell r="P2168">
            <v>0</v>
          </cell>
          <cell r="R2168">
            <v>0</v>
          </cell>
          <cell r="S2168">
            <v>0</v>
          </cell>
        </row>
        <row r="2169">
          <cell r="O2169">
            <v>0</v>
          </cell>
          <cell r="P2169">
            <v>0</v>
          </cell>
          <cell r="R2169">
            <v>0</v>
          </cell>
          <cell r="S2169">
            <v>0</v>
          </cell>
        </row>
        <row r="2170">
          <cell r="O2170">
            <v>0</v>
          </cell>
          <cell r="P2170">
            <v>0</v>
          </cell>
          <cell r="R2170">
            <v>0</v>
          </cell>
          <cell r="S2170">
            <v>0</v>
          </cell>
        </row>
        <row r="2171">
          <cell r="O2171">
            <v>0</v>
          </cell>
          <cell r="P2171">
            <v>0</v>
          </cell>
          <cell r="R2171">
            <v>0</v>
          </cell>
          <cell r="S2171">
            <v>0</v>
          </cell>
        </row>
        <row r="2172">
          <cell r="O2172">
            <v>0</v>
          </cell>
          <cell r="P2172">
            <v>0</v>
          </cell>
          <cell r="R2172">
            <v>0</v>
          </cell>
          <cell r="S2172">
            <v>0</v>
          </cell>
        </row>
        <row r="2173">
          <cell r="O2173">
            <v>0</v>
          </cell>
          <cell r="P2173">
            <v>0</v>
          </cell>
          <cell r="R2173">
            <v>0</v>
          </cell>
          <cell r="S2173">
            <v>0</v>
          </cell>
        </row>
        <row r="2174">
          <cell r="O2174">
            <v>0</v>
          </cell>
          <cell r="P2174">
            <v>0</v>
          </cell>
          <cell r="R2174">
            <v>0</v>
          </cell>
          <cell r="S2174">
            <v>0</v>
          </cell>
        </row>
        <row r="2175">
          <cell r="O2175">
            <v>0</v>
          </cell>
          <cell r="P2175">
            <v>0</v>
          </cell>
          <cell r="R2175">
            <v>0</v>
          </cell>
          <cell r="S2175">
            <v>0</v>
          </cell>
        </row>
        <row r="2176">
          <cell r="O2176">
            <v>0</v>
          </cell>
          <cell r="P2176">
            <v>0</v>
          </cell>
          <cell r="R2176">
            <v>0</v>
          </cell>
          <cell r="S2176">
            <v>0</v>
          </cell>
        </row>
        <row r="2177">
          <cell r="O2177">
            <v>0</v>
          </cell>
          <cell r="P2177">
            <v>0</v>
          </cell>
          <cell r="R2177">
            <v>0</v>
          </cell>
          <cell r="S2177">
            <v>0</v>
          </cell>
        </row>
        <row r="2178">
          <cell r="O2178">
            <v>0</v>
          </cell>
          <cell r="P2178">
            <v>0</v>
          </cell>
          <cell r="R2178">
            <v>0</v>
          </cell>
          <cell r="S2178">
            <v>0</v>
          </cell>
        </row>
        <row r="2179">
          <cell r="O2179">
            <v>0</v>
          </cell>
          <cell r="P2179">
            <v>0</v>
          </cell>
          <cell r="R2179">
            <v>0</v>
          </cell>
          <cell r="S2179">
            <v>0</v>
          </cell>
        </row>
        <row r="2180">
          <cell r="O2180">
            <v>0</v>
          </cell>
          <cell r="P2180">
            <v>0</v>
          </cell>
          <cell r="R2180">
            <v>0</v>
          </cell>
          <cell r="S2180">
            <v>0</v>
          </cell>
        </row>
        <row r="2181">
          <cell r="O2181">
            <v>0</v>
          </cell>
          <cell r="P2181">
            <v>0</v>
          </cell>
          <cell r="R2181">
            <v>0</v>
          </cell>
          <cell r="S2181">
            <v>0</v>
          </cell>
        </row>
        <row r="2182">
          <cell r="O2182">
            <v>0</v>
          </cell>
          <cell r="P2182">
            <v>0</v>
          </cell>
          <cell r="R2182">
            <v>0</v>
          </cell>
          <cell r="S2182">
            <v>0</v>
          </cell>
        </row>
        <row r="2183">
          <cell r="O2183">
            <v>0</v>
          </cell>
          <cell r="P2183">
            <v>0</v>
          </cell>
          <cell r="R2183">
            <v>0</v>
          </cell>
          <cell r="S2183">
            <v>0</v>
          </cell>
        </row>
        <row r="2184">
          <cell r="O2184">
            <v>0</v>
          </cell>
          <cell r="P2184">
            <v>0</v>
          </cell>
          <cell r="R2184">
            <v>0</v>
          </cell>
          <cell r="S2184">
            <v>0</v>
          </cell>
        </row>
        <row r="2185">
          <cell r="O2185">
            <v>0</v>
          </cell>
          <cell r="P2185">
            <v>0</v>
          </cell>
          <cell r="R2185">
            <v>0</v>
          </cell>
          <cell r="S2185">
            <v>0</v>
          </cell>
        </row>
        <row r="2186">
          <cell r="O2186">
            <v>0</v>
          </cell>
          <cell r="P2186">
            <v>0</v>
          </cell>
          <cell r="R2186">
            <v>0</v>
          </cell>
          <cell r="S2186">
            <v>0</v>
          </cell>
        </row>
        <row r="2187">
          <cell r="O2187">
            <v>0</v>
          </cell>
          <cell r="P2187">
            <v>0</v>
          </cell>
          <cell r="R2187">
            <v>0</v>
          </cell>
          <cell r="S2187">
            <v>0</v>
          </cell>
        </row>
        <row r="2188">
          <cell r="O2188">
            <v>0</v>
          </cell>
          <cell r="P2188">
            <v>0</v>
          </cell>
          <cell r="R2188">
            <v>0</v>
          </cell>
          <cell r="S2188">
            <v>0</v>
          </cell>
        </row>
        <row r="2189">
          <cell r="O2189">
            <v>0</v>
          </cell>
          <cell r="P2189">
            <v>0</v>
          </cell>
          <cell r="R2189">
            <v>0</v>
          </cell>
          <cell r="S2189">
            <v>0</v>
          </cell>
        </row>
        <row r="2190">
          <cell r="O2190">
            <v>0</v>
          </cell>
          <cell r="P2190">
            <v>0</v>
          </cell>
          <cell r="R2190">
            <v>0</v>
          </cell>
          <cell r="S2190">
            <v>0</v>
          </cell>
        </row>
        <row r="2191">
          <cell r="O2191">
            <v>0</v>
          </cell>
          <cell r="P2191">
            <v>0</v>
          </cell>
          <cell r="R2191">
            <v>0</v>
          </cell>
          <cell r="S2191">
            <v>0</v>
          </cell>
        </row>
        <row r="2192">
          <cell r="O2192">
            <v>0</v>
          </cell>
          <cell r="P2192">
            <v>0</v>
          </cell>
          <cell r="R2192">
            <v>0</v>
          </cell>
          <cell r="S2192">
            <v>0</v>
          </cell>
        </row>
        <row r="2193">
          <cell r="O2193">
            <v>0</v>
          </cell>
          <cell r="P2193">
            <v>0</v>
          </cell>
          <cell r="R2193">
            <v>0</v>
          </cell>
          <cell r="S2193">
            <v>0</v>
          </cell>
        </row>
        <row r="2194">
          <cell r="O2194">
            <v>0</v>
          </cell>
          <cell r="P2194">
            <v>0</v>
          </cell>
          <cell r="R2194">
            <v>0</v>
          </cell>
          <cell r="S2194">
            <v>0</v>
          </cell>
        </row>
        <row r="2195">
          <cell r="O2195">
            <v>0</v>
          </cell>
          <cell r="P2195">
            <v>0</v>
          </cell>
          <cell r="R2195">
            <v>0</v>
          </cell>
          <cell r="S2195">
            <v>0</v>
          </cell>
        </row>
        <row r="2196">
          <cell r="O2196">
            <v>0</v>
          </cell>
          <cell r="P2196">
            <v>0</v>
          </cell>
          <cell r="R2196">
            <v>0</v>
          </cell>
          <cell r="S2196">
            <v>0</v>
          </cell>
        </row>
        <row r="2197">
          <cell r="O2197">
            <v>0</v>
          </cell>
          <cell r="P2197">
            <v>0</v>
          </cell>
          <cell r="R2197">
            <v>0</v>
          </cell>
          <cell r="S2197">
            <v>0</v>
          </cell>
        </row>
        <row r="2198">
          <cell r="O2198">
            <v>0</v>
          </cell>
          <cell r="P2198">
            <v>0</v>
          </cell>
          <cell r="R2198">
            <v>0</v>
          </cell>
          <cell r="S2198">
            <v>0</v>
          </cell>
        </row>
        <row r="2199">
          <cell r="O2199">
            <v>0</v>
          </cell>
          <cell r="P2199">
            <v>0</v>
          </cell>
          <cell r="R2199">
            <v>0</v>
          </cell>
          <cell r="S2199">
            <v>0</v>
          </cell>
        </row>
        <row r="2200">
          <cell r="O2200">
            <v>0</v>
          </cell>
          <cell r="P2200">
            <v>0</v>
          </cell>
          <cell r="R2200">
            <v>0</v>
          </cell>
          <cell r="S2200">
            <v>0</v>
          </cell>
        </row>
        <row r="2201">
          <cell r="O2201">
            <v>0</v>
          </cell>
          <cell r="P2201">
            <v>0</v>
          </cell>
          <cell r="R2201">
            <v>0</v>
          </cell>
          <cell r="S2201">
            <v>0</v>
          </cell>
        </row>
        <row r="2202">
          <cell r="O2202">
            <v>0</v>
          </cell>
          <cell r="P2202">
            <v>0</v>
          </cell>
          <cell r="R2202">
            <v>0</v>
          </cell>
          <cell r="S2202">
            <v>0</v>
          </cell>
        </row>
        <row r="2203">
          <cell r="O2203">
            <v>0</v>
          </cell>
          <cell r="P2203">
            <v>0</v>
          </cell>
          <cell r="R2203">
            <v>0</v>
          </cell>
          <cell r="S2203">
            <v>0</v>
          </cell>
        </row>
        <row r="2204">
          <cell r="O2204">
            <v>0</v>
          </cell>
          <cell r="P2204">
            <v>0</v>
          </cell>
          <cell r="R2204">
            <v>0</v>
          </cell>
          <cell r="S2204">
            <v>0</v>
          </cell>
        </row>
        <row r="2205">
          <cell r="O2205">
            <v>0</v>
          </cell>
          <cell r="P2205">
            <v>0</v>
          </cell>
          <cell r="R2205">
            <v>0</v>
          </cell>
          <cell r="S2205">
            <v>0</v>
          </cell>
        </row>
        <row r="2206">
          <cell r="O2206">
            <v>0</v>
          </cell>
          <cell r="P2206">
            <v>0</v>
          </cell>
          <cell r="R2206">
            <v>0</v>
          </cell>
          <cell r="S2206">
            <v>0</v>
          </cell>
        </row>
        <row r="2207">
          <cell r="O2207">
            <v>0</v>
          </cell>
          <cell r="P2207">
            <v>0</v>
          </cell>
          <cell r="R2207">
            <v>0</v>
          </cell>
          <cell r="S2207">
            <v>0</v>
          </cell>
        </row>
        <row r="2208">
          <cell r="O2208">
            <v>0</v>
          </cell>
          <cell r="P2208">
            <v>0</v>
          </cell>
          <cell r="R2208">
            <v>0</v>
          </cell>
          <cell r="S2208">
            <v>0</v>
          </cell>
        </row>
        <row r="2209">
          <cell r="O2209">
            <v>0</v>
          </cell>
          <cell r="P2209">
            <v>0</v>
          </cell>
          <cell r="R2209">
            <v>0</v>
          </cell>
          <cell r="S2209">
            <v>0</v>
          </cell>
        </row>
        <row r="2210">
          <cell r="O2210">
            <v>0</v>
          </cell>
          <cell r="P2210">
            <v>0</v>
          </cell>
          <cell r="R2210">
            <v>0</v>
          </cell>
          <cell r="S2210">
            <v>0</v>
          </cell>
        </row>
        <row r="2211">
          <cell r="O2211">
            <v>0</v>
          </cell>
          <cell r="P2211">
            <v>0</v>
          </cell>
          <cell r="R2211">
            <v>0</v>
          </cell>
          <cell r="S2211">
            <v>0</v>
          </cell>
        </row>
        <row r="2212">
          <cell r="O2212">
            <v>0</v>
          </cell>
          <cell r="P2212">
            <v>0</v>
          </cell>
          <cell r="R2212">
            <v>0</v>
          </cell>
          <cell r="S2212">
            <v>0</v>
          </cell>
        </row>
        <row r="2213">
          <cell r="O2213">
            <v>0</v>
          </cell>
          <cell r="P2213">
            <v>0</v>
          </cell>
          <cell r="R2213">
            <v>0</v>
          </cell>
          <cell r="S2213">
            <v>0</v>
          </cell>
        </row>
        <row r="2214">
          <cell r="O2214">
            <v>0</v>
          </cell>
          <cell r="P2214">
            <v>0</v>
          </cell>
          <cell r="R2214">
            <v>0</v>
          </cell>
          <cell r="S2214">
            <v>0</v>
          </cell>
        </row>
        <row r="2215">
          <cell r="O2215">
            <v>0</v>
          </cell>
          <cell r="P2215">
            <v>0</v>
          </cell>
          <cell r="R2215">
            <v>0</v>
          </cell>
          <cell r="S2215">
            <v>0</v>
          </cell>
        </row>
        <row r="2216">
          <cell r="O2216">
            <v>0</v>
          </cell>
          <cell r="P2216">
            <v>0</v>
          </cell>
          <cell r="R2216">
            <v>0</v>
          </cell>
          <cell r="S2216">
            <v>0</v>
          </cell>
        </row>
        <row r="2217">
          <cell r="O2217">
            <v>0</v>
          </cell>
          <cell r="P2217">
            <v>0</v>
          </cell>
          <cell r="R2217">
            <v>0</v>
          </cell>
          <cell r="S2217">
            <v>0</v>
          </cell>
        </row>
        <row r="2218">
          <cell r="O2218">
            <v>0</v>
          </cell>
          <cell r="P2218">
            <v>0</v>
          </cell>
          <cell r="R2218">
            <v>0</v>
          </cell>
          <cell r="S2218">
            <v>0</v>
          </cell>
        </row>
        <row r="2219">
          <cell r="O2219">
            <v>0</v>
          </cell>
          <cell r="P2219">
            <v>0</v>
          </cell>
          <cell r="R2219">
            <v>0</v>
          </cell>
          <cell r="S2219">
            <v>0</v>
          </cell>
        </row>
        <row r="2220">
          <cell r="O2220">
            <v>0</v>
          </cell>
          <cell r="P2220">
            <v>0</v>
          </cell>
          <cell r="R2220">
            <v>0</v>
          </cell>
          <cell r="S2220">
            <v>0</v>
          </cell>
        </row>
        <row r="2221">
          <cell r="O2221">
            <v>0</v>
          </cell>
          <cell r="P2221">
            <v>0</v>
          </cell>
          <cell r="R2221">
            <v>0</v>
          </cell>
          <cell r="S2221">
            <v>0</v>
          </cell>
        </row>
        <row r="2222">
          <cell r="O2222">
            <v>0</v>
          </cell>
          <cell r="P2222">
            <v>0</v>
          </cell>
          <cell r="R2222">
            <v>0</v>
          </cell>
          <cell r="S2222">
            <v>0</v>
          </cell>
        </row>
        <row r="2223">
          <cell r="O2223">
            <v>0</v>
          </cell>
          <cell r="P2223">
            <v>0</v>
          </cell>
          <cell r="R2223">
            <v>0</v>
          </cell>
          <cell r="S2223">
            <v>0</v>
          </cell>
        </row>
        <row r="2224">
          <cell r="O2224">
            <v>0</v>
          </cell>
          <cell r="P2224">
            <v>0</v>
          </cell>
          <cell r="R2224">
            <v>0</v>
          </cell>
          <cell r="S2224">
            <v>0</v>
          </cell>
        </row>
        <row r="2225">
          <cell r="O2225">
            <v>0</v>
          </cell>
          <cell r="P2225">
            <v>0</v>
          </cell>
          <cell r="R2225">
            <v>0</v>
          </cell>
          <cell r="S2225">
            <v>0</v>
          </cell>
        </row>
        <row r="2226">
          <cell r="O2226">
            <v>0</v>
          </cell>
          <cell r="P2226">
            <v>0</v>
          </cell>
          <cell r="R2226">
            <v>0</v>
          </cell>
          <cell r="S2226">
            <v>0</v>
          </cell>
        </row>
        <row r="2227">
          <cell r="O2227">
            <v>0</v>
          </cell>
          <cell r="P2227">
            <v>0</v>
          </cell>
          <cell r="R2227">
            <v>0</v>
          </cell>
          <cell r="S2227">
            <v>0</v>
          </cell>
        </row>
        <row r="2228">
          <cell r="O2228">
            <v>0</v>
          </cell>
          <cell r="P2228">
            <v>0</v>
          </cell>
          <cell r="R2228">
            <v>0</v>
          </cell>
          <cell r="S2228">
            <v>0</v>
          </cell>
        </row>
        <row r="2229">
          <cell r="O2229">
            <v>0</v>
          </cell>
          <cell r="P2229">
            <v>0</v>
          </cell>
          <cell r="R2229">
            <v>0</v>
          </cell>
          <cell r="S2229">
            <v>0</v>
          </cell>
        </row>
        <row r="2230">
          <cell r="O2230">
            <v>0</v>
          </cell>
          <cell r="P2230">
            <v>0</v>
          </cell>
          <cell r="R2230">
            <v>0</v>
          </cell>
          <cell r="S2230">
            <v>0</v>
          </cell>
        </row>
        <row r="2231">
          <cell r="O2231">
            <v>0</v>
          </cell>
          <cell r="P2231">
            <v>0</v>
          </cell>
          <cell r="R2231">
            <v>0</v>
          </cell>
          <cell r="S2231">
            <v>0</v>
          </cell>
        </row>
        <row r="2232">
          <cell r="O2232">
            <v>0</v>
          </cell>
          <cell r="P2232">
            <v>0</v>
          </cell>
          <cell r="R2232">
            <v>0</v>
          </cell>
          <cell r="S2232">
            <v>0</v>
          </cell>
        </row>
        <row r="2233">
          <cell r="O2233">
            <v>0</v>
          </cell>
          <cell r="P2233">
            <v>0</v>
          </cell>
          <cell r="R2233">
            <v>0</v>
          </cell>
          <cell r="S2233">
            <v>0</v>
          </cell>
        </row>
        <row r="2234">
          <cell r="O2234">
            <v>0</v>
          </cell>
          <cell r="P2234">
            <v>0</v>
          </cell>
          <cell r="R2234">
            <v>0</v>
          </cell>
          <cell r="S2234">
            <v>0</v>
          </cell>
        </row>
        <row r="2235">
          <cell r="O2235">
            <v>0</v>
          </cell>
          <cell r="P2235">
            <v>0</v>
          </cell>
          <cell r="R2235">
            <v>0</v>
          </cell>
          <cell r="S2235">
            <v>0</v>
          </cell>
        </row>
        <row r="2236">
          <cell r="O2236">
            <v>0</v>
          </cell>
          <cell r="P2236">
            <v>0</v>
          </cell>
          <cell r="R2236">
            <v>0</v>
          </cell>
          <cell r="S2236">
            <v>0</v>
          </cell>
        </row>
        <row r="2237">
          <cell r="O2237">
            <v>0</v>
          </cell>
          <cell r="P2237">
            <v>0</v>
          </cell>
          <cell r="R2237">
            <v>0</v>
          </cell>
          <cell r="S2237">
            <v>0</v>
          </cell>
        </row>
        <row r="2238">
          <cell r="O2238">
            <v>0</v>
          </cell>
          <cell r="P2238">
            <v>0</v>
          </cell>
          <cell r="R2238">
            <v>0</v>
          </cell>
          <cell r="S2238">
            <v>0</v>
          </cell>
        </row>
        <row r="2239">
          <cell r="O2239">
            <v>0</v>
          </cell>
          <cell r="P2239">
            <v>0</v>
          </cell>
          <cell r="R2239">
            <v>0</v>
          </cell>
          <cell r="S2239">
            <v>0</v>
          </cell>
        </row>
        <row r="2240">
          <cell r="O2240">
            <v>0</v>
          </cell>
          <cell r="P2240">
            <v>0</v>
          </cell>
          <cell r="R2240">
            <v>0</v>
          </cell>
          <cell r="S2240">
            <v>0</v>
          </cell>
        </row>
        <row r="2241">
          <cell r="O2241">
            <v>0</v>
          </cell>
          <cell r="P2241">
            <v>0</v>
          </cell>
          <cell r="R2241">
            <v>0</v>
          </cell>
          <cell r="S2241">
            <v>0</v>
          </cell>
        </row>
        <row r="2242">
          <cell r="O2242">
            <v>0</v>
          </cell>
          <cell r="P2242">
            <v>0</v>
          </cell>
          <cell r="R2242">
            <v>0</v>
          </cell>
          <cell r="S2242">
            <v>0</v>
          </cell>
        </row>
        <row r="2243">
          <cell r="O2243">
            <v>0</v>
          </cell>
          <cell r="P2243">
            <v>0</v>
          </cell>
          <cell r="R2243">
            <v>0</v>
          </cell>
          <cell r="S2243">
            <v>0</v>
          </cell>
        </row>
        <row r="2244">
          <cell r="O2244">
            <v>0</v>
          </cell>
          <cell r="P2244">
            <v>0</v>
          </cell>
          <cell r="R2244">
            <v>0</v>
          </cell>
          <cell r="S2244">
            <v>0</v>
          </cell>
        </row>
        <row r="2245">
          <cell r="O2245">
            <v>0</v>
          </cell>
          <cell r="P2245">
            <v>0</v>
          </cell>
          <cell r="R2245">
            <v>0</v>
          </cell>
          <cell r="S2245">
            <v>0</v>
          </cell>
        </row>
        <row r="2246">
          <cell r="O2246">
            <v>0</v>
          </cell>
          <cell r="P2246">
            <v>0</v>
          </cell>
          <cell r="R2246">
            <v>0</v>
          </cell>
          <cell r="S2246">
            <v>0</v>
          </cell>
        </row>
        <row r="2247">
          <cell r="O2247">
            <v>0</v>
          </cell>
          <cell r="P2247">
            <v>0</v>
          </cell>
          <cell r="R2247">
            <v>0</v>
          </cell>
          <cell r="S2247">
            <v>0</v>
          </cell>
        </row>
        <row r="2248">
          <cell r="O2248">
            <v>0</v>
          </cell>
          <cell r="P2248">
            <v>0</v>
          </cell>
          <cell r="R2248">
            <v>0</v>
          </cell>
          <cell r="S2248">
            <v>0</v>
          </cell>
        </row>
        <row r="2249">
          <cell r="O2249">
            <v>0</v>
          </cell>
          <cell r="P2249">
            <v>0</v>
          </cell>
          <cell r="R2249">
            <v>0</v>
          </cell>
          <cell r="S2249">
            <v>0</v>
          </cell>
        </row>
        <row r="2250">
          <cell r="O2250">
            <v>0</v>
          </cell>
          <cell r="P2250">
            <v>0</v>
          </cell>
          <cell r="R2250">
            <v>0</v>
          </cell>
          <cell r="S2250">
            <v>0</v>
          </cell>
        </row>
        <row r="2251">
          <cell r="O2251">
            <v>0</v>
          </cell>
          <cell r="P2251">
            <v>0</v>
          </cell>
          <cell r="R2251">
            <v>0</v>
          </cell>
          <cell r="S2251">
            <v>0</v>
          </cell>
        </row>
        <row r="2252">
          <cell r="O2252">
            <v>0</v>
          </cell>
          <cell r="P2252">
            <v>0</v>
          </cell>
          <cell r="R2252">
            <v>0</v>
          </cell>
          <cell r="S2252">
            <v>0</v>
          </cell>
        </row>
        <row r="2253">
          <cell r="O2253">
            <v>0</v>
          </cell>
          <cell r="P2253">
            <v>0</v>
          </cell>
          <cell r="R2253">
            <v>0</v>
          </cell>
          <cell r="S2253">
            <v>0</v>
          </cell>
        </row>
        <row r="2254">
          <cell r="O2254">
            <v>0</v>
          </cell>
          <cell r="P2254">
            <v>0</v>
          </cell>
          <cell r="R2254">
            <v>0</v>
          </cell>
          <cell r="S2254">
            <v>0</v>
          </cell>
        </row>
        <row r="2255">
          <cell r="O2255">
            <v>0</v>
          </cell>
          <cell r="P2255">
            <v>0</v>
          </cell>
          <cell r="R2255">
            <v>0</v>
          </cell>
          <cell r="S2255">
            <v>0</v>
          </cell>
        </row>
        <row r="2256">
          <cell r="O2256">
            <v>0</v>
          </cell>
          <cell r="P2256">
            <v>0</v>
          </cell>
          <cell r="R2256">
            <v>0</v>
          </cell>
          <cell r="S2256">
            <v>0</v>
          </cell>
        </row>
        <row r="2257">
          <cell r="O2257">
            <v>0</v>
          </cell>
          <cell r="P2257">
            <v>0</v>
          </cell>
          <cell r="R2257">
            <v>0</v>
          </cell>
          <cell r="S2257">
            <v>0</v>
          </cell>
        </row>
        <row r="2258">
          <cell r="O2258">
            <v>0</v>
          </cell>
          <cell r="P2258">
            <v>0</v>
          </cell>
          <cell r="R2258">
            <v>0</v>
          </cell>
          <cell r="S2258">
            <v>0</v>
          </cell>
        </row>
        <row r="2259">
          <cell r="O2259">
            <v>0</v>
          </cell>
          <cell r="P2259">
            <v>0</v>
          </cell>
          <cell r="R2259">
            <v>0</v>
          </cell>
          <cell r="S2259">
            <v>0</v>
          </cell>
        </row>
        <row r="2260">
          <cell r="O2260">
            <v>0</v>
          </cell>
          <cell r="P2260">
            <v>0</v>
          </cell>
          <cell r="R2260">
            <v>0</v>
          </cell>
          <cell r="S2260">
            <v>0</v>
          </cell>
        </row>
        <row r="2261">
          <cell r="O2261">
            <v>0</v>
          </cell>
          <cell r="P2261">
            <v>0</v>
          </cell>
          <cell r="R2261">
            <v>0</v>
          </cell>
          <cell r="S2261">
            <v>0</v>
          </cell>
        </row>
        <row r="2262">
          <cell r="O2262">
            <v>0</v>
          </cell>
          <cell r="P2262">
            <v>0</v>
          </cell>
          <cell r="R2262">
            <v>0</v>
          </cell>
          <cell r="S2262">
            <v>0</v>
          </cell>
        </row>
        <row r="2263">
          <cell r="O2263">
            <v>0</v>
          </cell>
          <cell r="P2263">
            <v>0</v>
          </cell>
          <cell r="R2263">
            <v>0</v>
          </cell>
          <cell r="S2263">
            <v>0</v>
          </cell>
        </row>
        <row r="2264">
          <cell r="O2264">
            <v>0</v>
          </cell>
          <cell r="P2264">
            <v>0</v>
          </cell>
          <cell r="R2264">
            <v>0</v>
          </cell>
          <cell r="S2264">
            <v>0</v>
          </cell>
        </row>
        <row r="2265">
          <cell r="O2265">
            <v>0</v>
          </cell>
          <cell r="P2265">
            <v>0</v>
          </cell>
          <cell r="R2265">
            <v>0</v>
          </cell>
          <cell r="S2265">
            <v>0</v>
          </cell>
        </row>
        <row r="2266">
          <cell r="O2266">
            <v>0</v>
          </cell>
          <cell r="P2266">
            <v>0</v>
          </cell>
          <cell r="R2266">
            <v>0</v>
          </cell>
          <cell r="S2266">
            <v>0</v>
          </cell>
        </row>
        <row r="2267">
          <cell r="O2267">
            <v>0</v>
          </cell>
          <cell r="P2267">
            <v>0</v>
          </cell>
          <cell r="R2267">
            <v>0</v>
          </cell>
          <cell r="S2267">
            <v>0</v>
          </cell>
        </row>
        <row r="2268">
          <cell r="O2268">
            <v>0</v>
          </cell>
          <cell r="P2268">
            <v>0</v>
          </cell>
          <cell r="R2268">
            <v>0</v>
          </cell>
          <cell r="S2268">
            <v>0</v>
          </cell>
        </row>
        <row r="2269">
          <cell r="O2269">
            <v>0</v>
          </cell>
          <cell r="P2269">
            <v>0</v>
          </cell>
          <cell r="R2269">
            <v>0</v>
          </cell>
          <cell r="S2269">
            <v>0</v>
          </cell>
        </row>
        <row r="2270">
          <cell r="O2270">
            <v>0</v>
          </cell>
          <cell r="P2270">
            <v>0</v>
          </cell>
          <cell r="R2270">
            <v>0</v>
          </cell>
          <cell r="S2270">
            <v>0</v>
          </cell>
        </row>
        <row r="2271">
          <cell r="O2271">
            <v>0</v>
          </cell>
          <cell r="P2271">
            <v>0</v>
          </cell>
          <cell r="R2271">
            <v>0</v>
          </cell>
          <cell r="S2271">
            <v>0</v>
          </cell>
        </row>
        <row r="2272">
          <cell r="O2272">
            <v>0</v>
          </cell>
          <cell r="P2272">
            <v>0</v>
          </cell>
          <cell r="R2272">
            <v>0</v>
          </cell>
          <cell r="S2272">
            <v>0</v>
          </cell>
        </row>
        <row r="2273">
          <cell r="O2273">
            <v>0</v>
          </cell>
          <cell r="P2273">
            <v>0</v>
          </cell>
          <cell r="R2273">
            <v>0</v>
          </cell>
          <cell r="S2273">
            <v>0</v>
          </cell>
        </row>
        <row r="2274">
          <cell r="O2274">
            <v>0</v>
          </cell>
          <cell r="P2274">
            <v>0</v>
          </cell>
          <cell r="R2274">
            <v>0</v>
          </cell>
          <cell r="S2274">
            <v>0</v>
          </cell>
        </row>
        <row r="2275">
          <cell r="O2275">
            <v>0</v>
          </cell>
          <cell r="P2275">
            <v>0</v>
          </cell>
          <cell r="R2275">
            <v>0</v>
          </cell>
          <cell r="S2275">
            <v>0</v>
          </cell>
        </row>
        <row r="2276">
          <cell r="O2276">
            <v>0</v>
          </cell>
          <cell r="P2276">
            <v>0</v>
          </cell>
          <cell r="R2276">
            <v>0</v>
          </cell>
          <cell r="S2276">
            <v>0</v>
          </cell>
        </row>
        <row r="2277">
          <cell r="O2277">
            <v>0</v>
          </cell>
          <cell r="P2277">
            <v>0</v>
          </cell>
          <cell r="R2277">
            <v>0</v>
          </cell>
          <cell r="S2277">
            <v>0</v>
          </cell>
        </row>
        <row r="2278">
          <cell r="O2278">
            <v>0</v>
          </cell>
          <cell r="P2278">
            <v>0</v>
          </cell>
          <cell r="R2278">
            <v>0</v>
          </cell>
          <cell r="S2278">
            <v>0</v>
          </cell>
        </row>
        <row r="2279">
          <cell r="O2279">
            <v>0</v>
          </cell>
          <cell r="P2279">
            <v>0</v>
          </cell>
          <cell r="R2279">
            <v>0</v>
          </cell>
          <cell r="S2279">
            <v>0</v>
          </cell>
        </row>
        <row r="2280">
          <cell r="O2280">
            <v>0</v>
          </cell>
          <cell r="P2280">
            <v>0</v>
          </cell>
          <cell r="R2280">
            <v>0</v>
          </cell>
          <cell r="S2280">
            <v>0</v>
          </cell>
        </row>
        <row r="2281">
          <cell r="O2281">
            <v>0</v>
          </cell>
          <cell r="P2281">
            <v>0</v>
          </cell>
          <cell r="R2281">
            <v>0</v>
          </cell>
          <cell r="S2281">
            <v>0</v>
          </cell>
        </row>
        <row r="2282">
          <cell r="O2282">
            <v>0</v>
          </cell>
          <cell r="P2282">
            <v>0</v>
          </cell>
          <cell r="R2282">
            <v>0</v>
          </cell>
          <cell r="S2282">
            <v>0</v>
          </cell>
        </row>
        <row r="2283">
          <cell r="O2283">
            <v>0</v>
          </cell>
          <cell r="P2283">
            <v>0</v>
          </cell>
          <cell r="R2283">
            <v>0</v>
          </cell>
          <cell r="S2283">
            <v>0</v>
          </cell>
        </row>
        <row r="2284">
          <cell r="O2284">
            <v>0</v>
          </cell>
          <cell r="P2284">
            <v>0</v>
          </cell>
          <cell r="R2284">
            <v>0</v>
          </cell>
          <cell r="S2284">
            <v>0</v>
          </cell>
        </row>
        <row r="2285">
          <cell r="O2285">
            <v>0</v>
          </cell>
          <cell r="P2285">
            <v>0</v>
          </cell>
          <cell r="R2285">
            <v>0</v>
          </cell>
          <cell r="S2285">
            <v>0</v>
          </cell>
        </row>
        <row r="2286">
          <cell r="O2286">
            <v>0</v>
          </cell>
          <cell r="P2286">
            <v>0</v>
          </cell>
          <cell r="R2286">
            <v>0</v>
          </cell>
          <cell r="S2286">
            <v>0</v>
          </cell>
        </row>
        <row r="2287">
          <cell r="O2287">
            <v>0</v>
          </cell>
          <cell r="P2287">
            <v>0</v>
          </cell>
          <cell r="R2287">
            <v>0</v>
          </cell>
          <cell r="S2287">
            <v>0</v>
          </cell>
        </row>
        <row r="2288">
          <cell r="O2288">
            <v>0</v>
          </cell>
          <cell r="P2288">
            <v>0</v>
          </cell>
          <cell r="R2288">
            <v>0</v>
          </cell>
          <cell r="S2288">
            <v>0</v>
          </cell>
        </row>
        <row r="2289">
          <cell r="O2289">
            <v>0</v>
          </cell>
          <cell r="P2289">
            <v>0</v>
          </cell>
          <cell r="R2289">
            <v>0</v>
          </cell>
          <cell r="S2289">
            <v>0</v>
          </cell>
        </row>
        <row r="2290">
          <cell r="O2290">
            <v>0</v>
          </cell>
          <cell r="P2290">
            <v>0</v>
          </cell>
          <cell r="R2290">
            <v>0</v>
          </cell>
          <cell r="S2290">
            <v>0</v>
          </cell>
        </row>
        <row r="2291">
          <cell r="O2291">
            <v>0</v>
          </cell>
          <cell r="P2291">
            <v>0</v>
          </cell>
          <cell r="R2291">
            <v>0</v>
          </cell>
          <cell r="S2291">
            <v>0</v>
          </cell>
        </row>
        <row r="2292">
          <cell r="O2292">
            <v>0</v>
          </cell>
          <cell r="P2292">
            <v>0</v>
          </cell>
          <cell r="R2292">
            <v>0</v>
          </cell>
          <cell r="S2292">
            <v>0</v>
          </cell>
        </row>
        <row r="2293">
          <cell r="O2293">
            <v>0</v>
          </cell>
          <cell r="P2293">
            <v>0</v>
          </cell>
          <cell r="R2293">
            <v>0</v>
          </cell>
          <cell r="S2293">
            <v>0</v>
          </cell>
        </row>
        <row r="2294">
          <cell r="O2294">
            <v>0</v>
          </cell>
          <cell r="P2294">
            <v>0</v>
          </cell>
          <cell r="R2294">
            <v>0</v>
          </cell>
          <cell r="S2294">
            <v>0</v>
          </cell>
        </row>
        <row r="2295">
          <cell r="O2295">
            <v>0</v>
          </cell>
          <cell r="P2295">
            <v>0</v>
          </cell>
          <cell r="R2295">
            <v>0</v>
          </cell>
          <cell r="S2295">
            <v>0</v>
          </cell>
        </row>
        <row r="2296">
          <cell r="O2296">
            <v>0</v>
          </cell>
          <cell r="P2296">
            <v>0</v>
          </cell>
          <cell r="R2296">
            <v>0</v>
          </cell>
          <cell r="S2296">
            <v>0</v>
          </cell>
        </row>
        <row r="2297">
          <cell r="O2297">
            <v>0</v>
          </cell>
          <cell r="P2297">
            <v>0</v>
          </cell>
          <cell r="R2297">
            <v>0</v>
          </cell>
          <cell r="S2297">
            <v>0</v>
          </cell>
        </row>
        <row r="2298">
          <cell r="O2298">
            <v>0</v>
          </cell>
          <cell r="P2298">
            <v>0</v>
          </cell>
          <cell r="R2298">
            <v>0</v>
          </cell>
          <cell r="S2298">
            <v>0</v>
          </cell>
        </row>
        <row r="2299">
          <cell r="O2299">
            <v>0</v>
          </cell>
          <cell r="P2299">
            <v>0</v>
          </cell>
          <cell r="R2299">
            <v>0</v>
          </cell>
          <cell r="S2299">
            <v>0</v>
          </cell>
        </row>
        <row r="2300">
          <cell r="O2300">
            <v>0</v>
          </cell>
          <cell r="P2300">
            <v>0</v>
          </cell>
          <cell r="R2300">
            <v>0</v>
          </cell>
          <cell r="S2300">
            <v>0</v>
          </cell>
        </row>
        <row r="2301">
          <cell r="O2301">
            <v>0</v>
          </cell>
          <cell r="P2301">
            <v>0</v>
          </cell>
          <cell r="R2301">
            <v>0</v>
          </cell>
          <cell r="S2301">
            <v>0</v>
          </cell>
        </row>
        <row r="2302">
          <cell r="O2302">
            <v>0</v>
          </cell>
          <cell r="P2302">
            <v>0</v>
          </cell>
          <cell r="R2302">
            <v>0</v>
          </cell>
          <cell r="S2302">
            <v>0</v>
          </cell>
        </row>
        <row r="2303">
          <cell r="O2303">
            <v>0</v>
          </cell>
          <cell r="P2303">
            <v>0</v>
          </cell>
          <cell r="R2303">
            <v>0</v>
          </cell>
          <cell r="S2303">
            <v>0</v>
          </cell>
        </row>
        <row r="2304">
          <cell r="O2304">
            <v>0</v>
          </cell>
          <cell r="P2304">
            <v>0</v>
          </cell>
          <cell r="R2304">
            <v>0</v>
          </cell>
          <cell r="S2304">
            <v>0</v>
          </cell>
        </row>
        <row r="2305">
          <cell r="O2305">
            <v>0</v>
          </cell>
          <cell r="P2305">
            <v>0</v>
          </cell>
          <cell r="R2305">
            <v>0</v>
          </cell>
          <cell r="S2305">
            <v>0</v>
          </cell>
        </row>
        <row r="2306">
          <cell r="O2306">
            <v>0</v>
          </cell>
          <cell r="P2306">
            <v>0</v>
          </cell>
          <cell r="R2306">
            <v>0</v>
          </cell>
          <cell r="S2306">
            <v>0</v>
          </cell>
        </row>
        <row r="2307">
          <cell r="O2307">
            <v>0</v>
          </cell>
          <cell r="P2307">
            <v>0</v>
          </cell>
          <cell r="R2307">
            <v>0</v>
          </cell>
          <cell r="S2307">
            <v>0</v>
          </cell>
        </row>
        <row r="2308">
          <cell r="O2308">
            <v>0</v>
          </cell>
          <cell r="P2308">
            <v>0</v>
          </cell>
          <cell r="R2308">
            <v>0</v>
          </cell>
          <cell r="S2308">
            <v>0</v>
          </cell>
        </row>
        <row r="2309">
          <cell r="O2309">
            <v>0</v>
          </cell>
          <cell r="P2309">
            <v>0</v>
          </cell>
          <cell r="R2309">
            <v>0</v>
          </cell>
          <cell r="S2309">
            <v>0</v>
          </cell>
        </row>
        <row r="2310">
          <cell r="O2310">
            <v>0</v>
          </cell>
          <cell r="P2310">
            <v>0</v>
          </cell>
          <cell r="R2310">
            <v>0</v>
          </cell>
          <cell r="S2310">
            <v>0</v>
          </cell>
        </row>
        <row r="2311">
          <cell r="O2311">
            <v>0</v>
          </cell>
          <cell r="P2311">
            <v>0</v>
          </cell>
          <cell r="R2311">
            <v>0</v>
          </cell>
          <cell r="S2311">
            <v>0</v>
          </cell>
        </row>
        <row r="2312">
          <cell r="O2312">
            <v>0</v>
          </cell>
          <cell r="P2312">
            <v>0</v>
          </cell>
          <cell r="R2312">
            <v>0</v>
          </cell>
          <cell r="S2312">
            <v>0</v>
          </cell>
        </row>
        <row r="2313">
          <cell r="O2313">
            <v>0</v>
          </cell>
          <cell r="P2313">
            <v>0</v>
          </cell>
          <cell r="R2313">
            <v>0</v>
          </cell>
          <cell r="S2313">
            <v>0</v>
          </cell>
        </row>
        <row r="2314">
          <cell r="O2314">
            <v>0</v>
          </cell>
          <cell r="P2314">
            <v>0</v>
          </cell>
          <cell r="R2314">
            <v>0</v>
          </cell>
          <cell r="S2314">
            <v>0</v>
          </cell>
        </row>
        <row r="2315">
          <cell r="O2315">
            <v>0</v>
          </cell>
          <cell r="P2315">
            <v>0</v>
          </cell>
          <cell r="R2315">
            <v>0</v>
          </cell>
          <cell r="S2315">
            <v>0</v>
          </cell>
        </row>
        <row r="2316">
          <cell r="O2316">
            <v>0</v>
          </cell>
          <cell r="P2316">
            <v>0</v>
          </cell>
          <cell r="R2316">
            <v>0</v>
          </cell>
          <cell r="S2316">
            <v>0</v>
          </cell>
        </row>
        <row r="2317">
          <cell r="O2317">
            <v>0</v>
          </cell>
          <cell r="P2317">
            <v>0</v>
          </cell>
          <cell r="R2317">
            <v>0</v>
          </cell>
          <cell r="S2317">
            <v>0</v>
          </cell>
        </row>
        <row r="2318">
          <cell r="O2318">
            <v>0</v>
          </cell>
          <cell r="P2318">
            <v>0</v>
          </cell>
          <cell r="R2318">
            <v>0</v>
          </cell>
          <cell r="S2318">
            <v>0</v>
          </cell>
        </row>
        <row r="2319">
          <cell r="O2319">
            <v>0</v>
          </cell>
          <cell r="P2319">
            <v>0</v>
          </cell>
          <cell r="R2319">
            <v>0</v>
          </cell>
          <cell r="S2319">
            <v>0</v>
          </cell>
        </row>
        <row r="2320">
          <cell r="O2320">
            <v>0</v>
          </cell>
          <cell r="P2320">
            <v>0</v>
          </cell>
          <cell r="R2320">
            <v>0</v>
          </cell>
          <cell r="S2320">
            <v>0</v>
          </cell>
        </row>
        <row r="2321">
          <cell r="O2321">
            <v>0</v>
          </cell>
          <cell r="P2321">
            <v>0</v>
          </cell>
          <cell r="R2321">
            <v>0</v>
          </cell>
          <cell r="S2321">
            <v>0</v>
          </cell>
        </row>
        <row r="2322">
          <cell r="O2322">
            <v>0</v>
          </cell>
          <cell r="P2322">
            <v>0</v>
          </cell>
          <cell r="R2322">
            <v>0</v>
          </cell>
          <cell r="S2322">
            <v>0</v>
          </cell>
        </row>
        <row r="2323">
          <cell r="O2323">
            <v>0</v>
          </cell>
          <cell r="P2323">
            <v>0</v>
          </cell>
          <cell r="R2323">
            <v>0</v>
          </cell>
          <cell r="S2323">
            <v>0</v>
          </cell>
        </row>
        <row r="2324">
          <cell r="O2324">
            <v>0</v>
          </cell>
          <cell r="P2324">
            <v>0</v>
          </cell>
          <cell r="R2324">
            <v>0</v>
          </cell>
          <cell r="S2324">
            <v>0</v>
          </cell>
        </row>
        <row r="2325">
          <cell r="O2325">
            <v>0</v>
          </cell>
          <cell r="P2325">
            <v>0</v>
          </cell>
          <cell r="R2325">
            <v>0</v>
          </cell>
          <cell r="S2325">
            <v>0</v>
          </cell>
        </row>
        <row r="2326">
          <cell r="O2326">
            <v>0</v>
          </cell>
          <cell r="P2326">
            <v>0</v>
          </cell>
          <cell r="R2326">
            <v>0</v>
          </cell>
          <cell r="S2326">
            <v>0</v>
          </cell>
        </row>
        <row r="2327">
          <cell r="O2327">
            <v>0</v>
          </cell>
          <cell r="P2327">
            <v>0</v>
          </cell>
          <cell r="R2327">
            <v>0</v>
          </cell>
          <cell r="S2327">
            <v>0</v>
          </cell>
        </row>
        <row r="2328">
          <cell r="O2328">
            <v>0</v>
          </cell>
          <cell r="P2328">
            <v>0</v>
          </cell>
          <cell r="R2328">
            <v>0</v>
          </cell>
          <cell r="S2328">
            <v>0</v>
          </cell>
        </row>
        <row r="2329">
          <cell r="O2329">
            <v>0</v>
          </cell>
          <cell r="P2329">
            <v>0</v>
          </cell>
          <cell r="R2329">
            <v>0</v>
          </cell>
          <cell r="S2329">
            <v>0</v>
          </cell>
        </row>
        <row r="2330">
          <cell r="O2330">
            <v>0</v>
          </cell>
          <cell r="P2330">
            <v>0</v>
          </cell>
          <cell r="R2330">
            <v>0</v>
          </cell>
          <cell r="S2330">
            <v>0</v>
          </cell>
        </row>
        <row r="2331">
          <cell r="O2331">
            <v>0</v>
          </cell>
          <cell r="P2331">
            <v>0</v>
          </cell>
          <cell r="R2331">
            <v>0</v>
          </cell>
          <cell r="S2331">
            <v>0</v>
          </cell>
        </row>
        <row r="2332">
          <cell r="O2332">
            <v>0</v>
          </cell>
          <cell r="P2332">
            <v>0</v>
          </cell>
          <cell r="R2332">
            <v>0</v>
          </cell>
          <cell r="S2332">
            <v>0</v>
          </cell>
        </row>
        <row r="2333">
          <cell r="O2333">
            <v>0</v>
          </cell>
          <cell r="P2333">
            <v>0</v>
          </cell>
          <cell r="R2333">
            <v>0</v>
          </cell>
          <cell r="S2333">
            <v>0</v>
          </cell>
        </row>
        <row r="2334">
          <cell r="O2334">
            <v>0</v>
          </cell>
          <cell r="P2334">
            <v>0</v>
          </cell>
          <cell r="R2334">
            <v>0</v>
          </cell>
          <cell r="S2334">
            <v>0</v>
          </cell>
        </row>
        <row r="2335">
          <cell r="O2335">
            <v>0</v>
          </cell>
          <cell r="P2335">
            <v>0</v>
          </cell>
          <cell r="R2335">
            <v>0</v>
          </cell>
          <cell r="S2335">
            <v>0</v>
          </cell>
        </row>
        <row r="2336">
          <cell r="O2336">
            <v>0</v>
          </cell>
          <cell r="P2336">
            <v>0</v>
          </cell>
          <cell r="R2336">
            <v>0</v>
          </cell>
          <cell r="S2336">
            <v>0</v>
          </cell>
        </row>
        <row r="2337">
          <cell r="O2337">
            <v>0</v>
          </cell>
          <cell r="P2337">
            <v>0</v>
          </cell>
          <cell r="R2337">
            <v>0</v>
          </cell>
          <cell r="S2337">
            <v>0</v>
          </cell>
        </row>
        <row r="2338">
          <cell r="O2338">
            <v>0</v>
          </cell>
          <cell r="P2338">
            <v>0</v>
          </cell>
          <cell r="R2338">
            <v>0</v>
          </cell>
          <cell r="S2338">
            <v>0</v>
          </cell>
        </row>
        <row r="2339">
          <cell r="O2339">
            <v>0</v>
          </cell>
          <cell r="P2339">
            <v>0</v>
          </cell>
          <cell r="R2339">
            <v>0</v>
          </cell>
          <cell r="S2339">
            <v>0</v>
          </cell>
        </row>
        <row r="2340">
          <cell r="O2340">
            <v>0</v>
          </cell>
          <cell r="P2340">
            <v>0</v>
          </cell>
          <cell r="R2340">
            <v>0</v>
          </cell>
          <cell r="S2340">
            <v>0</v>
          </cell>
        </row>
        <row r="2341">
          <cell r="O2341">
            <v>0</v>
          </cell>
          <cell r="P2341">
            <v>0</v>
          </cell>
          <cell r="R2341">
            <v>0</v>
          </cell>
          <cell r="S2341">
            <v>0</v>
          </cell>
        </row>
        <row r="2342">
          <cell r="O2342">
            <v>0</v>
          </cell>
          <cell r="P2342">
            <v>0</v>
          </cell>
          <cell r="R2342">
            <v>0</v>
          </cell>
          <cell r="S2342">
            <v>0</v>
          </cell>
        </row>
        <row r="2343">
          <cell r="O2343">
            <v>0</v>
          </cell>
          <cell r="P2343">
            <v>0</v>
          </cell>
          <cell r="R2343">
            <v>0</v>
          </cell>
          <cell r="S2343">
            <v>0</v>
          </cell>
        </row>
        <row r="2344">
          <cell r="O2344">
            <v>0</v>
          </cell>
          <cell r="P2344">
            <v>0</v>
          </cell>
          <cell r="R2344">
            <v>0</v>
          </cell>
          <cell r="S2344">
            <v>0</v>
          </cell>
        </row>
        <row r="2345">
          <cell r="O2345">
            <v>0</v>
          </cell>
          <cell r="P2345">
            <v>0</v>
          </cell>
          <cell r="R2345">
            <v>0</v>
          </cell>
          <cell r="S2345">
            <v>0</v>
          </cell>
        </row>
        <row r="2346">
          <cell r="O2346">
            <v>0</v>
          </cell>
          <cell r="P2346">
            <v>0</v>
          </cell>
          <cell r="R2346">
            <v>0</v>
          </cell>
          <cell r="S2346">
            <v>0</v>
          </cell>
        </row>
        <row r="2347">
          <cell r="O2347">
            <v>0</v>
          </cell>
          <cell r="P2347">
            <v>0</v>
          </cell>
          <cell r="R2347">
            <v>0</v>
          </cell>
          <cell r="S2347">
            <v>0</v>
          </cell>
        </row>
        <row r="2348">
          <cell r="O2348">
            <v>0</v>
          </cell>
          <cell r="P2348">
            <v>0</v>
          </cell>
          <cell r="R2348">
            <v>0</v>
          </cell>
          <cell r="S2348">
            <v>0</v>
          </cell>
        </row>
        <row r="2349">
          <cell r="O2349">
            <v>0</v>
          </cell>
          <cell r="P2349">
            <v>0</v>
          </cell>
          <cell r="R2349">
            <v>0</v>
          </cell>
          <cell r="S2349">
            <v>0</v>
          </cell>
        </row>
        <row r="2350">
          <cell r="O2350">
            <v>0</v>
          </cell>
          <cell r="P2350">
            <v>0</v>
          </cell>
          <cell r="R2350">
            <v>0</v>
          </cell>
          <cell r="S2350">
            <v>0</v>
          </cell>
        </row>
        <row r="2351">
          <cell r="O2351">
            <v>0</v>
          </cell>
          <cell r="P2351">
            <v>0</v>
          </cell>
          <cell r="R2351">
            <v>0</v>
          </cell>
          <cell r="S2351">
            <v>0</v>
          </cell>
        </row>
        <row r="2352">
          <cell r="O2352">
            <v>0</v>
          </cell>
          <cell r="P2352">
            <v>0</v>
          </cell>
          <cell r="R2352">
            <v>0</v>
          </cell>
          <cell r="S2352">
            <v>0</v>
          </cell>
        </row>
        <row r="2353">
          <cell r="O2353">
            <v>0</v>
          </cell>
          <cell r="P2353">
            <v>0</v>
          </cell>
          <cell r="R2353">
            <v>0</v>
          </cell>
          <cell r="S2353">
            <v>0</v>
          </cell>
        </row>
        <row r="2354">
          <cell r="O2354">
            <v>0</v>
          </cell>
          <cell r="P2354">
            <v>0</v>
          </cell>
          <cell r="R2354">
            <v>0</v>
          </cell>
          <cell r="S2354">
            <v>0</v>
          </cell>
        </row>
        <row r="2355">
          <cell r="O2355">
            <v>0</v>
          </cell>
          <cell r="P2355">
            <v>0</v>
          </cell>
          <cell r="R2355">
            <v>0</v>
          </cell>
          <cell r="S2355">
            <v>0</v>
          </cell>
        </row>
        <row r="2356">
          <cell r="O2356">
            <v>0</v>
          </cell>
          <cell r="P2356">
            <v>0</v>
          </cell>
          <cell r="R2356">
            <v>0</v>
          </cell>
          <cell r="S2356">
            <v>0</v>
          </cell>
        </row>
        <row r="2357">
          <cell r="O2357">
            <v>0</v>
          </cell>
          <cell r="P2357">
            <v>0</v>
          </cell>
          <cell r="R2357">
            <v>0</v>
          </cell>
          <cell r="S2357">
            <v>0</v>
          </cell>
        </row>
        <row r="2358">
          <cell r="O2358">
            <v>0</v>
          </cell>
          <cell r="P2358">
            <v>0</v>
          </cell>
          <cell r="R2358">
            <v>0</v>
          </cell>
          <cell r="S2358">
            <v>0</v>
          </cell>
        </row>
        <row r="2359">
          <cell r="O2359">
            <v>0</v>
          </cell>
          <cell r="P2359">
            <v>0</v>
          </cell>
          <cell r="R2359">
            <v>0</v>
          </cell>
          <cell r="S2359">
            <v>0</v>
          </cell>
        </row>
        <row r="2360">
          <cell r="O2360">
            <v>0</v>
          </cell>
          <cell r="P2360">
            <v>0</v>
          </cell>
          <cell r="R2360">
            <v>0</v>
          </cell>
          <cell r="S2360">
            <v>0</v>
          </cell>
        </row>
        <row r="2361">
          <cell r="O2361">
            <v>0</v>
          </cell>
          <cell r="P2361">
            <v>0</v>
          </cell>
          <cell r="R2361">
            <v>0</v>
          </cell>
          <cell r="S2361">
            <v>0</v>
          </cell>
        </row>
        <row r="2362">
          <cell r="O2362">
            <v>0</v>
          </cell>
          <cell r="P2362">
            <v>0</v>
          </cell>
          <cell r="R2362">
            <v>0</v>
          </cell>
          <cell r="S2362">
            <v>0</v>
          </cell>
        </row>
        <row r="2363">
          <cell r="O2363">
            <v>0</v>
          </cell>
          <cell r="P2363">
            <v>0</v>
          </cell>
          <cell r="R2363">
            <v>0</v>
          </cell>
          <cell r="S2363">
            <v>0</v>
          </cell>
        </row>
        <row r="2364">
          <cell r="O2364">
            <v>0</v>
          </cell>
          <cell r="P2364">
            <v>0</v>
          </cell>
          <cell r="R2364">
            <v>0</v>
          </cell>
          <cell r="S2364">
            <v>0</v>
          </cell>
        </row>
        <row r="2365">
          <cell r="O2365">
            <v>0</v>
          </cell>
          <cell r="P2365">
            <v>0</v>
          </cell>
          <cell r="R2365">
            <v>0</v>
          </cell>
          <cell r="S2365">
            <v>0</v>
          </cell>
        </row>
        <row r="2366">
          <cell r="O2366">
            <v>0</v>
          </cell>
          <cell r="P2366">
            <v>0</v>
          </cell>
          <cell r="R2366">
            <v>0</v>
          </cell>
          <cell r="S2366">
            <v>0</v>
          </cell>
        </row>
        <row r="2367">
          <cell r="O2367">
            <v>0</v>
          </cell>
          <cell r="P2367">
            <v>0</v>
          </cell>
          <cell r="R2367">
            <v>0</v>
          </cell>
          <cell r="S2367">
            <v>0</v>
          </cell>
        </row>
        <row r="2368">
          <cell r="O2368">
            <v>0</v>
          </cell>
          <cell r="P2368">
            <v>0</v>
          </cell>
          <cell r="R2368">
            <v>0</v>
          </cell>
          <cell r="S2368">
            <v>0</v>
          </cell>
        </row>
        <row r="2369">
          <cell r="O2369">
            <v>0</v>
          </cell>
          <cell r="P2369">
            <v>0</v>
          </cell>
          <cell r="R2369">
            <v>0</v>
          </cell>
          <cell r="S2369">
            <v>0</v>
          </cell>
        </row>
        <row r="2370">
          <cell r="O2370">
            <v>0</v>
          </cell>
          <cell r="P2370">
            <v>0</v>
          </cell>
          <cell r="R2370">
            <v>0</v>
          </cell>
          <cell r="S2370">
            <v>0</v>
          </cell>
        </row>
        <row r="2371">
          <cell r="O2371">
            <v>0</v>
          </cell>
          <cell r="P2371">
            <v>0</v>
          </cell>
          <cell r="R2371">
            <v>0</v>
          </cell>
          <cell r="S2371">
            <v>0</v>
          </cell>
        </row>
        <row r="2372">
          <cell r="O2372">
            <v>0</v>
          </cell>
          <cell r="P2372">
            <v>0</v>
          </cell>
          <cell r="R2372">
            <v>0</v>
          </cell>
          <cell r="S2372">
            <v>0</v>
          </cell>
        </row>
        <row r="2373">
          <cell r="O2373">
            <v>0</v>
          </cell>
          <cell r="P2373">
            <v>0</v>
          </cell>
          <cell r="R2373">
            <v>0</v>
          </cell>
          <cell r="S2373">
            <v>0</v>
          </cell>
        </row>
        <row r="2374">
          <cell r="O2374">
            <v>0</v>
          </cell>
          <cell r="P2374">
            <v>0</v>
          </cell>
          <cell r="R2374">
            <v>0</v>
          </cell>
          <cell r="S2374">
            <v>0</v>
          </cell>
        </row>
        <row r="2375">
          <cell r="O2375">
            <v>0</v>
          </cell>
          <cell r="P2375">
            <v>0</v>
          </cell>
          <cell r="R2375">
            <v>0</v>
          </cell>
          <cell r="S2375">
            <v>0</v>
          </cell>
        </row>
        <row r="2376">
          <cell r="O2376">
            <v>0</v>
          </cell>
          <cell r="P2376">
            <v>0</v>
          </cell>
          <cell r="R2376">
            <v>0</v>
          </cell>
          <cell r="S2376">
            <v>0</v>
          </cell>
        </row>
        <row r="2377">
          <cell r="O2377">
            <v>0</v>
          </cell>
          <cell r="P2377">
            <v>0</v>
          </cell>
          <cell r="R2377">
            <v>0</v>
          </cell>
          <cell r="S2377">
            <v>0</v>
          </cell>
        </row>
        <row r="2378">
          <cell r="O2378">
            <v>0</v>
          </cell>
          <cell r="P2378">
            <v>0</v>
          </cell>
          <cell r="R2378">
            <v>0</v>
          </cell>
          <cell r="S2378">
            <v>0</v>
          </cell>
        </row>
        <row r="2379">
          <cell r="O2379">
            <v>0</v>
          </cell>
          <cell r="P2379">
            <v>0</v>
          </cell>
          <cell r="R2379">
            <v>0</v>
          </cell>
          <cell r="S2379">
            <v>0</v>
          </cell>
        </row>
        <row r="2380">
          <cell r="O2380">
            <v>0</v>
          </cell>
          <cell r="P2380">
            <v>0</v>
          </cell>
          <cell r="R2380">
            <v>0</v>
          </cell>
          <cell r="S2380">
            <v>0</v>
          </cell>
        </row>
        <row r="2381">
          <cell r="O2381">
            <v>0</v>
          </cell>
          <cell r="P2381">
            <v>0</v>
          </cell>
          <cell r="R2381">
            <v>0</v>
          </cell>
          <cell r="S2381">
            <v>0</v>
          </cell>
        </row>
        <row r="2382">
          <cell r="O2382">
            <v>0</v>
          </cell>
          <cell r="P2382">
            <v>0</v>
          </cell>
          <cell r="R2382">
            <v>0</v>
          </cell>
          <cell r="S2382">
            <v>0</v>
          </cell>
        </row>
        <row r="2383">
          <cell r="O2383">
            <v>0</v>
          </cell>
          <cell r="P2383">
            <v>0</v>
          </cell>
          <cell r="R2383">
            <v>0</v>
          </cell>
          <cell r="S2383">
            <v>0</v>
          </cell>
        </row>
        <row r="2384">
          <cell r="O2384">
            <v>0</v>
          </cell>
          <cell r="P2384">
            <v>0</v>
          </cell>
          <cell r="R2384">
            <v>0</v>
          </cell>
          <cell r="S2384">
            <v>0</v>
          </cell>
        </row>
        <row r="2385">
          <cell r="O2385">
            <v>0</v>
          </cell>
          <cell r="P2385">
            <v>0</v>
          </cell>
          <cell r="R2385">
            <v>0</v>
          </cell>
          <cell r="S2385">
            <v>0</v>
          </cell>
        </row>
        <row r="2386">
          <cell r="O2386">
            <v>0</v>
          </cell>
          <cell r="P2386">
            <v>0</v>
          </cell>
          <cell r="R2386">
            <v>0</v>
          </cell>
          <cell r="S2386">
            <v>0</v>
          </cell>
        </row>
        <row r="2387">
          <cell r="O2387">
            <v>0</v>
          </cell>
          <cell r="P2387">
            <v>0</v>
          </cell>
          <cell r="R2387">
            <v>0</v>
          </cell>
          <cell r="S2387">
            <v>0</v>
          </cell>
        </row>
        <row r="2388">
          <cell r="O2388">
            <v>0</v>
          </cell>
          <cell r="P2388">
            <v>0</v>
          </cell>
          <cell r="R2388">
            <v>0</v>
          </cell>
          <cell r="S2388">
            <v>0</v>
          </cell>
        </row>
        <row r="2389">
          <cell r="O2389">
            <v>0</v>
          </cell>
          <cell r="P2389">
            <v>0</v>
          </cell>
          <cell r="R2389">
            <v>0</v>
          </cell>
          <cell r="S2389">
            <v>0</v>
          </cell>
        </row>
        <row r="2390">
          <cell r="O2390">
            <v>0</v>
          </cell>
          <cell r="P2390">
            <v>0</v>
          </cell>
          <cell r="R2390">
            <v>0</v>
          </cell>
          <cell r="S2390">
            <v>0</v>
          </cell>
        </row>
        <row r="2391">
          <cell r="O2391">
            <v>0</v>
          </cell>
          <cell r="P2391">
            <v>0</v>
          </cell>
          <cell r="R2391">
            <v>0</v>
          </cell>
          <cell r="S2391">
            <v>0</v>
          </cell>
        </row>
        <row r="2392">
          <cell r="O2392">
            <v>0</v>
          </cell>
          <cell r="P2392">
            <v>0</v>
          </cell>
          <cell r="R2392">
            <v>0</v>
          </cell>
          <cell r="S2392">
            <v>0</v>
          </cell>
        </row>
        <row r="2393">
          <cell r="O2393">
            <v>0</v>
          </cell>
          <cell r="P2393">
            <v>0</v>
          </cell>
          <cell r="R2393">
            <v>0</v>
          </cell>
          <cell r="S2393">
            <v>0</v>
          </cell>
        </row>
        <row r="2394">
          <cell r="O2394">
            <v>0</v>
          </cell>
          <cell r="P2394">
            <v>0</v>
          </cell>
          <cell r="R2394">
            <v>0</v>
          </cell>
          <cell r="S2394">
            <v>0</v>
          </cell>
        </row>
        <row r="2395">
          <cell r="O2395">
            <v>0</v>
          </cell>
          <cell r="P2395">
            <v>0</v>
          </cell>
          <cell r="R2395">
            <v>0</v>
          </cell>
          <cell r="S2395">
            <v>0</v>
          </cell>
        </row>
        <row r="2396">
          <cell r="O2396">
            <v>0</v>
          </cell>
          <cell r="P2396">
            <v>0</v>
          </cell>
          <cell r="R2396">
            <v>0</v>
          </cell>
          <cell r="S2396">
            <v>0</v>
          </cell>
        </row>
        <row r="2397">
          <cell r="O2397">
            <v>0</v>
          </cell>
          <cell r="P2397">
            <v>0</v>
          </cell>
          <cell r="R2397">
            <v>0</v>
          </cell>
          <cell r="S2397">
            <v>0</v>
          </cell>
        </row>
        <row r="2398">
          <cell r="O2398">
            <v>0</v>
          </cell>
          <cell r="P2398">
            <v>0</v>
          </cell>
          <cell r="R2398">
            <v>0</v>
          </cell>
          <cell r="S2398">
            <v>0</v>
          </cell>
        </row>
        <row r="2399">
          <cell r="O2399">
            <v>0</v>
          </cell>
          <cell r="P2399">
            <v>0</v>
          </cell>
          <cell r="R2399">
            <v>0</v>
          </cell>
          <cell r="S2399">
            <v>0</v>
          </cell>
        </row>
        <row r="2400">
          <cell r="O2400">
            <v>0</v>
          </cell>
          <cell r="P2400">
            <v>0</v>
          </cell>
          <cell r="R2400">
            <v>0</v>
          </cell>
          <cell r="S2400">
            <v>0</v>
          </cell>
        </row>
        <row r="2401">
          <cell r="O2401">
            <v>0</v>
          </cell>
          <cell r="P2401">
            <v>0</v>
          </cell>
          <cell r="R2401">
            <v>0</v>
          </cell>
          <cell r="S2401">
            <v>0</v>
          </cell>
        </row>
        <row r="2402">
          <cell r="O2402">
            <v>0</v>
          </cell>
          <cell r="P2402">
            <v>0</v>
          </cell>
          <cell r="R2402">
            <v>0</v>
          </cell>
          <cell r="S2402">
            <v>0</v>
          </cell>
        </row>
        <row r="2403">
          <cell r="O2403">
            <v>0</v>
          </cell>
          <cell r="P2403">
            <v>0</v>
          </cell>
          <cell r="R2403">
            <v>0</v>
          </cell>
          <cell r="S2403">
            <v>0</v>
          </cell>
        </row>
        <row r="2404">
          <cell r="O2404">
            <v>0</v>
          </cell>
          <cell r="P2404">
            <v>0</v>
          </cell>
          <cell r="R2404">
            <v>0</v>
          </cell>
          <cell r="S2404">
            <v>0</v>
          </cell>
        </row>
        <row r="2405">
          <cell r="O2405">
            <v>0</v>
          </cell>
          <cell r="P2405">
            <v>0</v>
          </cell>
          <cell r="R2405">
            <v>0</v>
          </cell>
          <cell r="S2405">
            <v>0</v>
          </cell>
        </row>
        <row r="2406">
          <cell r="O2406">
            <v>0</v>
          </cell>
          <cell r="P2406">
            <v>0</v>
          </cell>
          <cell r="R2406">
            <v>0</v>
          </cell>
          <cell r="S2406">
            <v>0</v>
          </cell>
        </row>
        <row r="2407">
          <cell r="O2407">
            <v>0</v>
          </cell>
          <cell r="P2407">
            <v>0</v>
          </cell>
          <cell r="R2407">
            <v>0</v>
          </cell>
          <cell r="S2407">
            <v>0</v>
          </cell>
        </row>
        <row r="2408">
          <cell r="O2408">
            <v>0</v>
          </cell>
          <cell r="P2408">
            <v>0</v>
          </cell>
          <cell r="R2408">
            <v>0</v>
          </cell>
          <cell r="S2408">
            <v>0</v>
          </cell>
        </row>
        <row r="2409">
          <cell r="O2409">
            <v>0</v>
          </cell>
          <cell r="P2409">
            <v>0</v>
          </cell>
          <cell r="R2409">
            <v>0</v>
          </cell>
          <cell r="S2409">
            <v>0</v>
          </cell>
        </row>
        <row r="2410">
          <cell r="O2410">
            <v>0</v>
          </cell>
          <cell r="P2410">
            <v>0</v>
          </cell>
          <cell r="R2410">
            <v>0</v>
          </cell>
          <cell r="S2410">
            <v>0</v>
          </cell>
        </row>
        <row r="2411">
          <cell r="O2411">
            <v>0</v>
          </cell>
          <cell r="P2411">
            <v>0</v>
          </cell>
          <cell r="R2411">
            <v>0</v>
          </cell>
          <cell r="S2411">
            <v>0</v>
          </cell>
        </row>
        <row r="2412">
          <cell r="O2412">
            <v>0</v>
          </cell>
          <cell r="P2412">
            <v>0</v>
          </cell>
          <cell r="R2412">
            <v>0</v>
          </cell>
          <cell r="S2412">
            <v>0</v>
          </cell>
        </row>
        <row r="2413">
          <cell r="O2413">
            <v>0</v>
          </cell>
          <cell r="P2413">
            <v>0</v>
          </cell>
          <cell r="R2413">
            <v>0</v>
          </cell>
          <cell r="S2413">
            <v>0</v>
          </cell>
        </row>
        <row r="2414">
          <cell r="O2414">
            <v>0</v>
          </cell>
          <cell r="P2414">
            <v>0</v>
          </cell>
          <cell r="R2414">
            <v>0</v>
          </cell>
          <cell r="S2414">
            <v>0</v>
          </cell>
        </row>
        <row r="2415">
          <cell r="O2415">
            <v>0</v>
          </cell>
          <cell r="P2415">
            <v>0</v>
          </cell>
          <cell r="R2415">
            <v>0</v>
          </cell>
          <cell r="S2415">
            <v>0</v>
          </cell>
        </row>
        <row r="2416">
          <cell r="O2416">
            <v>0</v>
          </cell>
          <cell r="P2416">
            <v>0</v>
          </cell>
          <cell r="R2416">
            <v>0</v>
          </cell>
          <cell r="S2416">
            <v>0</v>
          </cell>
        </row>
        <row r="2417">
          <cell r="O2417">
            <v>0</v>
          </cell>
          <cell r="P2417">
            <v>0</v>
          </cell>
          <cell r="R2417">
            <v>0</v>
          </cell>
          <cell r="S2417">
            <v>0</v>
          </cell>
        </row>
        <row r="2418">
          <cell r="O2418">
            <v>0</v>
          </cell>
          <cell r="P2418">
            <v>0</v>
          </cell>
          <cell r="R2418">
            <v>0</v>
          </cell>
          <cell r="S2418">
            <v>0</v>
          </cell>
        </row>
        <row r="2419">
          <cell r="O2419">
            <v>0</v>
          </cell>
          <cell r="P2419">
            <v>0</v>
          </cell>
          <cell r="R2419">
            <v>0</v>
          </cell>
          <cell r="S2419">
            <v>0</v>
          </cell>
        </row>
        <row r="2420">
          <cell r="O2420">
            <v>0</v>
          </cell>
          <cell r="P2420">
            <v>0</v>
          </cell>
          <cell r="R2420">
            <v>0</v>
          </cell>
          <cell r="S2420">
            <v>0</v>
          </cell>
        </row>
        <row r="2421">
          <cell r="O2421">
            <v>0</v>
          </cell>
          <cell r="P2421">
            <v>0</v>
          </cell>
          <cell r="R2421">
            <v>0</v>
          </cell>
          <cell r="S2421">
            <v>0</v>
          </cell>
        </row>
        <row r="2422">
          <cell r="O2422">
            <v>0</v>
          </cell>
          <cell r="P2422">
            <v>0</v>
          </cell>
          <cell r="R2422">
            <v>0</v>
          </cell>
          <cell r="S2422">
            <v>0</v>
          </cell>
        </row>
        <row r="2423">
          <cell r="O2423">
            <v>0</v>
          </cell>
          <cell r="P2423">
            <v>0</v>
          </cell>
          <cell r="R2423">
            <v>0</v>
          </cell>
          <cell r="S2423">
            <v>0</v>
          </cell>
        </row>
        <row r="2424">
          <cell r="O2424">
            <v>0</v>
          </cell>
          <cell r="P2424">
            <v>0</v>
          </cell>
          <cell r="R2424">
            <v>0</v>
          </cell>
          <cell r="S2424">
            <v>0</v>
          </cell>
        </row>
        <row r="2425">
          <cell r="O2425">
            <v>0</v>
          </cell>
          <cell r="P2425">
            <v>0</v>
          </cell>
          <cell r="R2425">
            <v>0</v>
          </cell>
          <cell r="S2425">
            <v>0</v>
          </cell>
        </row>
        <row r="2426">
          <cell r="O2426">
            <v>0</v>
          </cell>
          <cell r="P2426">
            <v>0</v>
          </cell>
          <cell r="R2426">
            <v>0</v>
          </cell>
          <cell r="S2426">
            <v>0</v>
          </cell>
        </row>
        <row r="2427">
          <cell r="O2427">
            <v>0</v>
          </cell>
          <cell r="P2427">
            <v>0</v>
          </cell>
          <cell r="R2427">
            <v>0</v>
          </cell>
          <cell r="S2427">
            <v>0</v>
          </cell>
        </row>
        <row r="2428">
          <cell r="O2428">
            <v>0</v>
          </cell>
          <cell r="P2428">
            <v>0</v>
          </cell>
          <cell r="R2428">
            <v>0</v>
          </cell>
          <cell r="S2428">
            <v>0</v>
          </cell>
        </row>
        <row r="2429">
          <cell r="O2429">
            <v>0</v>
          </cell>
          <cell r="P2429">
            <v>0</v>
          </cell>
          <cell r="R2429">
            <v>0</v>
          </cell>
          <cell r="S2429">
            <v>0</v>
          </cell>
        </row>
        <row r="2430">
          <cell r="O2430">
            <v>0</v>
          </cell>
          <cell r="P2430">
            <v>0</v>
          </cell>
          <cell r="R2430">
            <v>0</v>
          </cell>
          <cell r="S2430">
            <v>0</v>
          </cell>
        </row>
        <row r="2431">
          <cell r="O2431">
            <v>0</v>
          </cell>
          <cell r="P2431">
            <v>0</v>
          </cell>
          <cell r="R2431">
            <v>0</v>
          </cell>
          <cell r="S2431">
            <v>0</v>
          </cell>
        </row>
        <row r="2432">
          <cell r="O2432">
            <v>0</v>
          </cell>
          <cell r="P2432">
            <v>0</v>
          </cell>
          <cell r="R2432">
            <v>0</v>
          </cell>
          <cell r="S2432">
            <v>0</v>
          </cell>
        </row>
        <row r="2433">
          <cell r="O2433">
            <v>0</v>
          </cell>
          <cell r="P2433">
            <v>0</v>
          </cell>
          <cell r="R2433">
            <v>0</v>
          </cell>
          <cell r="S2433">
            <v>0</v>
          </cell>
        </row>
        <row r="2434">
          <cell r="O2434">
            <v>0</v>
          </cell>
          <cell r="P2434">
            <v>0</v>
          </cell>
          <cell r="R2434">
            <v>0</v>
          </cell>
          <cell r="S2434">
            <v>0</v>
          </cell>
        </row>
        <row r="2435">
          <cell r="O2435">
            <v>0</v>
          </cell>
          <cell r="P2435">
            <v>0</v>
          </cell>
          <cell r="R2435">
            <v>0</v>
          </cell>
          <cell r="S2435">
            <v>0</v>
          </cell>
        </row>
        <row r="2436">
          <cell r="O2436">
            <v>0</v>
          </cell>
          <cell r="P2436">
            <v>0</v>
          </cell>
          <cell r="R2436">
            <v>0</v>
          </cell>
          <cell r="S2436">
            <v>0</v>
          </cell>
        </row>
        <row r="2437">
          <cell r="O2437">
            <v>0</v>
          </cell>
          <cell r="P2437">
            <v>0</v>
          </cell>
          <cell r="R2437">
            <v>0</v>
          </cell>
          <cell r="S2437">
            <v>0</v>
          </cell>
        </row>
        <row r="2438">
          <cell r="O2438">
            <v>0</v>
          </cell>
          <cell r="P2438">
            <v>0</v>
          </cell>
          <cell r="R2438">
            <v>0</v>
          </cell>
          <cell r="S2438">
            <v>0</v>
          </cell>
        </row>
        <row r="2439">
          <cell r="O2439">
            <v>0</v>
          </cell>
          <cell r="P2439">
            <v>0</v>
          </cell>
          <cell r="R2439">
            <v>0</v>
          </cell>
          <cell r="S2439">
            <v>0</v>
          </cell>
        </row>
        <row r="2440">
          <cell r="O2440">
            <v>0</v>
          </cell>
          <cell r="P2440">
            <v>0</v>
          </cell>
          <cell r="R2440">
            <v>0</v>
          </cell>
          <cell r="S2440">
            <v>0</v>
          </cell>
        </row>
        <row r="2441">
          <cell r="O2441">
            <v>0</v>
          </cell>
          <cell r="P2441">
            <v>0</v>
          </cell>
          <cell r="R2441">
            <v>0</v>
          </cell>
          <cell r="S2441">
            <v>0</v>
          </cell>
        </row>
        <row r="2442">
          <cell r="O2442">
            <v>0</v>
          </cell>
          <cell r="P2442">
            <v>0</v>
          </cell>
          <cell r="R2442">
            <v>0</v>
          </cell>
          <cell r="S2442">
            <v>0</v>
          </cell>
        </row>
        <row r="2443">
          <cell r="O2443">
            <v>0</v>
          </cell>
          <cell r="P2443">
            <v>0</v>
          </cell>
          <cell r="R2443">
            <v>0</v>
          </cell>
          <cell r="S2443">
            <v>0</v>
          </cell>
        </row>
        <row r="2444">
          <cell r="O2444">
            <v>0</v>
          </cell>
          <cell r="P2444">
            <v>0</v>
          </cell>
          <cell r="R2444">
            <v>0</v>
          </cell>
          <cell r="S2444">
            <v>0</v>
          </cell>
        </row>
        <row r="2445">
          <cell r="O2445">
            <v>0</v>
          </cell>
          <cell r="P2445">
            <v>0</v>
          </cell>
          <cell r="R2445">
            <v>0</v>
          </cell>
          <cell r="S2445">
            <v>0</v>
          </cell>
        </row>
        <row r="2446">
          <cell r="O2446">
            <v>0</v>
          </cell>
          <cell r="P2446">
            <v>0</v>
          </cell>
          <cell r="R2446">
            <v>0</v>
          </cell>
          <cell r="S2446">
            <v>0</v>
          </cell>
        </row>
        <row r="2447">
          <cell r="O2447">
            <v>0</v>
          </cell>
          <cell r="P2447">
            <v>0</v>
          </cell>
          <cell r="R2447">
            <v>0</v>
          </cell>
          <cell r="S2447">
            <v>0</v>
          </cell>
        </row>
        <row r="2448">
          <cell r="O2448">
            <v>0</v>
          </cell>
          <cell r="P2448">
            <v>0</v>
          </cell>
          <cell r="R2448">
            <v>0</v>
          </cell>
          <cell r="S2448">
            <v>0</v>
          </cell>
        </row>
        <row r="2449">
          <cell r="O2449">
            <v>0</v>
          </cell>
          <cell r="P2449">
            <v>0</v>
          </cell>
          <cell r="R2449">
            <v>0</v>
          </cell>
          <cell r="S2449">
            <v>0</v>
          </cell>
        </row>
        <row r="2450">
          <cell r="O2450">
            <v>0</v>
          </cell>
          <cell r="P2450">
            <v>0</v>
          </cell>
          <cell r="R2450">
            <v>0</v>
          </cell>
          <cell r="S2450">
            <v>0</v>
          </cell>
        </row>
        <row r="2451">
          <cell r="O2451">
            <v>0</v>
          </cell>
          <cell r="P2451">
            <v>0</v>
          </cell>
          <cell r="R2451">
            <v>0</v>
          </cell>
          <cell r="S2451">
            <v>0</v>
          </cell>
        </row>
        <row r="2452">
          <cell r="O2452">
            <v>0</v>
          </cell>
          <cell r="P2452">
            <v>0</v>
          </cell>
          <cell r="R2452">
            <v>0</v>
          </cell>
          <cell r="S2452">
            <v>0</v>
          </cell>
        </row>
        <row r="2453">
          <cell r="O2453">
            <v>0</v>
          </cell>
          <cell r="P2453">
            <v>0</v>
          </cell>
          <cell r="R2453">
            <v>0</v>
          </cell>
          <cell r="S2453">
            <v>0</v>
          </cell>
        </row>
        <row r="2454">
          <cell r="O2454">
            <v>0</v>
          </cell>
          <cell r="P2454">
            <v>0</v>
          </cell>
          <cell r="R2454">
            <v>0</v>
          </cell>
          <cell r="S2454">
            <v>0</v>
          </cell>
        </row>
        <row r="2455">
          <cell r="O2455">
            <v>0</v>
          </cell>
          <cell r="P2455">
            <v>0</v>
          </cell>
          <cell r="R2455">
            <v>0</v>
          </cell>
          <cell r="S2455">
            <v>0</v>
          </cell>
        </row>
        <row r="2456">
          <cell r="O2456">
            <v>0</v>
          </cell>
          <cell r="P2456">
            <v>0</v>
          </cell>
          <cell r="R2456">
            <v>0</v>
          </cell>
          <cell r="S2456">
            <v>0</v>
          </cell>
        </row>
        <row r="2457">
          <cell r="O2457">
            <v>0</v>
          </cell>
          <cell r="P2457">
            <v>0</v>
          </cell>
          <cell r="R2457">
            <v>0</v>
          </cell>
          <cell r="S2457">
            <v>0</v>
          </cell>
        </row>
        <row r="2458">
          <cell r="O2458">
            <v>0</v>
          </cell>
          <cell r="P2458">
            <v>0</v>
          </cell>
          <cell r="R2458">
            <v>0</v>
          </cell>
          <cell r="S2458">
            <v>0</v>
          </cell>
        </row>
        <row r="2459">
          <cell r="O2459">
            <v>0</v>
          </cell>
          <cell r="P2459">
            <v>0</v>
          </cell>
          <cell r="R2459">
            <v>0</v>
          </cell>
          <cell r="S2459">
            <v>0</v>
          </cell>
        </row>
        <row r="2460">
          <cell r="O2460">
            <v>0</v>
          </cell>
          <cell r="P2460">
            <v>0</v>
          </cell>
          <cell r="R2460">
            <v>0</v>
          </cell>
          <cell r="S2460">
            <v>0</v>
          </cell>
        </row>
        <row r="2461">
          <cell r="O2461">
            <v>0</v>
          </cell>
          <cell r="P2461">
            <v>0</v>
          </cell>
          <cell r="R2461">
            <v>0</v>
          </cell>
          <cell r="S2461">
            <v>0</v>
          </cell>
        </row>
        <row r="2462">
          <cell r="O2462">
            <v>0</v>
          </cell>
          <cell r="P2462">
            <v>0</v>
          </cell>
          <cell r="R2462">
            <v>0</v>
          </cell>
          <cell r="S2462">
            <v>0</v>
          </cell>
        </row>
        <row r="2463">
          <cell r="O2463">
            <v>0</v>
          </cell>
          <cell r="P2463">
            <v>0</v>
          </cell>
          <cell r="R2463">
            <v>0</v>
          </cell>
          <cell r="S2463">
            <v>0</v>
          </cell>
        </row>
        <row r="2464">
          <cell r="O2464">
            <v>0</v>
          </cell>
          <cell r="P2464">
            <v>0</v>
          </cell>
          <cell r="R2464">
            <v>0</v>
          </cell>
          <cell r="S2464">
            <v>0</v>
          </cell>
        </row>
        <row r="2465">
          <cell r="O2465">
            <v>0</v>
          </cell>
          <cell r="P2465">
            <v>0</v>
          </cell>
          <cell r="R2465">
            <v>0</v>
          </cell>
          <cell r="S2465">
            <v>0</v>
          </cell>
        </row>
        <row r="2466">
          <cell r="O2466">
            <v>0</v>
          </cell>
          <cell r="P2466">
            <v>0</v>
          </cell>
          <cell r="R2466">
            <v>0</v>
          </cell>
          <cell r="S2466">
            <v>0</v>
          </cell>
        </row>
        <row r="2467">
          <cell r="O2467">
            <v>0</v>
          </cell>
          <cell r="P2467">
            <v>0</v>
          </cell>
          <cell r="R2467">
            <v>0</v>
          </cell>
          <cell r="S2467">
            <v>0</v>
          </cell>
        </row>
        <row r="2468">
          <cell r="O2468">
            <v>0</v>
          </cell>
          <cell r="P2468">
            <v>0</v>
          </cell>
          <cell r="R2468">
            <v>0</v>
          </cell>
          <cell r="S2468">
            <v>0</v>
          </cell>
        </row>
        <row r="2469">
          <cell r="O2469">
            <v>0</v>
          </cell>
          <cell r="P2469">
            <v>0</v>
          </cell>
          <cell r="R2469">
            <v>0</v>
          </cell>
          <cell r="S2469">
            <v>0</v>
          </cell>
        </row>
        <row r="2470">
          <cell r="O2470">
            <v>0</v>
          </cell>
          <cell r="P2470">
            <v>0</v>
          </cell>
          <cell r="R2470">
            <v>0</v>
          </cell>
          <cell r="S2470">
            <v>0</v>
          </cell>
        </row>
        <row r="2471">
          <cell r="O2471">
            <v>0</v>
          </cell>
          <cell r="P2471">
            <v>0</v>
          </cell>
          <cell r="R2471">
            <v>0</v>
          </cell>
          <cell r="S2471">
            <v>0</v>
          </cell>
        </row>
        <row r="2472">
          <cell r="O2472">
            <v>0</v>
          </cell>
          <cell r="P2472">
            <v>0</v>
          </cell>
          <cell r="R2472">
            <v>0</v>
          </cell>
          <cell r="S2472">
            <v>0</v>
          </cell>
        </row>
        <row r="2473">
          <cell r="O2473">
            <v>0</v>
          </cell>
          <cell r="P2473">
            <v>0</v>
          </cell>
          <cell r="R2473">
            <v>0</v>
          </cell>
          <cell r="S2473">
            <v>0</v>
          </cell>
        </row>
        <row r="2474">
          <cell r="O2474">
            <v>0</v>
          </cell>
          <cell r="P2474">
            <v>0</v>
          </cell>
          <cell r="R2474">
            <v>0</v>
          </cell>
          <cell r="S2474">
            <v>0</v>
          </cell>
        </row>
        <row r="2475">
          <cell r="O2475">
            <v>0</v>
          </cell>
          <cell r="P2475">
            <v>0</v>
          </cell>
          <cell r="R2475">
            <v>0</v>
          </cell>
          <cell r="S2475">
            <v>0</v>
          </cell>
        </row>
        <row r="2476">
          <cell r="O2476">
            <v>0</v>
          </cell>
          <cell r="P2476">
            <v>0</v>
          </cell>
          <cell r="R2476">
            <v>0</v>
          </cell>
          <cell r="S2476">
            <v>0</v>
          </cell>
        </row>
        <row r="2477">
          <cell r="O2477">
            <v>0</v>
          </cell>
          <cell r="P2477">
            <v>0</v>
          </cell>
          <cell r="R2477">
            <v>0</v>
          </cell>
          <cell r="S2477">
            <v>0</v>
          </cell>
        </row>
        <row r="2478">
          <cell r="O2478">
            <v>0</v>
          </cell>
          <cell r="P2478">
            <v>0</v>
          </cell>
          <cell r="R2478">
            <v>0</v>
          </cell>
          <cell r="S2478">
            <v>0</v>
          </cell>
        </row>
        <row r="2479">
          <cell r="O2479">
            <v>0</v>
          </cell>
          <cell r="P2479">
            <v>0</v>
          </cell>
          <cell r="R2479">
            <v>0</v>
          </cell>
          <cell r="S2479">
            <v>0</v>
          </cell>
        </row>
        <row r="2480">
          <cell r="O2480">
            <v>0</v>
          </cell>
          <cell r="P2480">
            <v>0</v>
          </cell>
          <cell r="R2480">
            <v>0</v>
          </cell>
          <cell r="S2480">
            <v>0</v>
          </cell>
        </row>
        <row r="2481">
          <cell r="O2481">
            <v>0</v>
          </cell>
          <cell r="P2481">
            <v>0</v>
          </cell>
          <cell r="R2481">
            <v>0</v>
          </cell>
          <cell r="S2481">
            <v>0</v>
          </cell>
        </row>
        <row r="2482">
          <cell r="O2482">
            <v>0</v>
          </cell>
          <cell r="P2482">
            <v>0</v>
          </cell>
          <cell r="R2482">
            <v>0</v>
          </cell>
          <cell r="S2482">
            <v>0</v>
          </cell>
        </row>
        <row r="2483">
          <cell r="O2483">
            <v>0</v>
          </cell>
          <cell r="P2483">
            <v>0</v>
          </cell>
          <cell r="R2483">
            <v>0</v>
          </cell>
          <cell r="S2483">
            <v>0</v>
          </cell>
        </row>
        <row r="2484">
          <cell r="O2484">
            <v>0</v>
          </cell>
          <cell r="P2484">
            <v>0</v>
          </cell>
          <cell r="R2484">
            <v>0</v>
          </cell>
          <cell r="S2484">
            <v>0</v>
          </cell>
        </row>
        <row r="2485">
          <cell r="O2485">
            <v>0</v>
          </cell>
          <cell r="P2485">
            <v>0</v>
          </cell>
          <cell r="R2485">
            <v>0</v>
          </cell>
          <cell r="S2485">
            <v>0</v>
          </cell>
        </row>
        <row r="2486">
          <cell r="O2486">
            <v>0</v>
          </cell>
          <cell r="P2486">
            <v>0</v>
          </cell>
          <cell r="R2486">
            <v>0</v>
          </cell>
          <cell r="S2486">
            <v>0</v>
          </cell>
        </row>
        <row r="2487">
          <cell r="O2487">
            <v>0</v>
          </cell>
          <cell r="P2487">
            <v>0</v>
          </cell>
          <cell r="R2487">
            <v>0</v>
          </cell>
          <cell r="S2487">
            <v>0</v>
          </cell>
        </row>
        <row r="2488">
          <cell r="O2488">
            <v>0</v>
          </cell>
          <cell r="P2488">
            <v>0</v>
          </cell>
          <cell r="R2488">
            <v>0</v>
          </cell>
          <cell r="S2488">
            <v>0</v>
          </cell>
        </row>
        <row r="2489">
          <cell r="O2489">
            <v>0</v>
          </cell>
          <cell r="P2489">
            <v>0</v>
          </cell>
          <cell r="R2489">
            <v>0</v>
          </cell>
          <cell r="S2489">
            <v>0</v>
          </cell>
        </row>
        <row r="2490">
          <cell r="O2490">
            <v>0</v>
          </cell>
          <cell r="P2490">
            <v>0</v>
          </cell>
          <cell r="R2490">
            <v>0</v>
          </cell>
          <cell r="S2490">
            <v>0</v>
          </cell>
        </row>
        <row r="2491">
          <cell r="O2491">
            <v>0</v>
          </cell>
          <cell r="P2491">
            <v>0</v>
          </cell>
          <cell r="R2491">
            <v>0</v>
          </cell>
          <cell r="S2491">
            <v>0</v>
          </cell>
        </row>
        <row r="2492">
          <cell r="O2492">
            <v>0</v>
          </cell>
          <cell r="P2492">
            <v>0</v>
          </cell>
          <cell r="R2492">
            <v>0</v>
          </cell>
          <cell r="S2492">
            <v>0</v>
          </cell>
        </row>
        <row r="2493">
          <cell r="O2493">
            <v>0</v>
          </cell>
          <cell r="P2493">
            <v>0</v>
          </cell>
          <cell r="R2493">
            <v>0</v>
          </cell>
          <cell r="S2493">
            <v>0</v>
          </cell>
        </row>
        <row r="2494">
          <cell r="O2494">
            <v>0</v>
          </cell>
          <cell r="P2494">
            <v>0</v>
          </cell>
          <cell r="R2494">
            <v>0</v>
          </cell>
          <cell r="S2494">
            <v>0</v>
          </cell>
        </row>
        <row r="2495">
          <cell r="O2495">
            <v>0</v>
          </cell>
          <cell r="P2495">
            <v>0</v>
          </cell>
          <cell r="R2495">
            <v>0</v>
          </cell>
          <cell r="S2495">
            <v>0</v>
          </cell>
        </row>
        <row r="2496">
          <cell r="O2496">
            <v>0</v>
          </cell>
          <cell r="P2496">
            <v>0</v>
          </cell>
          <cell r="R2496">
            <v>0</v>
          </cell>
          <cell r="S2496">
            <v>0</v>
          </cell>
        </row>
        <row r="2497">
          <cell r="O2497">
            <v>0</v>
          </cell>
          <cell r="P2497">
            <v>0</v>
          </cell>
          <cell r="R2497">
            <v>0</v>
          </cell>
          <cell r="S2497">
            <v>0</v>
          </cell>
        </row>
        <row r="2498">
          <cell r="O2498">
            <v>0</v>
          </cell>
          <cell r="P2498">
            <v>0</v>
          </cell>
          <cell r="R2498">
            <v>0</v>
          </cell>
          <cell r="S2498">
            <v>0</v>
          </cell>
        </row>
        <row r="2499">
          <cell r="O2499">
            <v>0</v>
          </cell>
          <cell r="P2499">
            <v>0</v>
          </cell>
          <cell r="R2499">
            <v>0</v>
          </cell>
          <cell r="S2499">
            <v>0</v>
          </cell>
        </row>
        <row r="2500">
          <cell r="O2500">
            <v>0</v>
          </cell>
          <cell r="P2500">
            <v>0</v>
          </cell>
          <cell r="R2500">
            <v>0</v>
          </cell>
          <cell r="S2500">
            <v>0</v>
          </cell>
        </row>
        <row r="2501">
          <cell r="O2501">
            <v>0</v>
          </cell>
          <cell r="P2501">
            <v>0</v>
          </cell>
          <cell r="R2501">
            <v>0</v>
          </cell>
          <cell r="S2501">
            <v>0</v>
          </cell>
        </row>
        <row r="2502">
          <cell r="O2502">
            <v>0</v>
          </cell>
          <cell r="P2502">
            <v>0</v>
          </cell>
          <cell r="R2502">
            <v>0</v>
          </cell>
          <cell r="S2502">
            <v>0</v>
          </cell>
        </row>
        <row r="2503">
          <cell r="O2503">
            <v>0</v>
          </cell>
          <cell r="P2503">
            <v>0</v>
          </cell>
          <cell r="R2503">
            <v>0</v>
          </cell>
          <cell r="S2503">
            <v>0</v>
          </cell>
        </row>
        <row r="2504">
          <cell r="O2504">
            <v>0</v>
          </cell>
          <cell r="P2504">
            <v>0</v>
          </cell>
          <cell r="R2504">
            <v>0</v>
          </cell>
          <cell r="S2504">
            <v>0</v>
          </cell>
        </row>
        <row r="2505">
          <cell r="O2505">
            <v>0</v>
          </cell>
          <cell r="P2505">
            <v>0</v>
          </cell>
          <cell r="R2505">
            <v>0</v>
          </cell>
          <cell r="S2505">
            <v>0</v>
          </cell>
        </row>
        <row r="2506">
          <cell r="O2506">
            <v>0</v>
          </cell>
          <cell r="P2506">
            <v>0</v>
          </cell>
          <cell r="R2506">
            <v>0</v>
          </cell>
          <cell r="S2506">
            <v>0</v>
          </cell>
        </row>
        <row r="2507">
          <cell r="O2507">
            <v>0</v>
          </cell>
          <cell r="P2507">
            <v>0</v>
          </cell>
          <cell r="R2507">
            <v>0</v>
          </cell>
          <cell r="S2507">
            <v>0</v>
          </cell>
        </row>
        <row r="2508">
          <cell r="O2508">
            <v>0</v>
          </cell>
          <cell r="P2508">
            <v>0</v>
          </cell>
          <cell r="R2508">
            <v>0</v>
          </cell>
          <cell r="S2508">
            <v>0</v>
          </cell>
        </row>
        <row r="2509">
          <cell r="O2509">
            <v>0</v>
          </cell>
          <cell r="P2509">
            <v>0</v>
          </cell>
          <cell r="R2509">
            <v>0</v>
          </cell>
          <cell r="S2509">
            <v>0</v>
          </cell>
        </row>
        <row r="2510">
          <cell r="O2510">
            <v>0</v>
          </cell>
          <cell r="P2510">
            <v>0</v>
          </cell>
          <cell r="R2510">
            <v>0</v>
          </cell>
          <cell r="S2510">
            <v>0</v>
          </cell>
        </row>
        <row r="2511">
          <cell r="O2511">
            <v>0</v>
          </cell>
          <cell r="P2511">
            <v>0</v>
          </cell>
          <cell r="R2511">
            <v>0</v>
          </cell>
          <cell r="S2511">
            <v>0</v>
          </cell>
        </row>
        <row r="2512">
          <cell r="O2512">
            <v>0</v>
          </cell>
          <cell r="P2512">
            <v>0</v>
          </cell>
          <cell r="R2512">
            <v>0</v>
          </cell>
          <cell r="S2512">
            <v>0</v>
          </cell>
        </row>
        <row r="2513">
          <cell r="O2513">
            <v>0</v>
          </cell>
          <cell r="P2513">
            <v>0</v>
          </cell>
          <cell r="R2513">
            <v>0</v>
          </cell>
          <cell r="S2513">
            <v>0</v>
          </cell>
        </row>
        <row r="2514">
          <cell r="O2514">
            <v>0</v>
          </cell>
          <cell r="P2514">
            <v>0</v>
          </cell>
          <cell r="R2514">
            <v>0</v>
          </cell>
          <cell r="S2514">
            <v>0</v>
          </cell>
        </row>
        <row r="2515">
          <cell r="O2515">
            <v>0</v>
          </cell>
          <cell r="P2515">
            <v>0</v>
          </cell>
          <cell r="R2515">
            <v>0</v>
          </cell>
          <cell r="S2515">
            <v>0</v>
          </cell>
        </row>
        <row r="2516">
          <cell r="O2516">
            <v>0</v>
          </cell>
          <cell r="P2516">
            <v>0</v>
          </cell>
          <cell r="R2516">
            <v>0</v>
          </cell>
          <cell r="S2516">
            <v>0</v>
          </cell>
        </row>
        <row r="2517">
          <cell r="O2517">
            <v>0</v>
          </cell>
          <cell r="P2517">
            <v>0</v>
          </cell>
          <cell r="R2517">
            <v>0</v>
          </cell>
          <cell r="S2517">
            <v>0</v>
          </cell>
        </row>
        <row r="2518">
          <cell r="O2518">
            <v>0</v>
          </cell>
          <cell r="P2518">
            <v>0</v>
          </cell>
          <cell r="R2518">
            <v>0</v>
          </cell>
          <cell r="S2518">
            <v>0</v>
          </cell>
        </row>
        <row r="2519">
          <cell r="O2519">
            <v>0</v>
          </cell>
          <cell r="P2519">
            <v>0</v>
          </cell>
          <cell r="R2519">
            <v>0</v>
          </cell>
          <cell r="S2519">
            <v>0</v>
          </cell>
        </row>
        <row r="2520">
          <cell r="O2520">
            <v>0</v>
          </cell>
          <cell r="P2520">
            <v>0</v>
          </cell>
          <cell r="R2520">
            <v>0</v>
          </cell>
          <cell r="S2520">
            <v>0</v>
          </cell>
        </row>
        <row r="2521">
          <cell r="O2521">
            <v>0</v>
          </cell>
          <cell r="P2521">
            <v>0</v>
          </cell>
          <cell r="R2521">
            <v>0</v>
          </cell>
          <cell r="S2521">
            <v>0</v>
          </cell>
        </row>
        <row r="2522">
          <cell r="O2522">
            <v>0</v>
          </cell>
          <cell r="P2522">
            <v>0</v>
          </cell>
          <cell r="R2522">
            <v>0</v>
          </cell>
          <cell r="S2522">
            <v>0</v>
          </cell>
        </row>
        <row r="2523">
          <cell r="O2523">
            <v>0</v>
          </cell>
          <cell r="P2523">
            <v>0</v>
          </cell>
          <cell r="R2523">
            <v>0</v>
          </cell>
          <cell r="S2523">
            <v>0</v>
          </cell>
        </row>
        <row r="2524">
          <cell r="O2524">
            <v>0</v>
          </cell>
          <cell r="P2524">
            <v>0</v>
          </cell>
          <cell r="R2524">
            <v>0</v>
          </cell>
          <cell r="S2524">
            <v>0</v>
          </cell>
        </row>
        <row r="2525">
          <cell r="O2525">
            <v>0</v>
          </cell>
          <cell r="P2525">
            <v>0</v>
          </cell>
          <cell r="R2525">
            <v>0</v>
          </cell>
          <cell r="S2525">
            <v>0</v>
          </cell>
        </row>
        <row r="2526">
          <cell r="O2526">
            <v>0</v>
          </cell>
          <cell r="P2526">
            <v>0</v>
          </cell>
          <cell r="R2526">
            <v>0</v>
          </cell>
          <cell r="S2526">
            <v>0</v>
          </cell>
        </row>
        <row r="2527">
          <cell r="O2527">
            <v>0</v>
          </cell>
          <cell r="P2527">
            <v>0</v>
          </cell>
          <cell r="R2527">
            <v>0</v>
          </cell>
          <cell r="S2527">
            <v>0</v>
          </cell>
        </row>
        <row r="2528">
          <cell r="O2528">
            <v>0</v>
          </cell>
          <cell r="P2528">
            <v>0</v>
          </cell>
          <cell r="R2528">
            <v>0</v>
          </cell>
          <cell r="S2528">
            <v>0</v>
          </cell>
        </row>
        <row r="2529">
          <cell r="O2529">
            <v>0</v>
          </cell>
          <cell r="P2529">
            <v>0</v>
          </cell>
          <cell r="R2529">
            <v>0</v>
          </cell>
          <cell r="S2529">
            <v>0</v>
          </cell>
        </row>
        <row r="2530">
          <cell r="O2530">
            <v>0</v>
          </cell>
          <cell r="P2530">
            <v>0</v>
          </cell>
          <cell r="R2530">
            <v>0</v>
          </cell>
          <cell r="S2530">
            <v>0</v>
          </cell>
        </row>
        <row r="2531">
          <cell r="O2531">
            <v>0</v>
          </cell>
          <cell r="P2531">
            <v>0</v>
          </cell>
          <cell r="R2531">
            <v>0</v>
          </cell>
          <cell r="S2531">
            <v>0</v>
          </cell>
        </row>
        <row r="2532">
          <cell r="O2532">
            <v>0</v>
          </cell>
          <cell r="P2532">
            <v>0</v>
          </cell>
          <cell r="R2532">
            <v>0</v>
          </cell>
          <cell r="S2532">
            <v>0</v>
          </cell>
        </row>
        <row r="2533">
          <cell r="O2533">
            <v>0</v>
          </cell>
          <cell r="P2533">
            <v>0</v>
          </cell>
          <cell r="R2533">
            <v>0</v>
          </cell>
          <cell r="S2533">
            <v>0</v>
          </cell>
        </row>
        <row r="2534">
          <cell r="O2534">
            <v>0</v>
          </cell>
          <cell r="P2534">
            <v>0</v>
          </cell>
          <cell r="R2534">
            <v>0</v>
          </cell>
          <cell r="S2534">
            <v>0</v>
          </cell>
        </row>
        <row r="2535">
          <cell r="O2535">
            <v>0</v>
          </cell>
          <cell r="P2535">
            <v>0</v>
          </cell>
          <cell r="R2535">
            <v>0</v>
          </cell>
          <cell r="S2535">
            <v>0</v>
          </cell>
        </row>
        <row r="2536">
          <cell r="O2536">
            <v>0</v>
          </cell>
          <cell r="P2536">
            <v>0</v>
          </cell>
          <cell r="R2536">
            <v>0</v>
          </cell>
          <cell r="S2536">
            <v>0</v>
          </cell>
        </row>
        <row r="2537">
          <cell r="O2537">
            <v>0</v>
          </cell>
          <cell r="P2537">
            <v>0</v>
          </cell>
          <cell r="R2537">
            <v>0</v>
          </cell>
          <cell r="S2537">
            <v>0</v>
          </cell>
        </row>
        <row r="2538">
          <cell r="O2538">
            <v>0</v>
          </cell>
          <cell r="P2538">
            <v>0</v>
          </cell>
          <cell r="R2538">
            <v>0</v>
          </cell>
          <cell r="S2538">
            <v>0</v>
          </cell>
        </row>
        <row r="2539">
          <cell r="O2539">
            <v>0</v>
          </cell>
          <cell r="P2539">
            <v>0</v>
          </cell>
          <cell r="R2539">
            <v>0</v>
          </cell>
          <cell r="S2539">
            <v>0</v>
          </cell>
        </row>
        <row r="2540">
          <cell r="O2540">
            <v>0</v>
          </cell>
          <cell r="P2540">
            <v>0</v>
          </cell>
          <cell r="R2540">
            <v>0</v>
          </cell>
          <cell r="S2540">
            <v>0</v>
          </cell>
        </row>
        <row r="2541">
          <cell r="O2541">
            <v>0</v>
          </cell>
          <cell r="P2541">
            <v>0</v>
          </cell>
          <cell r="R2541">
            <v>0</v>
          </cell>
          <cell r="S2541">
            <v>0</v>
          </cell>
        </row>
        <row r="2542">
          <cell r="O2542">
            <v>0</v>
          </cell>
          <cell r="P2542">
            <v>0</v>
          </cell>
          <cell r="R2542">
            <v>0</v>
          </cell>
          <cell r="S2542">
            <v>0</v>
          </cell>
        </row>
        <row r="2543">
          <cell r="O2543">
            <v>0</v>
          </cell>
          <cell r="P2543">
            <v>0</v>
          </cell>
          <cell r="R2543">
            <v>0</v>
          </cell>
          <cell r="S2543">
            <v>0</v>
          </cell>
        </row>
        <row r="2544">
          <cell r="O2544">
            <v>0</v>
          </cell>
          <cell r="P2544">
            <v>0</v>
          </cell>
          <cell r="R2544">
            <v>0</v>
          </cell>
          <cell r="S2544">
            <v>0</v>
          </cell>
        </row>
        <row r="2545">
          <cell r="O2545">
            <v>0</v>
          </cell>
          <cell r="P2545">
            <v>0</v>
          </cell>
          <cell r="R2545">
            <v>0</v>
          </cell>
          <cell r="S2545">
            <v>0</v>
          </cell>
        </row>
        <row r="2546">
          <cell r="O2546">
            <v>0</v>
          </cell>
          <cell r="P2546">
            <v>0</v>
          </cell>
          <cell r="R2546">
            <v>0</v>
          </cell>
          <cell r="S2546">
            <v>0</v>
          </cell>
        </row>
        <row r="2547">
          <cell r="O2547">
            <v>0</v>
          </cell>
          <cell r="P2547">
            <v>0</v>
          </cell>
          <cell r="R2547">
            <v>0</v>
          </cell>
          <cell r="S2547">
            <v>0</v>
          </cell>
        </row>
        <row r="2548">
          <cell r="O2548">
            <v>0</v>
          </cell>
          <cell r="P2548">
            <v>0</v>
          </cell>
          <cell r="R2548">
            <v>0</v>
          </cell>
          <cell r="S2548">
            <v>0</v>
          </cell>
        </row>
        <row r="2549">
          <cell r="O2549">
            <v>0</v>
          </cell>
          <cell r="P2549">
            <v>0</v>
          </cell>
          <cell r="R2549">
            <v>0</v>
          </cell>
          <cell r="S2549">
            <v>0</v>
          </cell>
        </row>
        <row r="2550">
          <cell r="O2550">
            <v>0</v>
          </cell>
          <cell r="P2550">
            <v>0</v>
          </cell>
          <cell r="R2550">
            <v>0</v>
          </cell>
          <cell r="S2550">
            <v>0</v>
          </cell>
        </row>
        <row r="2551">
          <cell r="O2551">
            <v>0</v>
          </cell>
          <cell r="P2551">
            <v>0</v>
          </cell>
          <cell r="R2551">
            <v>0</v>
          </cell>
          <cell r="S2551">
            <v>0</v>
          </cell>
        </row>
        <row r="2552">
          <cell r="O2552">
            <v>0</v>
          </cell>
          <cell r="P2552">
            <v>0</v>
          </cell>
          <cell r="R2552">
            <v>0</v>
          </cell>
          <cell r="S2552">
            <v>0</v>
          </cell>
        </row>
        <row r="2553">
          <cell r="O2553">
            <v>0</v>
          </cell>
          <cell r="P2553">
            <v>0</v>
          </cell>
          <cell r="R2553">
            <v>0</v>
          </cell>
          <cell r="S2553">
            <v>0</v>
          </cell>
        </row>
        <row r="2554">
          <cell r="O2554">
            <v>0</v>
          </cell>
          <cell r="P2554">
            <v>0</v>
          </cell>
          <cell r="R2554">
            <v>0</v>
          </cell>
          <cell r="S2554">
            <v>0</v>
          </cell>
        </row>
        <row r="2555">
          <cell r="O2555">
            <v>0</v>
          </cell>
          <cell r="P2555">
            <v>0</v>
          </cell>
          <cell r="R2555">
            <v>0</v>
          </cell>
          <cell r="S2555">
            <v>0</v>
          </cell>
        </row>
        <row r="2556">
          <cell r="O2556">
            <v>0</v>
          </cell>
          <cell r="P2556">
            <v>0</v>
          </cell>
          <cell r="R2556">
            <v>0</v>
          </cell>
          <cell r="S2556">
            <v>0</v>
          </cell>
        </row>
        <row r="2557">
          <cell r="O2557">
            <v>0</v>
          </cell>
          <cell r="P2557">
            <v>0</v>
          </cell>
          <cell r="R2557">
            <v>0</v>
          </cell>
          <cell r="S2557">
            <v>0</v>
          </cell>
        </row>
        <row r="2558">
          <cell r="O2558">
            <v>0</v>
          </cell>
          <cell r="P2558">
            <v>0</v>
          </cell>
          <cell r="R2558">
            <v>0</v>
          </cell>
          <cell r="S2558">
            <v>0</v>
          </cell>
        </row>
        <row r="2559">
          <cell r="O2559">
            <v>0</v>
          </cell>
          <cell r="P2559">
            <v>0</v>
          </cell>
          <cell r="R2559">
            <v>0</v>
          </cell>
          <cell r="S2559">
            <v>0</v>
          </cell>
        </row>
        <row r="2560">
          <cell r="O2560">
            <v>0</v>
          </cell>
          <cell r="P2560">
            <v>0</v>
          </cell>
          <cell r="R2560">
            <v>0</v>
          </cell>
          <cell r="S2560">
            <v>0</v>
          </cell>
        </row>
        <row r="2561">
          <cell r="O2561">
            <v>0</v>
          </cell>
          <cell r="P2561">
            <v>0</v>
          </cell>
          <cell r="R2561">
            <v>0</v>
          </cell>
          <cell r="S2561">
            <v>0</v>
          </cell>
        </row>
        <row r="2562">
          <cell r="O2562">
            <v>0</v>
          </cell>
          <cell r="P2562">
            <v>0</v>
          </cell>
          <cell r="R2562">
            <v>0</v>
          </cell>
          <cell r="S2562">
            <v>0</v>
          </cell>
        </row>
        <row r="2563">
          <cell r="O2563">
            <v>0</v>
          </cell>
          <cell r="P2563">
            <v>0</v>
          </cell>
          <cell r="R2563">
            <v>0</v>
          </cell>
          <cell r="S2563">
            <v>0</v>
          </cell>
        </row>
        <row r="2564">
          <cell r="O2564">
            <v>0</v>
          </cell>
          <cell r="P2564">
            <v>0</v>
          </cell>
          <cell r="R2564">
            <v>0</v>
          </cell>
          <cell r="S2564">
            <v>0</v>
          </cell>
        </row>
        <row r="2565">
          <cell r="O2565">
            <v>0</v>
          </cell>
          <cell r="P2565">
            <v>0</v>
          </cell>
          <cell r="R2565">
            <v>0</v>
          </cell>
          <cell r="S2565">
            <v>0</v>
          </cell>
        </row>
        <row r="2566">
          <cell r="O2566">
            <v>0</v>
          </cell>
          <cell r="P2566">
            <v>0</v>
          </cell>
          <cell r="R2566">
            <v>0</v>
          </cell>
          <cell r="S2566">
            <v>0</v>
          </cell>
        </row>
        <row r="2567">
          <cell r="O2567">
            <v>0</v>
          </cell>
          <cell r="P2567">
            <v>0</v>
          </cell>
          <cell r="R2567">
            <v>0</v>
          </cell>
          <cell r="S2567">
            <v>0</v>
          </cell>
        </row>
        <row r="2568">
          <cell r="O2568">
            <v>0</v>
          </cell>
          <cell r="P2568">
            <v>0</v>
          </cell>
          <cell r="R2568">
            <v>0</v>
          </cell>
          <cell r="S2568">
            <v>0</v>
          </cell>
        </row>
        <row r="2569">
          <cell r="O2569">
            <v>0</v>
          </cell>
          <cell r="P2569">
            <v>0</v>
          </cell>
          <cell r="R2569">
            <v>0</v>
          </cell>
          <cell r="S2569">
            <v>0</v>
          </cell>
        </row>
        <row r="2570">
          <cell r="O2570">
            <v>0</v>
          </cell>
          <cell r="P2570">
            <v>0</v>
          </cell>
          <cell r="R2570">
            <v>0</v>
          </cell>
          <cell r="S2570">
            <v>0</v>
          </cell>
        </row>
        <row r="2571">
          <cell r="O2571">
            <v>0</v>
          </cell>
          <cell r="P2571">
            <v>0</v>
          </cell>
          <cell r="R2571">
            <v>0</v>
          </cell>
          <cell r="S2571">
            <v>0</v>
          </cell>
        </row>
        <row r="2572">
          <cell r="O2572">
            <v>0</v>
          </cell>
          <cell r="P2572">
            <v>0</v>
          </cell>
          <cell r="R2572">
            <v>0</v>
          </cell>
          <cell r="S2572">
            <v>0</v>
          </cell>
        </row>
        <row r="2573">
          <cell r="O2573">
            <v>0</v>
          </cell>
          <cell r="P2573">
            <v>0</v>
          </cell>
          <cell r="R2573">
            <v>0</v>
          </cell>
          <cell r="S2573">
            <v>0</v>
          </cell>
        </row>
        <row r="2574">
          <cell r="O2574">
            <v>0</v>
          </cell>
          <cell r="P2574">
            <v>0</v>
          </cell>
          <cell r="R2574">
            <v>0</v>
          </cell>
          <cell r="S2574">
            <v>0</v>
          </cell>
        </row>
        <row r="2575">
          <cell r="O2575">
            <v>0</v>
          </cell>
          <cell r="P2575">
            <v>0</v>
          </cell>
          <cell r="R2575">
            <v>0</v>
          </cell>
          <cell r="S2575">
            <v>0</v>
          </cell>
        </row>
        <row r="2576">
          <cell r="O2576">
            <v>0</v>
          </cell>
          <cell r="P2576">
            <v>0</v>
          </cell>
          <cell r="R2576">
            <v>0</v>
          </cell>
          <cell r="S2576">
            <v>0</v>
          </cell>
        </row>
        <row r="2577">
          <cell r="O2577">
            <v>0</v>
          </cell>
          <cell r="P2577">
            <v>0</v>
          </cell>
          <cell r="R2577">
            <v>0</v>
          </cell>
          <cell r="S2577">
            <v>0</v>
          </cell>
        </row>
        <row r="2578">
          <cell r="O2578">
            <v>0</v>
          </cell>
          <cell r="P2578">
            <v>0</v>
          </cell>
          <cell r="R2578">
            <v>0</v>
          </cell>
          <cell r="S2578">
            <v>0</v>
          </cell>
        </row>
        <row r="2579">
          <cell r="O2579">
            <v>0</v>
          </cell>
          <cell r="P2579">
            <v>0</v>
          </cell>
          <cell r="R2579">
            <v>0</v>
          </cell>
          <cell r="S2579">
            <v>0</v>
          </cell>
        </row>
        <row r="2580">
          <cell r="O2580">
            <v>0</v>
          </cell>
          <cell r="P2580">
            <v>0</v>
          </cell>
          <cell r="R2580">
            <v>0</v>
          </cell>
          <cell r="S2580">
            <v>0</v>
          </cell>
        </row>
        <row r="2581">
          <cell r="O2581">
            <v>0</v>
          </cell>
          <cell r="P2581">
            <v>0</v>
          </cell>
          <cell r="R2581">
            <v>0</v>
          </cell>
          <cell r="S2581">
            <v>0</v>
          </cell>
        </row>
        <row r="2582">
          <cell r="O2582">
            <v>0</v>
          </cell>
          <cell r="P2582">
            <v>0</v>
          </cell>
          <cell r="R2582">
            <v>0</v>
          </cell>
          <cell r="S258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PPTO DETALLADO 2025"/>
      <sheetName val="DETALLE POBLACIÓN PROYECTAD"/>
      <sheetName val="PPTO DETALLADO  AÑOXXX"/>
    </sheetNames>
    <sheetDataSet>
      <sheetData sheetId="0">
        <row r="1">
          <cell r="I1" t="str">
            <v>Meta Plan de Desarrollo</v>
          </cell>
          <cell r="J1">
            <v>0</v>
          </cell>
          <cell r="AA1" t="str">
            <v>Código del Producto</v>
          </cell>
          <cell r="AB1" t="str">
            <v>Producto</v>
          </cell>
          <cell r="AC1" t="str">
            <v>Código del Indicador de Producto</v>
          </cell>
          <cell r="AD1" t="str">
            <v>Indicador de Producto</v>
          </cell>
          <cell r="AE1" t="str">
            <v>Unidad de medida</v>
          </cell>
        </row>
        <row r="2">
          <cell r="I2">
            <v>61010010001</v>
          </cell>
          <cell r="J2" t="str">
            <v>Zonas públicas WiFi operando en el Distrito de Santiago de Cali</v>
          </cell>
          <cell r="AA2" t="str">
            <v>0401001</v>
          </cell>
          <cell r="AB2" t="str">
            <v>Bases de datos de la temática de Demografía y Población</v>
          </cell>
          <cell r="AC2" t="str">
            <v>040100100</v>
          </cell>
          <cell r="AD2" t="str">
            <v xml:space="preserve">Bases de datos de la temática de Demografía y Población anonimizadas producidas </v>
          </cell>
          <cell r="AE2" t="str">
            <v>Número</v>
          </cell>
        </row>
        <row r="3">
          <cell r="I3">
            <v>61010010002</v>
          </cell>
          <cell r="J3" t="str">
            <v>Alumbrado público modernizado y eficiente</v>
          </cell>
          <cell r="AA3" t="str">
            <v>0401004</v>
          </cell>
          <cell r="AB3" t="str">
            <v>Bases de Datos de la temática de Mercado Laboral</v>
          </cell>
          <cell r="AC3" t="str">
            <v>040100400</v>
          </cell>
          <cell r="AD3" t="str">
            <v xml:space="preserve">Bases de datos de la temática de Mercado Laboral producidas en el archivo nacional de datos </v>
          </cell>
          <cell r="AE3" t="str">
            <v>Número</v>
          </cell>
        </row>
        <row r="4">
          <cell r="I4">
            <v>61010010003</v>
          </cell>
          <cell r="J4" t="str">
            <v>Intervenciones integrales para la mejora del área de espacio público afectada por residuos sólidos realizadas.</v>
          </cell>
          <cell r="AA4" t="str">
            <v>0401005</v>
          </cell>
          <cell r="AB4" t="str">
            <v>Bases de Datos de la temática de Pobreza y Condiciones de Vida</v>
          </cell>
          <cell r="AC4" t="str">
            <v>040100500</v>
          </cell>
          <cell r="AD4" t="str">
            <v xml:space="preserve">Bases de Datos de la temática de Pobreza y Condiciones de Vida publicadas </v>
          </cell>
          <cell r="AE4" t="str">
            <v>Número</v>
          </cell>
        </row>
        <row r="5">
          <cell r="I5">
            <v>61010010004</v>
          </cell>
          <cell r="J5" t="str">
            <v>Luminarias instaladas LED en fuentes, monumentos y bienes de interés cultural con sistemas de iluminación ornamental conservadas</v>
          </cell>
          <cell r="AA5" t="str">
            <v>0401006</v>
          </cell>
          <cell r="AB5" t="str">
            <v>Bases de Datos de la temática de Salud</v>
          </cell>
          <cell r="AC5" t="str">
            <v>040100600</v>
          </cell>
          <cell r="AD5" t="str">
            <v xml:space="preserve">Bases de Datos de la temática de Salud publicadas </v>
          </cell>
          <cell r="AE5" t="str">
            <v>Número</v>
          </cell>
        </row>
        <row r="6">
          <cell r="I6">
            <v>61010010005</v>
          </cell>
          <cell r="J6" t="str">
            <v>Sistema de telegestión para alumbrado públlico implementado</v>
          </cell>
          <cell r="AA6" t="str">
            <v>0401007</v>
          </cell>
          <cell r="AB6" t="str">
            <v>Boletines Técnicos de la Temática Agropecuaria</v>
          </cell>
          <cell r="AC6" t="str">
            <v>040100700</v>
          </cell>
          <cell r="AD6" t="str">
            <v xml:space="preserve">Boletines Técnicos de la Temática Agropecuaria producidos </v>
          </cell>
          <cell r="AE6" t="str">
            <v>Número</v>
          </cell>
        </row>
        <row r="7">
          <cell r="I7">
            <v>61010020001</v>
          </cell>
          <cell r="J7" t="str">
            <v>Jóvenes asistidos técnicamente en prácticas organizativas en el territorio</v>
          </cell>
          <cell r="AA7" t="str">
            <v>0401008</v>
          </cell>
          <cell r="AB7" t="str">
            <v>Boletines Técnicos de la Temática Ambiental</v>
          </cell>
          <cell r="AC7" t="str">
            <v>040100800</v>
          </cell>
          <cell r="AD7" t="str">
            <v xml:space="preserve">Boletines Técnicos de la Temática Ambiental producidos </v>
          </cell>
          <cell r="AE7" t="str">
            <v>Número</v>
          </cell>
        </row>
        <row r="8">
          <cell r="I8">
            <v>61010020002</v>
          </cell>
          <cell r="J8" t="str">
            <v>Mujeres víctimas de violencias basadas en género y su núcleo familiar vinculadas a servicios de atención integral</v>
          </cell>
          <cell r="AA8" t="str">
            <v>0401010</v>
          </cell>
          <cell r="AB8" t="str">
            <v>Boletines Técnicos Temática Construcción</v>
          </cell>
          <cell r="AC8" t="str">
            <v>040101000</v>
          </cell>
          <cell r="AD8" t="str">
            <v>Boletines Técnicos Temática Construcción producidos</v>
          </cell>
          <cell r="AE8" t="str">
            <v>Número</v>
          </cell>
        </row>
        <row r="9">
          <cell r="I9">
            <v>61010020003</v>
          </cell>
          <cell r="J9" t="str">
            <v>Personas beneficiadas con la oferta de servicios del plan de migrantes y flujos migratorios mixtos</v>
          </cell>
          <cell r="AA9" t="str">
            <v>0401011</v>
          </cell>
          <cell r="AB9" t="str">
            <v>Boletines Técnicos Temática Transporte</v>
          </cell>
          <cell r="AC9" t="str">
            <v>040101100</v>
          </cell>
          <cell r="AD9" t="str">
            <v>Boletines Técnicos Temática Transporte producidos</v>
          </cell>
          <cell r="AE9" t="str">
            <v>Número</v>
          </cell>
        </row>
        <row r="10">
          <cell r="I10">
            <v>61010020004</v>
          </cell>
          <cell r="J10" t="str">
            <v>Personas Jóvenes beneficiadas de servicios de atención integral con enfoque de derechos, poblacional, vocacional e interseccional</v>
          </cell>
          <cell r="AA10" t="str">
            <v>0401014</v>
          </cell>
          <cell r="AB10" t="str">
            <v>Boletines Técnicos de la Temática Cultura</v>
          </cell>
          <cell r="AC10" t="str">
            <v>040101400</v>
          </cell>
          <cell r="AD10" t="str">
            <v xml:space="preserve">Boletines Técnicos de la Temática Cultura Producidos </v>
          </cell>
          <cell r="AE10" t="str">
            <v>Número</v>
          </cell>
        </row>
        <row r="11">
          <cell r="I11">
            <v>61010020005</v>
          </cell>
          <cell r="J11" t="str">
            <v>Personas vinculadas a estrategias de promoción de derechos y prevención de las violencias basadas en género</v>
          </cell>
          <cell r="AA11" t="str">
            <v>0401015</v>
          </cell>
          <cell r="AB11" t="str">
            <v>Boletines Técnicos para la temática de servicios</v>
          </cell>
          <cell r="AC11" t="str">
            <v>040101500</v>
          </cell>
          <cell r="AD11" t="str">
            <v xml:space="preserve">Boletines Técnicos Temática Servicio producidos </v>
          </cell>
          <cell r="AE11" t="str">
            <v>Número</v>
          </cell>
        </row>
        <row r="12">
          <cell r="I12">
            <v>61010020006</v>
          </cell>
          <cell r="J12" t="str">
            <v>Casos atendidos en la ruta de riesgo por amenaza (mujeres en riesgo de feminicidio, líderes y lideresas defensores, DD.HH., víctimas del conflicto armado y población vulnerable amenazada en Cali)</v>
          </cell>
          <cell r="AA12" t="str">
            <v>0401017</v>
          </cell>
          <cell r="AB12" t="str">
            <v>Boletines Técnicos de la Temática Educación</v>
          </cell>
          <cell r="AC12" t="str">
            <v>040101700</v>
          </cell>
          <cell r="AD12" t="str">
            <v xml:space="preserve">Boletines Técnicos de la Temática Educación Producidos  </v>
          </cell>
          <cell r="AE12" t="str">
            <v>Número</v>
          </cell>
        </row>
        <row r="13">
          <cell r="I13">
            <v>61010020007</v>
          </cell>
          <cell r="J13" t="str">
            <v>Personas beneficiadas a través de estrategia para la atención y prevención de violencias basadas en género</v>
          </cell>
          <cell r="AA13" t="str">
            <v>0401019</v>
          </cell>
          <cell r="AB13" t="str">
            <v>Boletines Técnicos de la Temática Industria</v>
          </cell>
          <cell r="AC13" t="str">
            <v>040101900</v>
          </cell>
          <cell r="AD13" t="str">
            <v xml:space="preserve">Boletines Técnicos de la Temática Industria producidos </v>
          </cell>
          <cell r="AE13" t="str">
            <v>Número</v>
          </cell>
        </row>
        <row r="14">
          <cell r="I14">
            <v>61010020008</v>
          </cell>
          <cell r="J14" t="str">
            <v>Personas beneficiadas a través de la promoción de los servicios de acceso a la justicia</v>
          </cell>
          <cell r="AA14" t="str">
            <v>0401020</v>
          </cell>
          <cell r="AB14" t="str">
            <v>Boletines Técnicos de la Temática Mercado Laboral</v>
          </cell>
          <cell r="AC14" t="str">
            <v>040102000</v>
          </cell>
          <cell r="AD14" t="str">
            <v xml:space="preserve">Boletines Técnicos de la Temática Mercado Laboral producidos </v>
          </cell>
          <cell r="AE14" t="str">
            <v>Número</v>
          </cell>
        </row>
        <row r="15">
          <cell r="I15">
            <v>61010020009</v>
          </cell>
          <cell r="J15" t="str">
            <v>Niñas y niños de primera infancia con experiencias en juego, lúdica y recreación beneficiados.</v>
          </cell>
          <cell r="AA15" t="str">
            <v>0401021</v>
          </cell>
          <cell r="AB15" t="str">
            <v>Boletines Técnicos de la Temática Pobreza y Condiciones de Vida</v>
          </cell>
          <cell r="AC15" t="str">
            <v>040102100</v>
          </cell>
          <cell r="AD15" t="str">
            <v xml:space="preserve">Boletines Técnicos de la Temática Pobreza y Condiciones de Vida Producidos </v>
          </cell>
          <cell r="AE15" t="str">
            <v>Número</v>
          </cell>
        </row>
        <row r="16">
          <cell r="I16">
            <v>61010020010</v>
          </cell>
          <cell r="J16" t="str">
            <v>Niñas, niños de infancia, adolescencia, juventud y sus cuidadores con experiencias en juego, lúdica y recreación  beneficiados .</v>
          </cell>
          <cell r="AA16" t="str">
            <v>0401022</v>
          </cell>
          <cell r="AB16" t="str">
            <v>Boletines Técnicos de la Temática Precios y Costos</v>
          </cell>
          <cell r="AC16" t="str">
            <v>040102200</v>
          </cell>
          <cell r="AD16" t="str">
            <v xml:space="preserve">Boletines Técnicos de la Temática Precios y Costos producidos </v>
          </cell>
          <cell r="AE16" t="str">
            <v>Número</v>
          </cell>
        </row>
        <row r="17">
          <cell r="I17">
            <v>61010020011</v>
          </cell>
          <cell r="J17" t="str">
            <v>Acciones pedagógicas, artísticas y culturales realizadas para el fortalecimiento de buenas prácticas ciudadanas</v>
          </cell>
          <cell r="AA17" t="str">
            <v>0401023</v>
          </cell>
          <cell r="AB17" t="str">
            <v>Boletines Técnicos Temática de la Seguridad y Defensa</v>
          </cell>
          <cell r="AC17" t="str">
            <v>040102300</v>
          </cell>
          <cell r="AD17" t="str">
            <v>Boletines Técnicos Temática de la Seguridad y Defensa Producidos</v>
          </cell>
          <cell r="AE17" t="str">
            <v>Número</v>
          </cell>
        </row>
        <row r="18">
          <cell r="I18">
            <v>61010020012</v>
          </cell>
          <cell r="J18" t="str">
            <v>Espacios de mediación, diálogo y reconciliación promovidos</v>
          </cell>
          <cell r="AA18" t="str">
            <v>0401024</v>
          </cell>
          <cell r="AB18" t="str">
            <v>Boletines Técnicos de la Temática Tecnología e Innovación</v>
          </cell>
          <cell r="AC18" t="str">
            <v>040102400</v>
          </cell>
          <cell r="AD18" t="str">
            <v xml:space="preserve">Boletines Técnicos de la Temática Tecnología e Innovación producidos </v>
          </cell>
          <cell r="AE18" t="str">
            <v>Número</v>
          </cell>
        </row>
        <row r="19">
          <cell r="I19">
            <v>61010020013</v>
          </cell>
          <cell r="J19" t="str">
            <v>Iniciativas de promoción de la Cultura Ciudadana, la paz, la reconciliación y la Justicia Comunitaria y Restaurativa apoyadas o creadas</v>
          </cell>
          <cell r="AA19" t="str">
            <v>0401026</v>
          </cell>
          <cell r="AB19" t="str">
            <v>Cuadros de resultados para la temática agropecuaria</v>
          </cell>
          <cell r="AC19" t="str">
            <v>040102600</v>
          </cell>
          <cell r="AD19" t="str">
            <v>Cuadros de resultados para la temática agropecuaria producidos</v>
          </cell>
          <cell r="AE19" t="str">
            <v>Número</v>
          </cell>
        </row>
        <row r="20">
          <cell r="I20">
            <v>61010020014</v>
          </cell>
          <cell r="J20" t="str">
            <v>Instancias Territoriales de Promoción de la Cultura Ciudadana, Derechos Humanos y Construcción de Paz fortalecidas</v>
          </cell>
          <cell r="AA20" t="str">
            <v>0401029</v>
          </cell>
          <cell r="AB20" t="str">
            <v>Cuadros de resultados para la temática de comercio interno</v>
          </cell>
          <cell r="AC20" t="str">
            <v>040102900</v>
          </cell>
          <cell r="AD20" t="str">
            <v>Cuadros de Resultados  Temática Comercio Interno producidos</v>
          </cell>
          <cell r="AE20" t="str">
            <v>Número</v>
          </cell>
        </row>
        <row r="21">
          <cell r="I21">
            <v>61010020015</v>
          </cell>
          <cell r="J21" t="str">
            <v>Personas que participan en procesos pedagógicos de derechos humanos, cultura ciudadana y construcción de paz</v>
          </cell>
          <cell r="AA21" t="str">
            <v>0401031</v>
          </cell>
          <cell r="AB21" t="str">
            <v>Cuadros de resultados para la temática de cultura</v>
          </cell>
          <cell r="AC21" t="str">
            <v>040103100</v>
          </cell>
          <cell r="AD21" t="str">
            <v>Cuadros de resultados para la temática de cultura producidos</v>
          </cell>
          <cell r="AE21" t="str">
            <v>Número</v>
          </cell>
        </row>
        <row r="22">
          <cell r="I22">
            <v>61010020016</v>
          </cell>
          <cell r="J22" t="str">
            <v>Política pública de Barrismo formulada y presentada</v>
          </cell>
          <cell r="AA22" t="str">
            <v>0401032</v>
          </cell>
          <cell r="AB22" t="str">
            <v>Cuadros de resultados para la temática de demografía y población</v>
          </cell>
          <cell r="AC22" t="str">
            <v>040103200</v>
          </cell>
          <cell r="AD22" t="str">
            <v>Cuadros de resultados para la temática de demografía y población producidos</v>
          </cell>
          <cell r="AE22" t="str">
            <v>Número</v>
          </cell>
        </row>
        <row r="23">
          <cell r="I23">
            <v>61010020017</v>
          </cell>
          <cell r="J23" t="str">
            <v>Política pública de Reconciliación para la Paz formulada</v>
          </cell>
          <cell r="AA23" t="str">
            <v>0401033</v>
          </cell>
          <cell r="AB23" t="str">
            <v>Cuadros de Resultados temática Educación</v>
          </cell>
          <cell r="AC23" t="str">
            <v>040103300</v>
          </cell>
          <cell r="AD23" t="str">
            <v>Cuadros de Resultados temática Educación producidos</v>
          </cell>
          <cell r="AE23" t="str">
            <v>Número</v>
          </cell>
        </row>
        <row r="24">
          <cell r="I24">
            <v>61010030001</v>
          </cell>
          <cell r="J24" t="str">
            <v>Adolescentes y/o jóvenes vinculados al Sistema de Responsabilidad Penal atendidos en programas de justicia juvenil restaurativa y terapéutica</v>
          </cell>
          <cell r="AA24" t="str">
            <v>0401035</v>
          </cell>
          <cell r="AB24" t="str">
            <v>Cuadros de resultados para la temática de industria</v>
          </cell>
          <cell r="AC24" t="str">
            <v>040103500</v>
          </cell>
          <cell r="AD24" t="str">
            <v>Cuadros de resultados para la temática de industria producidos</v>
          </cell>
          <cell r="AE24" t="str">
            <v>Número</v>
          </cell>
        </row>
        <row r="25">
          <cell r="I25">
            <v>61010030002</v>
          </cell>
          <cell r="J25" t="str">
            <v>Jóvenes atendidos con enfoque diferencial, territorial y de género en estrategias de prevención social de la violencia</v>
          </cell>
          <cell r="AA25" t="str">
            <v>0401036</v>
          </cell>
          <cell r="AB25" t="str">
            <v>Cuadros de resultados para la temática de mercado laboral</v>
          </cell>
          <cell r="AC25" t="str">
            <v>040103600</v>
          </cell>
          <cell r="AD25" t="str">
            <v>Cuadros de Resultados  temática Mercado Laboral producidos</v>
          </cell>
          <cell r="AE25" t="str">
            <v>Número</v>
          </cell>
        </row>
        <row r="26">
          <cell r="I26">
            <v>61010030003</v>
          </cell>
          <cell r="J26" t="str">
            <v>Personas vinculadas a programas de construcción de paz y promoción de la cultura ciudadana para la generación de oportunidades</v>
          </cell>
          <cell r="AA26" t="str">
            <v>0401037</v>
          </cell>
          <cell r="AB26" t="str">
            <v>Cuadros de resultados para la temática de pobreza y condiciones de vida</v>
          </cell>
          <cell r="AC26" t="str">
            <v>040103700</v>
          </cell>
          <cell r="AD26" t="str">
            <v>Cuadros de resultados para la temática de pobreza y condiciones de vida producidos</v>
          </cell>
          <cell r="AE26" t="str">
            <v>Número</v>
          </cell>
        </row>
        <row r="27">
          <cell r="I27">
            <v>61010040001</v>
          </cell>
          <cell r="J27" t="str">
            <v>Espacios generados para la consolidación del sistema local de justicia de Cali</v>
          </cell>
          <cell r="AA27" t="str">
            <v>0401038</v>
          </cell>
          <cell r="AB27" t="str">
            <v>Cuadros de resultados para la temática de precios y costos</v>
          </cell>
          <cell r="AC27" t="str">
            <v>040103800</v>
          </cell>
          <cell r="AD27" t="str">
            <v>Cuadros de resultados para la temática de precios y costos producidos</v>
          </cell>
          <cell r="AE27" t="str">
            <v>Número</v>
          </cell>
        </row>
        <row r="28">
          <cell r="I28">
            <v>61010040002</v>
          </cell>
          <cell r="J28" t="str">
            <v>Estrategias de fortalecimiento a funciones operativas, forenses, investigación y judicialización de las agencias de seguridad implementadas</v>
          </cell>
          <cell r="AA28" t="str">
            <v>0401039</v>
          </cell>
          <cell r="AB28" t="str">
            <v>Cuadros de resultados para la temática de salud</v>
          </cell>
          <cell r="AC28" t="str">
            <v>040103900</v>
          </cell>
          <cell r="AD28" t="str">
            <v>Cuadros de Resultados  temática Salud producidos</v>
          </cell>
          <cell r="AE28" t="str">
            <v>Número</v>
          </cell>
        </row>
        <row r="29">
          <cell r="I29">
            <v>61010040003</v>
          </cell>
          <cell r="J29" t="str">
            <v>Estrategias implementadas para la gestión territorial de la seguridad y convivencia</v>
          </cell>
          <cell r="AA29" t="str">
            <v>0401040</v>
          </cell>
          <cell r="AB29" t="str">
            <v>Cuadros de resultados para la temática de seguridad y defensa</v>
          </cell>
          <cell r="AC29" t="str">
            <v>040104000</v>
          </cell>
          <cell r="AD29" t="str">
            <v>Cuadros de resultados para la temática de seguridad y defensa producidos</v>
          </cell>
          <cell r="AE29" t="str">
            <v>Número</v>
          </cell>
        </row>
        <row r="30">
          <cell r="I30">
            <v>61010040004</v>
          </cell>
          <cell r="J30" t="str">
            <v>Estudios técnicos en seguridad y convivencia realizados</v>
          </cell>
          <cell r="AA30" t="str">
            <v>0401041</v>
          </cell>
          <cell r="AB30" t="str">
            <v>Cuadros de resultados para la temática de servicios</v>
          </cell>
          <cell r="AC30" t="str">
            <v>040104100</v>
          </cell>
          <cell r="AD30" t="str">
            <v>Cuadros de resultados para la temática de Servicio producidos</v>
          </cell>
          <cell r="AE30" t="str">
            <v>Número</v>
          </cell>
        </row>
        <row r="31">
          <cell r="I31">
            <v>61010040005</v>
          </cell>
          <cell r="J31" t="str">
            <v>Infraestructura de seguridad y justicia mejorada</v>
          </cell>
          <cell r="AA31" t="str">
            <v>0401042</v>
          </cell>
          <cell r="AB31" t="str">
            <v>Cuadros de resultados para la temática de tecnología e innovación</v>
          </cell>
          <cell r="AC31" t="str">
            <v>040104200</v>
          </cell>
          <cell r="AD31" t="str">
            <v>Cuadros de Resultados  temática Tecnología e Innovación producidos</v>
          </cell>
          <cell r="AE31" t="str">
            <v>Número</v>
          </cell>
        </row>
        <row r="32">
          <cell r="I32">
            <v>61010040006</v>
          </cell>
          <cell r="J32" t="str">
            <v>Personas beneficiadas con estrategia para la atención y garantía de derechos de la población privada de la libertad</v>
          </cell>
          <cell r="AA32" t="str">
            <v>0401043</v>
          </cell>
          <cell r="AB32" t="str">
            <v>Cuadros de resultados para la temática de transporte</v>
          </cell>
          <cell r="AC32" t="str">
            <v>040104300</v>
          </cell>
          <cell r="AD32" t="str">
            <v>Cuadros de resultados para la temática de transporte producidos</v>
          </cell>
          <cell r="AE32" t="str">
            <v>Número</v>
          </cell>
        </row>
        <row r="33">
          <cell r="I33">
            <v>61010040007</v>
          </cell>
          <cell r="J33" t="str">
            <v>Política Pública de Seguridad y Convivencia Ciudadana formulada y presentada</v>
          </cell>
          <cell r="AA33" t="str">
            <v>0401060</v>
          </cell>
          <cell r="AB33" t="str">
            <v>Cuadros de Resultados para la temática construcción</v>
          </cell>
          <cell r="AC33" t="str">
            <v>040106000</v>
          </cell>
          <cell r="AD33" t="str">
            <v xml:space="preserve">Cuadros de Resultados para la temática construcción Producidos </v>
          </cell>
          <cell r="AE33" t="str">
            <v>Número</v>
          </cell>
        </row>
        <row r="34">
          <cell r="I34">
            <v>61010040008</v>
          </cell>
          <cell r="J34" t="str">
            <v>Subsistema de videovigilancia fortalecido y funcionando</v>
          </cell>
          <cell r="AA34" t="str">
            <v>0401061</v>
          </cell>
          <cell r="AB34" t="str">
            <v>Bases de datos de la Temática Agropecuaria</v>
          </cell>
          <cell r="AC34" t="str">
            <v>040106100</v>
          </cell>
          <cell r="AD34" t="str">
            <v>Bases de datos de la Temática Agropecuaria Generadas</v>
          </cell>
          <cell r="AE34" t="str">
            <v>Número</v>
          </cell>
        </row>
        <row r="35">
          <cell r="I35">
            <v>61020010001</v>
          </cell>
          <cell r="J35" t="str">
            <v>Personas formadas en el uso y apropiación de tecnologías de la información y las comunicaciones (TIC) en el Distrito de Santiago de Cali</v>
          </cell>
          <cell r="AA35" t="str">
            <v>0401062</v>
          </cell>
          <cell r="AB35" t="str">
            <v>Bases de datos de la Temática Ambiental</v>
          </cell>
          <cell r="AC35" t="str">
            <v>040106200</v>
          </cell>
          <cell r="AD35" t="str">
            <v>Bases de datos de la Temática Ambiental Generadas</v>
          </cell>
          <cell r="AE35" t="str">
            <v>Número</v>
          </cell>
        </row>
        <row r="36">
          <cell r="I36">
            <v>61020010002</v>
          </cell>
          <cell r="J36" t="str">
            <v>Observatorio de educación en operación</v>
          </cell>
          <cell r="AA36" t="str">
            <v>0401064</v>
          </cell>
          <cell r="AB36" t="str">
            <v>Bases de datos de la Temática de Comercio Interno</v>
          </cell>
          <cell r="AC36" t="str">
            <v>040106400</v>
          </cell>
          <cell r="AD36" t="str">
            <v>Bases de datos de la Temática de Comercio interno Generadas</v>
          </cell>
          <cell r="AE36" t="str">
            <v>Número</v>
          </cell>
        </row>
        <row r="37">
          <cell r="I37">
            <v>61020010003</v>
          </cell>
          <cell r="J37" t="str">
            <v>Establecimientos educativos en operación</v>
          </cell>
          <cell r="AA37" t="str">
            <v>0401065</v>
          </cell>
          <cell r="AB37" t="str">
            <v>Bases de datos de la Temática de Construcción</v>
          </cell>
          <cell r="AC37" t="str">
            <v>040106500</v>
          </cell>
          <cell r="AD37" t="str">
            <v>Bases de datos de la Temática de Construcción Generadas</v>
          </cell>
          <cell r="AE37" t="str">
            <v>Número</v>
          </cell>
        </row>
        <row r="38">
          <cell r="I38">
            <v>61020010004</v>
          </cell>
          <cell r="J38" t="str">
            <v>Estudiantes atendidos a través de Metodologías Educativas Flexibles para la población en extraedad, educación formal de jóvenes y adultos y apoyo académico especial y emocional</v>
          </cell>
          <cell r="AA38" t="str">
            <v>0401066</v>
          </cell>
          <cell r="AB38" t="str">
            <v>Bases de datos de la Temática de Cultura</v>
          </cell>
          <cell r="AC38" t="str">
            <v>040106600</v>
          </cell>
          <cell r="AD38" t="str">
            <v>Bases de datos de la Temática de Cultura Generadas</v>
          </cell>
          <cell r="AE38" t="str">
            <v>Número</v>
          </cell>
        </row>
        <row r="39">
          <cell r="I39">
            <v>61020010005</v>
          </cell>
          <cell r="J39" t="str">
            <v>Estudiantes de las IEO con apoyo financiero para el ingreso y permanencia a programas técnicos, técnico profesional, tecnólogicos y/o profesional</v>
          </cell>
          <cell r="AA39" t="str">
            <v>0401068</v>
          </cell>
          <cell r="AB39" t="str">
            <v>Bases de datos de la Temática de Educación</v>
          </cell>
          <cell r="AC39" t="str">
            <v>040106800</v>
          </cell>
          <cell r="AD39" t="str">
            <v>Bases de datos de la Temática de Educación Generadas</v>
          </cell>
          <cell r="AE39" t="str">
            <v>Número</v>
          </cell>
        </row>
        <row r="40">
          <cell r="I40">
            <v>61020010006</v>
          </cell>
          <cell r="J40" t="str">
            <v>Estudiantes de las Instituciones Educativas Oficiales beneficiados con estrategia de Transporte Escolar.</v>
          </cell>
          <cell r="AA40" t="str">
            <v>0401069</v>
          </cell>
          <cell r="AB40" t="str">
            <v>Bases de datos de la Temática de Gobierno</v>
          </cell>
          <cell r="AC40" t="str">
            <v>040106900</v>
          </cell>
          <cell r="AD40" t="str">
            <v>Bases de datos de la Temática de Gobierno Generadas</v>
          </cell>
          <cell r="AE40" t="str">
            <v>Número</v>
          </cell>
        </row>
        <row r="41">
          <cell r="I41">
            <v>61020010007</v>
          </cell>
          <cell r="J41" t="str">
            <v>Estudiantes pertenecientes a grupos vulnerables atendidos con estrategias de educación inclusiva</v>
          </cell>
          <cell r="AA41" t="str">
            <v>0401070</v>
          </cell>
          <cell r="AB41" t="str">
            <v>Bases de datos de la Temática de Industria</v>
          </cell>
          <cell r="AC41" t="str">
            <v>040107000</v>
          </cell>
          <cell r="AD41" t="str">
            <v>Bases de datos de la Temática de Industria Generadas</v>
          </cell>
          <cell r="AE41" t="str">
            <v>Número</v>
          </cell>
        </row>
        <row r="42">
          <cell r="I42">
            <v>61020010008</v>
          </cell>
          <cell r="J42" t="str">
            <v>Etapas para la formulación y adopción del plan decenal para el sector educativo</v>
          </cell>
          <cell r="AA42" t="str">
            <v>0401071</v>
          </cell>
          <cell r="AB42" t="str">
            <v>Bases de datos de la Temática de Precios y Costos</v>
          </cell>
          <cell r="AC42" t="str">
            <v>040107100</v>
          </cell>
          <cell r="AD42" t="str">
            <v>Bases de datos de la Temática de Precios y Costos Generadas</v>
          </cell>
          <cell r="AE42" t="str">
            <v>Número</v>
          </cell>
        </row>
        <row r="43">
          <cell r="I43">
            <v>61020010009</v>
          </cell>
          <cell r="J43" t="str">
            <v>IEO con estrategias de mejoramiento en competencias comunicativas de lengua extranjera</v>
          </cell>
          <cell r="AA43" t="str">
            <v>0401072</v>
          </cell>
          <cell r="AB43" t="str">
            <v>Bases de datos de la Temática de Servicios</v>
          </cell>
          <cell r="AC43" t="str">
            <v>040107200</v>
          </cell>
          <cell r="AD43" t="str">
            <v>Bases de datos de la Temática de Servicios Generadas</v>
          </cell>
          <cell r="AE43" t="str">
            <v>Número</v>
          </cell>
        </row>
        <row r="44">
          <cell r="I44">
            <v>61020010010</v>
          </cell>
          <cell r="J44" t="str">
            <v>Instituciones Educativas Oficiales con implementación de la estrategia de atención integral en convivencia escolar</v>
          </cell>
          <cell r="AA44" t="str">
            <v>0401073</v>
          </cell>
          <cell r="AB44" t="str">
            <v>Bases de datos de la Temática de Tecnología e Innovación</v>
          </cell>
          <cell r="AC44" t="str">
            <v>040107300</v>
          </cell>
          <cell r="AD44" t="str">
            <v>Bases de datos de la Temática de Tecnología e Innovación  Generadas</v>
          </cell>
          <cell r="AE44" t="str">
            <v>Número</v>
          </cell>
        </row>
        <row r="45">
          <cell r="I45">
            <v>61020010011</v>
          </cell>
          <cell r="J45" t="str">
            <v>Instituciones Educativas Oficiales con estrategias de innovación curricular</v>
          </cell>
          <cell r="AA45" t="str">
            <v>0401074</v>
          </cell>
          <cell r="AB45" t="str">
            <v>Bases de datos de la Temática de Transporte</v>
          </cell>
          <cell r="AC45" t="str">
            <v>040107400</v>
          </cell>
          <cell r="AD45" t="str">
            <v>Bases de datos de la Temática de Transporte Generadas</v>
          </cell>
          <cell r="AE45" t="str">
            <v>Número</v>
          </cell>
        </row>
        <row r="46">
          <cell r="I46">
            <v>61020010012</v>
          </cell>
          <cell r="J46" t="str">
            <v>Instituciones educativas oficiales fortalecidas en sus condiciones para la atención integral en educación inicial</v>
          </cell>
          <cell r="AA46" t="str">
            <v>0401087</v>
          </cell>
          <cell r="AB46" t="str">
            <v>Boletines Técnicos de la Cuenta Satélite de Cultura Bogotá</v>
          </cell>
          <cell r="AC46" t="str">
            <v>040108700</v>
          </cell>
          <cell r="AD46" t="str">
            <v>Boletines Técnicos de la Cuenta Satélite de Cultura Bogotá producidos</v>
          </cell>
          <cell r="AE46" t="str">
            <v>Número</v>
          </cell>
        </row>
        <row r="47">
          <cell r="I47">
            <v>61020010013</v>
          </cell>
          <cell r="J47" t="str">
            <v>Multicampus educativo del oriente de Santiago de Cali en funcionamiento</v>
          </cell>
          <cell r="AA47" t="str">
            <v>0401094</v>
          </cell>
          <cell r="AB47" t="str">
            <v>Servicio de asistencia técnica para el fortalecimiento de la capacidad estadística</v>
          </cell>
          <cell r="AC47" t="str">
            <v>040109400</v>
          </cell>
          <cell r="AD47" t="str">
            <v>Entidades del Sistema Estadístico Nacional asistidas técnicamente</v>
          </cell>
          <cell r="AE47" t="str">
            <v>Número</v>
          </cell>
        </row>
        <row r="48">
          <cell r="I48">
            <v>61020010014</v>
          </cell>
          <cell r="J48" t="str">
            <v>Plan Maestro de Infraestructura Educativa formulado</v>
          </cell>
          <cell r="AA48" t="str">
            <v>0401102</v>
          </cell>
          <cell r="AB48" t="str">
            <v>Servicio de información implementado</v>
          </cell>
          <cell r="AC48" t="str">
            <v>040110200</v>
          </cell>
          <cell r="AD48" t="str">
            <v>Sistemas de información implementados</v>
          </cell>
          <cell r="AE48" t="str">
            <v>Número</v>
          </cell>
        </row>
        <row r="49">
          <cell r="I49">
            <v>61020010015</v>
          </cell>
          <cell r="J49" t="str">
            <v>Sedes educativas oficiales beneficiadas con dotación</v>
          </cell>
          <cell r="AA49" t="str">
            <v>0401103</v>
          </cell>
          <cell r="AB49" t="str">
            <v>Documentos metodológicos</v>
          </cell>
          <cell r="AC49" t="str">
            <v>040110300</v>
          </cell>
          <cell r="AD49" t="str">
            <v>Documentos metodológicos elaborados</v>
          </cell>
          <cell r="AE49" t="str">
            <v>Número</v>
          </cell>
        </row>
        <row r="50">
          <cell r="I50">
            <v>61020010016</v>
          </cell>
          <cell r="J50" t="str">
            <v>Sedes educativas oficiales con Infraestructura física nueva, adquirida, construida y/o restaurada</v>
          </cell>
          <cell r="AA50" t="str">
            <v>0401104</v>
          </cell>
          <cell r="AB50" t="str">
            <v xml:space="preserve">Documentos de estudios técnicos </v>
          </cell>
          <cell r="AC50" t="str">
            <v>040110400</v>
          </cell>
          <cell r="AD50" t="str">
            <v>Documentos de estudios técnicos realizados</v>
          </cell>
          <cell r="AE50" t="str">
            <v>Número</v>
          </cell>
        </row>
        <row r="51">
          <cell r="I51">
            <v>61020010017</v>
          </cell>
          <cell r="J51" t="str">
            <v>Sedes educativas oficiales con infraestructura mejorada</v>
          </cell>
          <cell r="AA51" t="str">
            <v>0401105</v>
          </cell>
          <cell r="AB51" t="str">
            <v>Servicio de estratificación socioeconómica</v>
          </cell>
          <cell r="AC51" t="str">
            <v>040110500</v>
          </cell>
          <cell r="AD51" t="str">
            <v>Predios con estratificación socioeconómica</v>
          </cell>
          <cell r="AE51" t="str">
            <v>Número</v>
          </cell>
        </row>
        <row r="52">
          <cell r="I52">
            <v>61020010018</v>
          </cell>
          <cell r="J52" t="str">
            <v>Sedes educativas oficiales con servicio de conectividad mejorado</v>
          </cell>
          <cell r="AA52" t="str">
            <v>0401106</v>
          </cell>
          <cell r="AB52" t="str">
            <v xml:space="preserve">SERVICIO DE APOYO A LA GESTIÓN DE CONOCIMIENTO Y CONSOLIDACIÓN DE LA CULTURA ESTADÍSTICA </v>
          </cell>
          <cell r="AC52" t="str">
            <v>040110600</v>
          </cell>
          <cell r="AD52" t="str">
            <v>Estrategias implementadas</v>
          </cell>
          <cell r="AE52" t="str">
            <v>Número</v>
          </cell>
        </row>
        <row r="53">
          <cell r="I53">
            <v>61020020001</v>
          </cell>
          <cell r="J53" t="str">
            <v>Personas naturales y/o jurídicas con asistencia técnica y acompañamiento en la implementación de cambios hacia patrones de producción y consumo sostenible y/o la consolidación como negocios verdes.</v>
          </cell>
          <cell r="AA53" t="str">
            <v>0406001</v>
          </cell>
          <cell r="AB53" t="str">
            <v>Servicio de información geográfica, geodésica y cartográfica actualizado</v>
          </cell>
          <cell r="AC53" t="str">
            <v>040600100</v>
          </cell>
          <cell r="AD53" t="str">
            <v>Sistema de información actualizado</v>
          </cell>
          <cell r="AE53" t="str">
            <v>Número</v>
          </cell>
        </row>
        <row r="54">
          <cell r="I54">
            <v>61020020002</v>
          </cell>
          <cell r="J54" t="str">
            <v>Mujeres vinculadas a procesos de empoderamiento político, social y económico en perspectiva de género</v>
          </cell>
          <cell r="AA54" t="str">
            <v>0406002</v>
          </cell>
          <cell r="AB54" t="str">
            <v>Servicio de avalúos</v>
          </cell>
          <cell r="AC54" t="str">
            <v>040600200</v>
          </cell>
          <cell r="AD54" t="str">
            <v>Avalúos realizados</v>
          </cell>
          <cell r="AE54" t="str">
            <v>Número</v>
          </cell>
        </row>
        <row r="55">
          <cell r="I55">
            <v>61020020003</v>
          </cell>
          <cell r="J55" t="str">
            <v xml:space="preserve">
Empresas participantes de la estrategia de encadenamientos productivos</v>
          </cell>
          <cell r="AA55" t="str">
            <v>0406003</v>
          </cell>
          <cell r="AB55" t="str">
            <v>Servicio de conservación catastral</v>
          </cell>
          <cell r="AC55" t="str">
            <v>040600300</v>
          </cell>
          <cell r="AD55" t="str">
            <v>Trámites de conservación catastral realizados</v>
          </cell>
          <cell r="AE55" t="str">
            <v>Número</v>
          </cell>
        </row>
        <row r="56">
          <cell r="I56">
            <v>61020020004</v>
          </cell>
          <cell r="J56" t="str">
            <v>Beneficiarios apoyados para el tránsito de informalidad a formalidad</v>
          </cell>
          <cell r="AA56" t="str">
            <v>0406004</v>
          </cell>
          <cell r="AB56" t="str">
            <v>Servicio de información catastral actualizado</v>
          </cell>
          <cell r="AC56" t="str">
            <v>040600400</v>
          </cell>
          <cell r="AD56" t="str">
            <v>Sistema de Información catastral actualizado</v>
          </cell>
          <cell r="AE56" t="str">
            <v>Número</v>
          </cell>
        </row>
        <row r="57">
          <cell r="I57">
            <v>61020020005</v>
          </cell>
          <cell r="J57" t="str">
            <v>Beneficiarios de recursos de financiación apoyados</v>
          </cell>
          <cell r="AA57" t="str">
            <v>0406005</v>
          </cell>
          <cell r="AB57" t="str">
            <v>Servicios de asistencia técnica</v>
          </cell>
          <cell r="AC57" t="str">
            <v>040600500</v>
          </cell>
          <cell r="AD57" t="str">
            <v>Entidades asistidas técnicamente</v>
          </cell>
          <cell r="AE57" t="str">
            <v>Número</v>
          </cell>
        </row>
        <row r="58">
          <cell r="I58">
            <v>61020020006</v>
          </cell>
          <cell r="J58" t="str">
            <v>Centros para el Emprendimiento y Desarrollo Empresarial y Social CEDES mantenidos</v>
          </cell>
          <cell r="AA58" t="str">
            <v>0406006</v>
          </cell>
          <cell r="AB58" t="str">
            <v>Documentos normativos</v>
          </cell>
          <cell r="AC58" t="str">
            <v>040600600</v>
          </cell>
          <cell r="AD58" t="str">
            <v>Documentos normativos elaborados</v>
          </cell>
          <cell r="AE58" t="str">
            <v>Número</v>
          </cell>
        </row>
        <row r="59">
          <cell r="I59">
            <v>61020020007</v>
          </cell>
          <cell r="J59" t="str">
            <v>Emprendimientos de cadenas estratégicas fortalecidos</v>
          </cell>
          <cell r="AA59" t="str">
            <v>0406007</v>
          </cell>
          <cell r="AB59" t="str">
            <v>Documentos metodológicos</v>
          </cell>
          <cell r="AC59" t="str">
            <v>040600700</v>
          </cell>
          <cell r="AD59" t="str">
            <v>Documentos metodológicos realizados</v>
          </cell>
          <cell r="AE59" t="str">
            <v>Número</v>
          </cell>
        </row>
        <row r="60">
          <cell r="I60">
            <v>61020020008</v>
          </cell>
          <cell r="J60" t="str">
            <v>Empresas de cadenas estratégicas asistidas técnicamente</v>
          </cell>
          <cell r="AA60" t="str">
            <v>0406008</v>
          </cell>
          <cell r="AB60" t="str">
            <v>Documentos de Investigación</v>
          </cell>
          <cell r="AC60" t="str">
            <v>040600800</v>
          </cell>
          <cell r="AD60" t="str">
            <v>Documentos de Investigación generados</v>
          </cell>
          <cell r="AE60" t="str">
            <v>Número</v>
          </cell>
        </row>
        <row r="61">
          <cell r="I61">
            <v>61020020009</v>
          </cell>
          <cell r="J61" t="str">
            <v>Estrategias implementadas para el acercamiento entre la oferta y la demanda laboral</v>
          </cell>
          <cell r="AA61" t="str">
            <v>0406009</v>
          </cell>
          <cell r="AB61" t="str">
            <v xml:space="preserve">Documentos de estudios técnicos </v>
          </cell>
          <cell r="AC61" t="str">
            <v>040600900</v>
          </cell>
          <cell r="AD61" t="str">
            <v>Documentos de estudios técnicos realizados</v>
          </cell>
          <cell r="AE61" t="str">
            <v>Número</v>
          </cell>
        </row>
        <row r="62">
          <cell r="I62">
            <v>61020020010</v>
          </cell>
          <cell r="J62" t="str">
            <v>Estrategias para la promoción y posicionamiento de la ciudad a nivel nacional e internacional implementadas</v>
          </cell>
          <cell r="AA62" t="str">
            <v>0406010</v>
          </cell>
          <cell r="AB62" t="str">
            <v>Información cartográfica actualizada</v>
          </cell>
          <cell r="AC62" t="str">
            <v>040601000</v>
          </cell>
          <cell r="AD62" t="str">
            <v>Área con información cartográfica actualizada</v>
          </cell>
          <cell r="AE62" t="str">
            <v>Hectáreas</v>
          </cell>
        </row>
        <row r="63">
          <cell r="I63">
            <v>61020020011</v>
          </cell>
          <cell r="J63" t="str">
            <v>Fases de la infraestructura para la apropiación de la ciencia, la tecnología y la innovación construidas</v>
          </cell>
          <cell r="AA63" t="str">
            <v>0406011</v>
          </cell>
          <cell r="AB63" t="str">
            <v>Información geodésica actualizada</v>
          </cell>
          <cell r="AC63" t="str">
            <v>040601100</v>
          </cell>
          <cell r="AD63" t="str">
            <v>Área con información geodésica actualizada</v>
          </cell>
          <cell r="AE63" t="str">
            <v>Hectáreas</v>
          </cell>
        </row>
        <row r="64">
          <cell r="I64">
            <v>61020020012</v>
          </cell>
          <cell r="J64" t="str">
            <v>Infraestructura para la apropiación de la ciencia, la tecnología y la innovación operando</v>
          </cell>
          <cell r="AA64" t="str">
            <v>0406012</v>
          </cell>
          <cell r="AB64" t="str">
            <v>Información básica para suelos generada</v>
          </cell>
          <cell r="AC64" t="str">
            <v>040601200</v>
          </cell>
          <cell r="AD64" t="str">
            <v>Área con información básica para suelos generada</v>
          </cell>
          <cell r="AE64" t="str">
            <v>Hectáreas</v>
          </cell>
        </row>
        <row r="65">
          <cell r="I65">
            <v>61020020013</v>
          </cell>
          <cell r="J65" t="str">
            <v>Iniciativas implementadas para el fortalecimiento del ecosistema empresarial I+D+i (Investigación, Desarrollo e Innovación)</v>
          </cell>
          <cell r="AA65" t="str">
            <v>0406013</v>
          </cell>
          <cell r="AB65" t="str">
            <v>Información agrológica de suelos levantada</v>
          </cell>
          <cell r="AC65" t="str">
            <v>040601300</v>
          </cell>
          <cell r="AD65" t="str">
            <v>Áreas con levantamiento agrológico de suelos</v>
          </cell>
          <cell r="AE65" t="str">
            <v>Hectáreas</v>
          </cell>
        </row>
        <row r="66">
          <cell r="I66">
            <v>61020020014</v>
          </cell>
          <cell r="J66" t="str">
            <v>Investigaciones en matería de economía, politicas públicas,competitividad y empleabilidad elaborados</v>
          </cell>
          <cell r="AA66" t="str">
            <v>0406014</v>
          </cell>
          <cell r="AB66" t="str">
            <v>Servicio de análisis químicos, físicos, mineralógicos y biológicos de suelos</v>
          </cell>
          <cell r="AC66" t="str">
            <v>040601400</v>
          </cell>
          <cell r="AD66" t="str">
            <v>Pruebas químicos, físicos, mineralógicos y biológicos de suelos realizadas</v>
          </cell>
          <cell r="AE66" t="str">
            <v>Número</v>
          </cell>
        </row>
        <row r="67">
          <cell r="I67">
            <v>61020020015</v>
          </cell>
          <cell r="J67" t="str">
            <v>Personas certificadas en competencias laborales para el cierre de brechas de capital humano</v>
          </cell>
          <cell r="AA67" t="str">
            <v>0406016</v>
          </cell>
          <cell r="AB67" t="str">
            <v>Servicio de actualización catastral con enfoque multipropósito</v>
          </cell>
          <cell r="AC67" t="str">
            <v>040601600</v>
          </cell>
          <cell r="AD67" t="str">
            <v>Área geográfica actualizada catastralmente con enfoque multipropósito</v>
          </cell>
          <cell r="AE67" t="str">
            <v>Número</v>
          </cell>
        </row>
        <row r="68">
          <cell r="I68">
            <v>61020020016</v>
          </cell>
          <cell r="J68" t="str">
            <v>Personas del ecosistema empresarial fortalecidas</v>
          </cell>
          <cell r="AA68" t="str">
            <v>0406017</v>
          </cell>
          <cell r="AB68" t="str">
            <v>Servicios de Investigación, Desarrollo e Innovación geoespacial</v>
          </cell>
          <cell r="AC68" t="str">
            <v>040601700</v>
          </cell>
          <cell r="AD68" t="str">
            <v>Proyectos de  Investigación, Desarrollo e innovación en tecnologías geoespaciales realizados</v>
          </cell>
          <cell r="AE68" t="str">
            <v>Número</v>
          </cell>
        </row>
        <row r="69">
          <cell r="I69">
            <v>61020020017</v>
          </cell>
          <cell r="J69" t="str">
            <v>Personas formadas en bilingüismo para el cierre de brechas de capital humano</v>
          </cell>
          <cell r="AA69" t="str">
            <v>0406018</v>
          </cell>
          <cell r="AB69" t="str">
            <v>Información Geoespacial Actualizada</v>
          </cell>
          <cell r="AC69" t="str">
            <v>040601800</v>
          </cell>
          <cell r="AD69" t="str">
            <v>Niveles de información geoespacial dispuestos</v>
          </cell>
          <cell r="AE69" t="str">
            <v>Número</v>
          </cell>
        </row>
        <row r="70">
          <cell r="I70">
            <v>61020020018</v>
          </cell>
          <cell r="J70" t="str">
            <v>Personas formadas en competencias laborales para el cierre de brechas de capital humano</v>
          </cell>
          <cell r="AA70" t="str">
            <v>0406020</v>
          </cell>
          <cell r="AB70" t="str">
            <v>Productos Agrológicos</v>
          </cell>
          <cell r="AC70" t="str">
            <v>040602000</v>
          </cell>
          <cell r="AD70" t="str">
            <v>Productos Agrologicos generados</v>
          </cell>
          <cell r="AE70" t="str">
            <v>Número</v>
          </cell>
        </row>
        <row r="71">
          <cell r="I71">
            <v>61020020019</v>
          </cell>
          <cell r="J71" t="str">
            <v>Iniciativas de economia verde implementadas</v>
          </cell>
          <cell r="AA71" t="str">
            <v>0406021</v>
          </cell>
          <cell r="AB71" t="str">
            <v>Mapas Temáticos</v>
          </cell>
          <cell r="AC71" t="str">
            <v>040602100</v>
          </cell>
          <cell r="AD71" t="str">
            <v>Mapas Temáticos desarrollados</v>
          </cell>
          <cell r="AE71" t="str">
            <v>Número</v>
          </cell>
        </row>
        <row r="72">
          <cell r="I72">
            <v>61020030001</v>
          </cell>
          <cell r="J72" t="str">
            <v xml:space="preserve">
Creadores y gestores culturales beneficiados con seguridad social en el marco de la ley 666 de 2001 y decretos reglamentarios</v>
          </cell>
          <cell r="AA72" t="str">
            <v>0406022</v>
          </cell>
          <cell r="AB72" t="str">
            <v>Documentos de lineamientos técnicos</v>
          </cell>
          <cell r="AC72" t="str">
            <v>040602200</v>
          </cell>
          <cell r="AD72" t="str">
            <v xml:space="preserve">Documentos de lineamientos técnicos elaborados </v>
          </cell>
          <cell r="AE72" t="str">
            <v>Número</v>
          </cell>
        </row>
        <row r="73">
          <cell r="I73">
            <v>61020030002</v>
          </cell>
          <cell r="J73" t="str">
            <v>Contenidos artísticos y culturales en circulación</v>
          </cell>
          <cell r="AA73" t="str">
            <v>1202001</v>
          </cell>
          <cell r="AB73" t="str">
            <v>Casas de Justicia en operación</v>
          </cell>
          <cell r="AC73" t="str">
            <v>120200100</v>
          </cell>
          <cell r="AD73" t="str">
            <v>Casas de justicia en operación</v>
          </cell>
          <cell r="AE73" t="str">
            <v>Número</v>
          </cell>
        </row>
        <row r="74">
          <cell r="I74">
            <v>61020030003</v>
          </cell>
          <cell r="J74" t="str">
            <v>Estímulos otorgados en el sector artístico y cultural</v>
          </cell>
          <cell r="AA74" t="str">
            <v>1202002</v>
          </cell>
          <cell r="AB74" t="str">
            <v>Servicio de justicia a los ciudadanos</v>
          </cell>
          <cell r="AC74" t="str">
            <v>120200200</v>
          </cell>
          <cell r="AD74" t="str">
            <v>Ciudadanos con servicio de justicia prestado</v>
          </cell>
          <cell r="AE74" t="str">
            <v>Número</v>
          </cell>
        </row>
        <row r="75">
          <cell r="I75">
            <v>61020030004</v>
          </cell>
          <cell r="J75" t="str">
            <v>Eventos de promoción de la cultura a nivel local, distrital e internacional realizados</v>
          </cell>
          <cell r="AA75" t="str">
            <v>1202003</v>
          </cell>
          <cell r="AB75" t="str">
            <v>Centros de Convivencia Ciudadana en operación</v>
          </cell>
          <cell r="AC75" t="str">
            <v>120200300</v>
          </cell>
          <cell r="AD75" t="str">
            <v>Centros de Convivencia Ciudadana en operación</v>
          </cell>
          <cell r="AE75" t="str">
            <v>Número</v>
          </cell>
        </row>
        <row r="76">
          <cell r="I76">
            <v>61020030005</v>
          </cell>
          <cell r="J76" t="str">
            <v>Manifestaciones del patrimonio cultural inmaterial salvaguardadas</v>
          </cell>
          <cell r="AA76" t="str">
            <v>1202004</v>
          </cell>
          <cell r="AB76" t="str">
            <v>Servicio de asistencia técnica para la articulación de los operadores de los Servicio de justicia</v>
          </cell>
          <cell r="AC76" t="str">
            <v>120200400</v>
          </cell>
          <cell r="AD76" t="str">
            <v>Entidades territoriales asistidas técnicamente</v>
          </cell>
          <cell r="AE76" t="str">
            <v>Número</v>
          </cell>
        </row>
        <row r="77">
          <cell r="I77">
            <v>61020030006</v>
          </cell>
          <cell r="J77" t="str">
            <v>Patrimonio audiovisual y sonoro conservado</v>
          </cell>
          <cell r="AA77" t="str">
            <v>1202005</v>
          </cell>
          <cell r="AB77" t="str">
            <v>Servicio de asistencia técnica para la descentralización de los Servicio de justicia en los territorios</v>
          </cell>
          <cell r="AC77" t="str">
            <v>120200500</v>
          </cell>
          <cell r="AD77" t="str">
            <v>Entidades territoriales asistidas técnicamente</v>
          </cell>
          <cell r="AE77" t="str">
            <v>Número</v>
          </cell>
        </row>
        <row r="78">
          <cell r="I78">
            <v>61020030007</v>
          </cell>
          <cell r="J78" t="str">
            <v>Patrimonio bibliográfico y documental conservado</v>
          </cell>
          <cell r="AA78" t="str">
            <v>1202006</v>
          </cell>
          <cell r="AB78" t="str">
            <v>Documentos de planeación</v>
          </cell>
          <cell r="AC78" t="str">
            <v>120200600</v>
          </cell>
          <cell r="AD78" t="str">
            <v>Documentos de planeación realizados</v>
          </cell>
          <cell r="AE78" t="str">
            <v>Número</v>
          </cell>
        </row>
        <row r="79">
          <cell r="I79">
            <v>61020030008</v>
          </cell>
          <cell r="J79" t="str">
            <v>Patrimonio cultural material mueble conservado</v>
          </cell>
          <cell r="AA79" t="str">
            <v>1202007</v>
          </cell>
          <cell r="AB79" t="str">
            <v>Servicio de información para orientar al ciudadano en el acceso a la justicia</v>
          </cell>
          <cell r="AC79" t="str">
            <v>120200700</v>
          </cell>
          <cell r="AD79" t="str">
            <v>Visitantes que consultan el sitio web Legal App</v>
          </cell>
          <cell r="AE79" t="str">
            <v>Número</v>
          </cell>
        </row>
        <row r="80">
          <cell r="I80">
            <v>61020030009</v>
          </cell>
          <cell r="J80" t="str">
            <v>Personas con acceso a la oferta artística y cultural con enfoque poblacional</v>
          </cell>
          <cell r="AA80" t="str">
            <v>1202008</v>
          </cell>
          <cell r="AB80" t="str">
            <v>Documentos de investigación</v>
          </cell>
          <cell r="AC80" t="str">
            <v>120200800</v>
          </cell>
          <cell r="AD80" t="str">
            <v>Documentos de investigación Realizados</v>
          </cell>
          <cell r="AE80" t="str">
            <v>Número</v>
          </cell>
        </row>
        <row r="81">
          <cell r="I81">
            <v>61020030010</v>
          </cell>
          <cell r="J81" t="str">
            <v>Personas con acceso a procesos de educación formal artística y cultural</v>
          </cell>
          <cell r="AA81" t="str">
            <v>1202009</v>
          </cell>
          <cell r="AB81" t="str">
            <v>Documentos metodológicos</v>
          </cell>
          <cell r="AC81" t="str">
            <v>120200900</v>
          </cell>
          <cell r="AD81" t="str">
            <v>Documentos metodológicos Realizados</v>
          </cell>
          <cell r="AE81" t="str">
            <v>Número</v>
          </cell>
        </row>
        <row r="82">
          <cell r="I82">
            <v>61020030011</v>
          </cell>
          <cell r="J82" t="str">
            <v>Personas con acceso a procesos de educación informal artística y cultural</v>
          </cell>
          <cell r="AA82" t="str">
            <v>1202010</v>
          </cell>
          <cell r="AB82" t="str">
            <v>Documentos de lineamientos técnicos</v>
          </cell>
          <cell r="AC82" t="str">
            <v>120201000</v>
          </cell>
          <cell r="AD82" t="str">
            <v>Documentos de lineamientos técnicos realizados</v>
          </cell>
          <cell r="AE82" t="str">
            <v>Número</v>
          </cell>
        </row>
        <row r="83">
          <cell r="I83">
            <v>61020030012</v>
          </cell>
          <cell r="J83" t="str">
            <v>Usuarios beneficiados de los servicios bibliotecarios</v>
          </cell>
          <cell r="AA83" t="str">
            <v>1202011</v>
          </cell>
          <cell r="AB83" t="str">
            <v>Documentos normativos</v>
          </cell>
          <cell r="AC83" t="str">
            <v>120201100</v>
          </cell>
          <cell r="AD83" t="str">
            <v>Documentos normativos realizados</v>
          </cell>
          <cell r="AE83" t="str">
            <v>Número</v>
          </cell>
        </row>
        <row r="84">
          <cell r="I84">
            <v>61020030013</v>
          </cell>
          <cell r="J84" t="str">
            <v xml:space="preserve"> Personas beneficiadas con carreras y caminatas urbanas y rurales realizadas en Santiago de Cali.</v>
          </cell>
          <cell r="AA84" t="str">
            <v>1202012</v>
          </cell>
          <cell r="AB84" t="str">
            <v>Servicio de educación informal en temas de acceso a la justicia</v>
          </cell>
          <cell r="AC84" t="str">
            <v>120201200</v>
          </cell>
          <cell r="AD84" t="str">
            <v>Personas capacitadas</v>
          </cell>
          <cell r="AE84" t="str">
            <v>Número</v>
          </cell>
        </row>
        <row r="85">
          <cell r="I85">
            <v>61020030014</v>
          </cell>
          <cell r="J85" t="str">
            <v>Acciones para promover la iniciativa "Cali Ciudad Deportiva" en cumplimiento de la Política Pública del Deporte y la Recreación de Santiago de Cali.</v>
          </cell>
          <cell r="AA85" t="str">
            <v>1202013</v>
          </cell>
          <cell r="AB85" t="str">
            <v>Casa de justicia dotada</v>
          </cell>
          <cell r="AC85" t="str">
            <v>120201300</v>
          </cell>
          <cell r="AD85" t="str">
            <v>Casas de justicia dotadas</v>
          </cell>
          <cell r="AE85" t="str">
            <v>Número</v>
          </cell>
        </row>
        <row r="86">
          <cell r="I86">
            <v>61020030015</v>
          </cell>
          <cell r="J86" t="str">
            <v>Adultos y adultos mayores con gimnasia dirigida, aeróbicos y acondicionamiento físico y recreación  beneficiados</v>
          </cell>
          <cell r="AA86" t="str">
            <v>1202014</v>
          </cell>
          <cell r="AB86" t="str">
            <v>Servicio de asistencia técnica en materia de promoción al acceso a la justicia</v>
          </cell>
          <cell r="AC86" t="str">
            <v>120201400</v>
          </cell>
          <cell r="AD86" t="str">
            <v>Entidades territoriales asistidas técnicamente</v>
          </cell>
          <cell r="AE86" t="str">
            <v>Número</v>
          </cell>
        </row>
        <row r="87">
          <cell r="I87">
            <v>61020030016</v>
          </cell>
          <cell r="J87" t="str">
            <v>Beneficiarias con eventos deportivos y recreativos para mujeres de Santiago de Cali.</v>
          </cell>
          <cell r="AA87" t="str">
            <v>1202015</v>
          </cell>
          <cell r="AB87" t="str">
            <v>Servicio de información actualizado</v>
          </cell>
          <cell r="AC87" t="str">
            <v>120201500</v>
          </cell>
          <cell r="AD87" t="str">
            <v>Sistemas de información actualizados</v>
          </cell>
          <cell r="AE87" t="str">
            <v>Número</v>
          </cell>
        </row>
        <row r="88">
          <cell r="I88">
            <v>61020030017</v>
          </cell>
          <cell r="J88" t="str">
            <v>Eventos deportivos, recreativos y académicos en el sector deporte realizados.</v>
          </cell>
          <cell r="AA88" t="str">
            <v>1202016</v>
          </cell>
          <cell r="AB88" t="str">
            <v>Servicio de información implementado</v>
          </cell>
          <cell r="AC88" t="str">
            <v>120201600</v>
          </cell>
          <cell r="AD88" t="str">
            <v>Sistemas de información implementados</v>
          </cell>
          <cell r="AE88" t="str">
            <v>Número</v>
          </cell>
        </row>
        <row r="89">
          <cell r="I89">
            <v>61020030018</v>
          </cell>
          <cell r="J89" t="str">
            <v>Jovenes vinculados a programa de nuevas tendencias y deportes urbanos.</v>
          </cell>
          <cell r="AA89" t="str">
            <v>1202017</v>
          </cell>
          <cell r="AB89" t="str">
            <v>Servicios tecnológicos</v>
          </cell>
          <cell r="AC89" t="str">
            <v>120201700</v>
          </cell>
          <cell r="AD89" t="str">
            <v>Porcentaje de capacidad</v>
          </cell>
          <cell r="AE89" t="str">
            <v>Porcentaje</v>
          </cell>
        </row>
        <row r="90">
          <cell r="I90">
            <v>61020030019</v>
          </cell>
          <cell r="J90" t="str">
            <v>Niñas, niños, adolescentes y jóvenes beneficiados con jornadas deportivas escolares y universitarios</v>
          </cell>
          <cell r="AA90" t="str">
            <v>1202018</v>
          </cell>
          <cell r="AB90" t="str">
            <v>Servicio de apoyo para la promoción al acceso a la justicia</v>
          </cell>
          <cell r="AC90" t="str">
            <v>120201800</v>
          </cell>
          <cell r="AD90" t="str">
            <v>Iniciativas viabilizadas apoyadas</v>
          </cell>
          <cell r="AE90" t="str">
            <v>Número</v>
          </cell>
        </row>
        <row r="91">
          <cell r="I91">
            <v>61020030020</v>
          </cell>
          <cell r="J91" t="str">
            <v>Niñas, niños, adolescentes, jóvenes vinculados a procesos de iniciación y formación deportiva.</v>
          </cell>
          <cell r="AA91" t="str">
            <v>1202019</v>
          </cell>
          <cell r="AB91" t="str">
            <v>Servicio de promoción del acceso a la justicia</v>
          </cell>
          <cell r="AC91" t="str">
            <v>120201900</v>
          </cell>
          <cell r="AD91" t="str">
            <v>Estrategias de acceso a la justicia desarrolladas</v>
          </cell>
          <cell r="AE91" t="str">
            <v>Número</v>
          </cell>
        </row>
        <row r="92">
          <cell r="I92">
            <v>61020030021</v>
          </cell>
          <cell r="J92" t="str">
            <v>Niñas, niños, adolescentes, jóvenes y adultos (incluidas personas con discapacidad) beneficiados con programa de altos logros deportivos.</v>
          </cell>
          <cell r="AA92" t="str">
            <v>1202020</v>
          </cell>
          <cell r="AB92" t="str">
            <v>Servicio de divulgación para promover el acceso a la Justicia</v>
          </cell>
          <cell r="AC92" t="str">
            <v>120202000</v>
          </cell>
          <cell r="AD92" t="str">
            <v>Campañas de divulgación ejecutadas</v>
          </cell>
          <cell r="AE92" t="str">
            <v>Número</v>
          </cell>
        </row>
        <row r="93">
          <cell r="I93">
            <v>61020030022</v>
          </cell>
          <cell r="J93" t="str">
            <v>Niñas, niños, adolescentes, jóvenes, adultos y adultos mayores (incluidos con discapacidad) vinculados a actividades deportivas y aprovechamiento del tiempo libre.</v>
          </cell>
          <cell r="AA93" t="str">
            <v>1202021</v>
          </cell>
          <cell r="AB93" t="str">
            <v>Servicio de  educación informal para el  acceso a la justicia </v>
          </cell>
          <cell r="AC93" t="str">
            <v>120202100</v>
          </cell>
          <cell r="AD93" t="str">
            <v>Eventos realizados</v>
          </cell>
          <cell r="AE93" t="str">
            <v>Número</v>
          </cell>
        </row>
        <row r="94">
          <cell r="I94">
            <v>61020030023</v>
          </cell>
          <cell r="J94" t="str">
            <v>Niñas, niños, adolescentes, jóvenes, adultos y adultos mayores con discapacidad y sus cuidadores vinculados en procesos deportivos de formación.</v>
          </cell>
          <cell r="AA94" t="str">
            <v>1202023</v>
          </cell>
          <cell r="AB94" t="str">
            <v>Servicio de asistencia técnica en la promoción y articulación de los servicios de justicia</v>
          </cell>
          <cell r="AC94" t="str">
            <v>120202300</v>
          </cell>
          <cell r="AD94" t="str">
            <v>Asistencias técnicas realizadas</v>
          </cell>
          <cell r="AE94" t="str">
            <v>Número</v>
          </cell>
        </row>
        <row r="95">
          <cell r="I95">
            <v>61020030024</v>
          </cell>
          <cell r="J95" t="str">
            <v>Jornadas de ciclovía realizadas en Santiago de Cali.</v>
          </cell>
          <cell r="AA95" t="str">
            <v>1202024</v>
          </cell>
          <cell r="AB95" t="str">
            <v>Servicio de apoyo financiero para fortalecimiento de la justicia propia</v>
          </cell>
          <cell r="AC95" t="str">
            <v>120202400</v>
          </cell>
          <cell r="AD95" t="str">
            <v>Proyectos apoyados financieramente</v>
          </cell>
          <cell r="AE95" t="str">
            <v>Número</v>
          </cell>
        </row>
        <row r="96">
          <cell r="I96">
            <v>61020030025</v>
          </cell>
          <cell r="J96" t="str">
            <v>Promoción deportiva a través de asistencias técnica o estímulos a ligas, clubes y deportistas.</v>
          </cell>
          <cell r="AA96" t="str">
            <v>1202025</v>
          </cell>
          <cell r="AB96" t="str">
            <v>Servicio de asistencia técnica en fortalecimiento de justicia propia</v>
          </cell>
          <cell r="AC96" t="str">
            <v>120202500</v>
          </cell>
          <cell r="AD96" t="str">
            <v>Asistencias técnicas en fortalecimiento de justicia propia realizadas</v>
          </cell>
          <cell r="AE96" t="str">
            <v>Número</v>
          </cell>
        </row>
        <row r="97">
          <cell r="I97">
            <v>61020030026</v>
          </cell>
          <cell r="J97" t="str">
            <v>Espacios con vocación turistica dotados</v>
          </cell>
          <cell r="AA97" t="str">
            <v>1202026</v>
          </cell>
          <cell r="AB97" t="str">
            <v>Servicio de atención de justicia itinerante</v>
          </cell>
          <cell r="AC97" t="str">
            <v>120202600</v>
          </cell>
          <cell r="AD97" t="str">
            <v>Jornadas móviles de justicia intinerante realizadas</v>
          </cell>
          <cell r="AE97" t="str">
            <v>Peso m/c</v>
          </cell>
        </row>
        <row r="98">
          <cell r="I98">
            <v>61020030027</v>
          </cell>
          <cell r="J98" t="str">
            <v>Estrategias de apropiación del destino implementadas.</v>
          </cell>
          <cell r="AA98" t="str">
            <v>1202027</v>
          </cell>
          <cell r="AB98" t="str">
            <v>Servicio de asistencia técnica en transformación cultural para la adopción de modelos de gestión inclusivos en la justicia</v>
          </cell>
          <cell r="AC98" t="str">
            <v>120202700</v>
          </cell>
          <cell r="AD98" t="str">
            <v xml:space="preserve">Asistencias técnicas en transformación cultural realizadas </v>
          </cell>
          <cell r="AE98" t="str">
            <v>Número</v>
          </cell>
        </row>
        <row r="99">
          <cell r="I99">
            <v>61020030028</v>
          </cell>
          <cell r="J99" t="str">
            <v>Estrategias de promoción y comunicación del destino implementadas.</v>
          </cell>
          <cell r="AA99" t="str">
            <v>1202028</v>
          </cell>
          <cell r="AB99" t="str">
            <v xml:space="preserve"> Servicio de acompañamiento técnico para el desarrollo y promoción en la formación jurídica</v>
          </cell>
          <cell r="AC99" t="str">
            <v>120202800</v>
          </cell>
          <cell r="AD99" t="str">
            <v>Estrategias de promoción en formación jurídica implementadas</v>
          </cell>
          <cell r="AE99" t="str">
            <v>Número</v>
          </cell>
        </row>
        <row r="100">
          <cell r="I100">
            <v>61020030029</v>
          </cell>
          <cell r="J100" t="str">
            <v>Eventos turísticos de ciudad realizados</v>
          </cell>
          <cell r="AA100" t="str">
            <v>1202029</v>
          </cell>
          <cell r="AB100" t="str">
            <v>Servicio de información para el monitoreo de los servicios de justicia implementado</v>
          </cell>
          <cell r="AC100" t="str">
            <v>120202900</v>
          </cell>
          <cell r="AD100" t="str">
            <v>Informes realizados</v>
          </cell>
          <cell r="AE100" t="str">
            <v>Número</v>
          </cell>
        </row>
        <row r="101">
          <cell r="I101">
            <v>61020030030</v>
          </cell>
          <cell r="J101" t="str">
            <v>Experiencias turísticas innovadoras implementadas</v>
          </cell>
          <cell r="AA101" t="str">
            <v>1202030</v>
          </cell>
          <cell r="AB101" t="str">
            <v>Servicio de información para la promoción de los enfoques de la justicia inclusiva implementado</v>
          </cell>
          <cell r="AC101" t="str">
            <v>120203000</v>
          </cell>
          <cell r="AD101" t="str">
            <v>Informes realizados</v>
          </cell>
          <cell r="AE101" t="str">
            <v>Número</v>
          </cell>
        </row>
        <row r="102">
          <cell r="I102">
            <v>61020030031</v>
          </cell>
          <cell r="J102" t="str">
            <v>Iniciativas de turismo para el desarrollo local fortalecidas.</v>
          </cell>
          <cell r="AA102" t="str">
            <v>1202031</v>
          </cell>
          <cell r="AB102" t="str">
            <v>Servicio de educación informal para la gestión administrativa de justicia</v>
          </cell>
          <cell r="AC102" t="str">
            <v>120203100</v>
          </cell>
          <cell r="AD102" t="str">
            <v>Personas capacitadas</v>
          </cell>
          <cell r="AE102" t="str">
            <v>Número</v>
          </cell>
        </row>
        <row r="103">
          <cell r="I103">
            <v>61020030032</v>
          </cell>
          <cell r="J103" t="str">
            <v>Observatorio turistico fortalecido</v>
          </cell>
          <cell r="AA103" t="str">
            <v>1202032</v>
          </cell>
          <cell r="AB103" t="str">
            <v>Servicio de articulación entre la Rama Ejecutiva y la Rama Judicial</v>
          </cell>
          <cell r="AC103" t="str">
            <v>120203200</v>
          </cell>
          <cell r="AD103" t="str">
            <v>Compromisos suscritos</v>
          </cell>
          <cell r="AE103" t="str">
            <v>Número</v>
          </cell>
        </row>
        <row r="104">
          <cell r="I104">
            <v>61020030033</v>
          </cell>
          <cell r="J104" t="str">
            <v>Programas de formación y acompañamiento para desarrollar el turismo del destino implementados</v>
          </cell>
          <cell r="AA104" t="str">
            <v>1202033</v>
          </cell>
          <cell r="AB104" t="str">
            <v>Servicio de promoción para la articulación entre las comunidades étnicas y el sistema judicial nacional</v>
          </cell>
          <cell r="AC104" t="str">
            <v>120203300</v>
          </cell>
          <cell r="AD104" t="str">
            <v>Espacios de articulación generados</v>
          </cell>
          <cell r="AE104" t="str">
            <v>Número</v>
          </cell>
        </row>
        <row r="105">
          <cell r="I105">
            <v>61020030034</v>
          </cell>
          <cell r="J105" t="str">
            <v>Espectáculos visuales y luminosos anuales de alumbrado navideño implementados</v>
          </cell>
          <cell r="AA105" t="str">
            <v>1202034</v>
          </cell>
          <cell r="AB105" t="str">
            <v>Servicio de información para el apoyo a la gestión de operadores de justicia implementado</v>
          </cell>
          <cell r="AC105" t="str">
            <v>120203400</v>
          </cell>
          <cell r="AD105" t="str">
            <v xml:space="preserve">Consultas atendidas </v>
          </cell>
          <cell r="AE105" t="str">
            <v>Número</v>
          </cell>
        </row>
        <row r="106">
          <cell r="I106">
            <v>61020040001</v>
          </cell>
          <cell r="J106" t="str">
            <v>Instituciones con estrategias de promoción, prevención y hábitos saludables para el fomento del cuidado de la salud y la vida implementadas</v>
          </cell>
          <cell r="AA106" t="str">
            <v>1203001</v>
          </cell>
          <cell r="AB106" t="str">
            <v>Servicio de divulgación para promover los métodos de resolución de conflictos</v>
          </cell>
          <cell r="AC106" t="str">
            <v>120300100</v>
          </cell>
          <cell r="AD106" t="str">
            <v>Piezas comunicativas elaboradas y difundidas</v>
          </cell>
          <cell r="AE106" t="str">
            <v>Número</v>
          </cell>
        </row>
        <row r="107">
          <cell r="I107">
            <v>61020040002</v>
          </cell>
          <cell r="J107" t="str">
            <v>Empresas Sociales del Estado de nivel primario de atención fortalecidas en su operación</v>
          </cell>
          <cell r="AA107" t="str">
            <v>1203002</v>
          </cell>
          <cell r="AB107" t="str">
            <v>Servicio de asistencia técnica para la implementación de los métodos de resolución de conflictos</v>
          </cell>
          <cell r="AC107" t="str">
            <v>120300200</v>
          </cell>
          <cell r="AD107" t="str">
            <v>Instituciones públicas y privadas asistidas técnicamente en métodos de resolución de conflictos</v>
          </cell>
          <cell r="AE107" t="str">
            <v>Número</v>
          </cell>
        </row>
        <row r="108">
          <cell r="I108">
            <v>61020040003</v>
          </cell>
          <cell r="J108" t="str">
            <v>Gestión del conocimiento con procesos de investigación, modelos asociativos publico privados e innovación fortalecidos</v>
          </cell>
          <cell r="AA108" t="str">
            <v>1203003</v>
          </cell>
          <cell r="AB108" t="str">
            <v>Documentos normativos</v>
          </cell>
          <cell r="AC108" t="str">
            <v>120300300</v>
          </cell>
          <cell r="AD108" t="str">
            <v>Documentos normativos realizados</v>
          </cell>
          <cell r="AE108" t="str">
            <v>Número</v>
          </cell>
        </row>
        <row r="109">
          <cell r="I109">
            <v>61020040004</v>
          </cell>
          <cell r="J109" t="str">
            <v>Grupos poblacionales vulnerables y diferenciales intervenidos</v>
          </cell>
          <cell r="AA109" t="str">
            <v>1203004</v>
          </cell>
          <cell r="AB109" t="str">
            <v>Documentos de planeación</v>
          </cell>
          <cell r="AC109" t="str">
            <v>120300400</v>
          </cell>
          <cell r="AD109" t="str">
            <v>Documentos de planeación realizados</v>
          </cell>
          <cell r="AE109" t="str">
            <v>Número</v>
          </cell>
        </row>
        <row r="110">
          <cell r="I110">
            <v>61020040005</v>
          </cell>
          <cell r="J110" t="str">
            <v>Instituciones con campañas de gestion del riesgo en salud para optimizar el proceso de atencion en Salud Publica implementadas</v>
          </cell>
          <cell r="AA110" t="str">
            <v>1203005</v>
          </cell>
          <cell r="AB110" t="str">
            <v>Documentos de investigación</v>
          </cell>
          <cell r="AC110" t="str">
            <v>120300500</v>
          </cell>
          <cell r="AD110" t="str">
            <v>Documentos de investigación realizados</v>
          </cell>
          <cell r="AE110" t="str">
            <v>Número</v>
          </cell>
        </row>
        <row r="111">
          <cell r="I111">
            <v>61020040006</v>
          </cell>
          <cell r="J111" t="str">
            <v>Personas afiliadas al régimen subsidiado</v>
          </cell>
          <cell r="AA111" t="str">
            <v>1203006</v>
          </cell>
          <cell r="AB111" t="str">
            <v>Documentos metodológicos</v>
          </cell>
          <cell r="AC111" t="str">
            <v>120300600</v>
          </cell>
          <cell r="AD111" t="str">
            <v>Documentos metodológicos realizados</v>
          </cell>
          <cell r="AE111" t="str">
            <v>Número</v>
          </cell>
        </row>
        <row r="112">
          <cell r="I112">
            <v>61020040007</v>
          </cell>
          <cell r="J112" t="str">
            <v>Personas capacitadas con estrategias intersectoriales para la promoción de la salud, la prevención y la reducción de riesgos y daños asociados al consumo de SPA</v>
          </cell>
          <cell r="AA112" t="str">
            <v>1203007</v>
          </cell>
          <cell r="AB112" t="str">
            <v>Servicio de captura de información para la conciliación, arbitraje y amigable composición</v>
          </cell>
          <cell r="AC112" t="str">
            <v>120300700</v>
          </cell>
          <cell r="AD112" t="str">
            <v xml:space="preserve">Operadores que registran casos en el sistema de información </v>
          </cell>
          <cell r="AE112" t="str">
            <v>Número</v>
          </cell>
        </row>
        <row r="113">
          <cell r="I113">
            <v>61020040008</v>
          </cell>
          <cell r="J113" t="str">
            <v>Personas con discapacidad intervenidas en salud</v>
          </cell>
          <cell r="AA113" t="str">
            <v>1203008</v>
          </cell>
          <cell r="AB113" t="str">
            <v>Documentos de lineamientos técnicos</v>
          </cell>
          <cell r="AC113" t="str">
            <v>120300800</v>
          </cell>
          <cell r="AD113" t="str">
            <v>Documentos de lineamientos técnicos realizados</v>
          </cell>
          <cell r="AE113" t="str">
            <v>Número</v>
          </cell>
        </row>
        <row r="114">
          <cell r="I114">
            <v>61020040009</v>
          </cell>
          <cell r="J114" t="str">
            <v>Población migrante irregular atendida de acuerdo con la normatividad vigente</v>
          </cell>
          <cell r="AA114" t="str">
            <v>1203009</v>
          </cell>
          <cell r="AB114" t="str">
            <v>Servicio de educación informal en resolución de conflictos</v>
          </cell>
          <cell r="AC114" t="str">
            <v>120300900</v>
          </cell>
          <cell r="AD114" t="str">
            <v>Personas capacitadas</v>
          </cell>
          <cell r="AE114" t="str">
            <v>Número</v>
          </cell>
        </row>
        <row r="115">
          <cell r="I115">
            <v>61020040010</v>
          </cell>
          <cell r="J115" t="str">
            <v>Prestadores de Servicios de Salud con el Sistema de Garantía de la Calidad Implementado</v>
          </cell>
          <cell r="AA115" t="str">
            <v>1203011</v>
          </cell>
          <cell r="AB115" t="str">
            <v>Servicio de asistencia técnica para la implementación de los métodos de solución de conflictos</v>
          </cell>
          <cell r="AC115" t="str">
            <v>120301100</v>
          </cell>
          <cell r="AD115" t="str">
            <v>Asistencias técnicas realizadas</v>
          </cell>
          <cell r="AE115" t="str">
            <v>Número</v>
          </cell>
        </row>
        <row r="116">
          <cell r="I116">
            <v>61020040011</v>
          </cell>
          <cell r="J116" t="str">
            <v>Programa de Inspección, Vigilancia y Control en los establecimientos e instalaciones de interés sanitario, Implementado</v>
          </cell>
          <cell r="AA116" t="str">
            <v>1203012</v>
          </cell>
          <cell r="AB116" t="str">
            <v>Servicio de educación informal en métodos alternativos de solución de conflictos</v>
          </cell>
          <cell r="AC116" t="str">
            <v>120301200</v>
          </cell>
          <cell r="AD116" t="str">
            <v>Jornadas de formación realizadas</v>
          </cell>
          <cell r="AE116" t="str">
            <v>Número</v>
          </cell>
        </row>
        <row r="117">
          <cell r="I117">
            <v>61020040012</v>
          </cell>
          <cell r="J117" t="str">
            <v>Programa de vigilancia y demografia en salud pública implementado para la adecuada gestión integral de la salud</v>
          </cell>
          <cell r="AA117" t="str">
            <v>1203013</v>
          </cell>
          <cell r="AB117" t="str">
            <v>Servicio de información actualizado</v>
          </cell>
          <cell r="AC117" t="str">
            <v>120301300</v>
          </cell>
          <cell r="AD117" t="str">
            <v>Sistemas de información actualizados</v>
          </cell>
          <cell r="AE117" t="str">
            <v>Número</v>
          </cell>
        </row>
        <row r="118">
          <cell r="I118">
            <v>61020040013</v>
          </cell>
          <cell r="J118" t="str">
            <v>Promoción de conductas saludables y gestión del riesgo en salud mental y la convivencia social desarrolladas</v>
          </cell>
          <cell r="AA118" t="str">
            <v>1203014</v>
          </cell>
          <cell r="AB118" t="str">
            <v>Servicio de promoción del acceso a la justicia</v>
          </cell>
          <cell r="AC118" t="str">
            <v>120301400</v>
          </cell>
          <cell r="AD118" t="str">
            <v>Eventos de promoción de acceso a la justicia realizados</v>
          </cell>
          <cell r="AE118" t="str">
            <v>Número</v>
          </cell>
        </row>
        <row r="119">
          <cell r="I119">
            <v>61020040014</v>
          </cell>
          <cell r="J119" t="str">
            <v>Riesgos en salud intervenidos a traves de campañas en el marco de la atencion Primaria en Salud (APS)</v>
          </cell>
          <cell r="AA119" t="str">
            <v>1204001</v>
          </cell>
          <cell r="AB119" t="str">
            <v>Servicio de asistencia técnica para la construcción y actualización de mecanismos de justicia transicional</v>
          </cell>
          <cell r="AC119" t="str">
            <v>120400100</v>
          </cell>
          <cell r="AD119" t="str">
            <v>Entidades asistidas técnicamente</v>
          </cell>
          <cell r="AE119" t="str">
            <v>Número</v>
          </cell>
        </row>
        <row r="120">
          <cell r="I120">
            <v>61020040015</v>
          </cell>
          <cell r="J120" t="str">
            <v>Usuarios con derechos en salud restituidos frente a barreras de atención</v>
          </cell>
          <cell r="AA120" t="str">
            <v>1204002</v>
          </cell>
          <cell r="AB120" t="str">
            <v>Servicio para la articulación de los mecanismos de justicia transicional</v>
          </cell>
          <cell r="AC120" t="str">
            <v>120400200</v>
          </cell>
          <cell r="AD120" t="str">
            <v>Espacios de articulación interinstitucional celebrados</v>
          </cell>
          <cell r="AE120" t="str">
            <v>Número</v>
          </cell>
        </row>
        <row r="121">
          <cell r="I121">
            <v>61020050001</v>
          </cell>
          <cell r="J121" t="str">
            <v>Pequeños y Medianos productores rurales con asistencia técnica en producción agroecológica sostenible</v>
          </cell>
          <cell r="AA121" t="str">
            <v>1204003</v>
          </cell>
          <cell r="AB121" t="str">
            <v>Documentos de lineamientos técnicos</v>
          </cell>
          <cell r="AC121" t="str">
            <v>120400300</v>
          </cell>
          <cell r="AD121" t="str">
            <v>Documentos de lineamientos técnicos realizados</v>
          </cell>
          <cell r="AE121" t="str">
            <v>Número</v>
          </cell>
        </row>
        <row r="122">
          <cell r="I122">
            <v>61020050002</v>
          </cell>
          <cell r="J122" t="str">
            <v>Estudiantes de las IEO que reciben complemento alimentario</v>
          </cell>
          <cell r="AA122" t="str">
            <v>1204005</v>
          </cell>
          <cell r="AB122" t="str">
            <v>Documentos normativos</v>
          </cell>
          <cell r="AC122" t="str">
            <v>120400500</v>
          </cell>
          <cell r="AD122" t="str">
            <v>Documentos normativos realizados</v>
          </cell>
          <cell r="AE122" t="str">
            <v>Número</v>
          </cell>
        </row>
        <row r="123">
          <cell r="I123">
            <v>61020050003</v>
          </cell>
          <cell r="J123" t="str">
            <v>Instituciones de los diferentes entornos con campañas para la promocion, aprovechamiento de alimentos y atencion integral a la malnutricion desarrolladas.</v>
          </cell>
          <cell r="AA123" t="str">
            <v>1204009</v>
          </cell>
          <cell r="AB123" t="str">
            <v>Servicio de educación informal en temas de justicia transicional</v>
          </cell>
          <cell r="AC123" t="str">
            <v>120400900</v>
          </cell>
          <cell r="AD123" t="str">
            <v>Eventos en materia de justicia transicional realizados</v>
          </cell>
          <cell r="AE123" t="str">
            <v>Número</v>
          </cell>
        </row>
        <row r="124">
          <cell r="I124">
            <v>61020050004</v>
          </cell>
          <cell r="J124" t="str">
            <v>Beneficiarios de la Estrategia de integración social y económica orientada a la superación de la pobreza extrema</v>
          </cell>
          <cell r="AA124" t="str">
            <v>1204010</v>
          </cell>
          <cell r="AB124" t="str">
            <v>Documentos metodológicos</v>
          </cell>
          <cell r="AC124" t="str">
            <v>120401000</v>
          </cell>
          <cell r="AD124" t="str">
            <v>Documentos metodológicos elaborados</v>
          </cell>
          <cell r="AE124" t="str">
            <v>Número</v>
          </cell>
        </row>
        <row r="125">
          <cell r="I125">
            <v>61020050005</v>
          </cell>
          <cell r="J125" t="str">
            <v>Personas beneficiadas con raciones de alimentos en comedores comunitarios y otros modelos de asistencia alimentaria</v>
          </cell>
          <cell r="AA125" t="str">
            <v>1204012</v>
          </cell>
          <cell r="AB125" t="str">
            <v>Servicio de información actualizado</v>
          </cell>
          <cell r="AC125" t="str">
            <v>120401200</v>
          </cell>
          <cell r="AD125" t="str">
            <v>Sistemas de información actualizados</v>
          </cell>
          <cell r="AE125" t="str">
            <v>Número</v>
          </cell>
        </row>
        <row r="126">
          <cell r="I126">
            <v>61020050006</v>
          </cell>
          <cell r="J126" t="str">
            <v>Plazas de mercado apoyadas</v>
          </cell>
          <cell r="AA126" t="str">
            <v>1204013</v>
          </cell>
          <cell r="AB126" t="str">
            <v>Servicio de información implementado</v>
          </cell>
          <cell r="AC126" t="str">
            <v>120401300</v>
          </cell>
          <cell r="AD126" t="str">
            <v>Sistemas de información implementados</v>
          </cell>
          <cell r="AE126" t="str">
            <v>Número</v>
          </cell>
        </row>
        <row r="127">
          <cell r="I127">
            <v>61020050007</v>
          </cell>
          <cell r="J127" t="str">
            <v>Productores rurales con acceso a servicios de acompañamiento empresarial atendidos</v>
          </cell>
          <cell r="AA127" t="str">
            <v>1204014</v>
          </cell>
          <cell r="AB127" t="str">
            <v>Documentos de investigación</v>
          </cell>
          <cell r="AC127" t="str">
            <v>120401400</v>
          </cell>
          <cell r="AD127" t="str">
            <v>Documentos de investigación realizados</v>
          </cell>
          <cell r="AE127" t="str">
            <v>Número</v>
          </cell>
        </row>
        <row r="128">
          <cell r="I128">
            <v>61020050008</v>
          </cell>
          <cell r="J128" t="str">
            <v>Plazas de mercado propiedad del Distrito santiago de Cali mantenidas y/o adecuadas</v>
          </cell>
          <cell r="AA128" t="str">
            <v>1204015</v>
          </cell>
          <cell r="AB128" t="str">
            <v>Documentos de planeación</v>
          </cell>
          <cell r="AC128" t="str">
            <v>120401500</v>
          </cell>
          <cell r="AD128" t="str">
            <v>Documentos de planeación elaborados</v>
          </cell>
          <cell r="AE128" t="str">
            <v>Número</v>
          </cell>
        </row>
        <row r="129">
          <cell r="I129">
            <v>61020060001</v>
          </cell>
          <cell r="J129" t="str">
            <v>Atención integral a niños, niñas y adolescentes en servicios de protección y garantía de derechos</v>
          </cell>
          <cell r="AA129" t="str">
            <v>1204016</v>
          </cell>
          <cell r="AB129" t="str">
            <v>Servicio itinerante de oferta interinstitucional en materia de justicia transicional</v>
          </cell>
          <cell r="AC129" t="str">
            <v>120401600</v>
          </cell>
          <cell r="AD129" t="str">
            <v>Jornadas móviles de justicia transicional realizadas</v>
          </cell>
          <cell r="AE129" t="str">
            <v>Número</v>
          </cell>
        </row>
        <row r="130">
          <cell r="I130">
            <v>61020060002</v>
          </cell>
          <cell r="J130" t="str">
            <v>Beneficiarios atendidos en el marco de la atención integral a la primera infancia</v>
          </cell>
          <cell r="AA130" t="str">
            <v>1204018</v>
          </cell>
          <cell r="AB130" t="str">
            <v>Servicio de asistencia técnica para la articulación de los mecanismos de justicia transicional</v>
          </cell>
          <cell r="AC130" t="str">
            <v>120401800</v>
          </cell>
          <cell r="AD130" t="str">
            <v>Asistencias técnicas realizadas</v>
          </cell>
          <cell r="AE130" t="str">
            <v>Número</v>
          </cell>
        </row>
        <row r="131">
          <cell r="I131">
            <v>61020060003</v>
          </cell>
          <cell r="J131" t="str">
            <v>Beneficiarios de comunidades negras, afrocolombianas, raizales y palenqueras atendidos en servicios sociales</v>
          </cell>
          <cell r="AA131" t="str">
            <v>1205004</v>
          </cell>
          <cell r="AB131" t="str">
            <v>Documentos de investigación</v>
          </cell>
          <cell r="AC131" t="str">
            <v>120500400</v>
          </cell>
          <cell r="AD131" t="str">
            <v>Documentos de investigación realizados</v>
          </cell>
          <cell r="AE131" t="str">
            <v>Número</v>
          </cell>
        </row>
        <row r="132">
          <cell r="I132">
            <v>61020060004</v>
          </cell>
          <cell r="J132" t="str">
            <v>Espacios territoriales con enfoque de género y diferencial dirigidos a mujeres operando</v>
          </cell>
          <cell r="AA132" t="str">
            <v>1205005</v>
          </cell>
          <cell r="AB132" t="str">
            <v>Documentos de lineamientos técnicos</v>
          </cell>
          <cell r="AC132" t="str">
            <v>120500500</v>
          </cell>
          <cell r="AD132" t="str">
            <v>Documentos de lineamientos técnicos realizados</v>
          </cell>
          <cell r="AE132" t="str">
            <v>Número</v>
          </cell>
        </row>
        <row r="133">
          <cell r="I133">
            <v>61020060005</v>
          </cell>
          <cell r="J133" t="str">
            <v>Habitantes de y en calle atendidos de manera integral con enfoque diferencial, territorial, de género y de derechos</v>
          </cell>
          <cell r="AA133" t="str">
            <v>1205006</v>
          </cell>
          <cell r="AB133" t="str">
            <v>Documentos normativos</v>
          </cell>
          <cell r="AC133" t="str">
            <v>120500600</v>
          </cell>
          <cell r="AD133" t="str">
            <v>Documentos normativos realizados</v>
          </cell>
          <cell r="AE133" t="str">
            <v>Número</v>
          </cell>
        </row>
        <row r="134">
          <cell r="I134">
            <v>61020060006</v>
          </cell>
          <cell r="J134" t="str">
            <v>Mujeres cuidadoras vinculadas a CuidARTE - Sistema Distrital del Cuidado</v>
          </cell>
          <cell r="AA134" t="str">
            <v>1205007</v>
          </cell>
          <cell r="AB134" t="str">
            <v>Documentos de planeación</v>
          </cell>
          <cell r="AC134" t="str">
            <v>120500700</v>
          </cell>
          <cell r="AD134" t="str">
            <v>Documentos de planeación realizados</v>
          </cell>
          <cell r="AE134" t="str">
            <v>Número</v>
          </cell>
        </row>
        <row r="135">
          <cell r="I135">
            <v>61020060007</v>
          </cell>
          <cell r="J135" t="str">
            <v>Organismos asistidos con la estrategia de transversalización del enfoque de género dirigido a mujeres</v>
          </cell>
          <cell r="AA135" t="str">
            <v>1206001</v>
          </cell>
          <cell r="AB135" t="str">
            <v>Infraestructura penitenciaria y carcelaria construida</v>
          </cell>
          <cell r="AC135" t="str">
            <v>120600100</v>
          </cell>
          <cell r="AD135" t="str">
            <v xml:space="preserve">Cupos penitenciarios y carcelarios entregados (nacionales y territoriales) </v>
          </cell>
          <cell r="AE135" t="str">
            <v>Número</v>
          </cell>
        </row>
        <row r="136">
          <cell r="I136">
            <v>61020060008</v>
          </cell>
          <cell r="J136" t="str">
            <v>Personas asistidas en los centros y puntos de orientación dirigidos a las víctimas del conflicto armado</v>
          </cell>
          <cell r="AA136" t="str">
            <v>1206002</v>
          </cell>
          <cell r="AB136" t="str">
            <v>Infraestructura penitenciaria y carcelaria con mantenimiento</v>
          </cell>
          <cell r="AC136" t="str">
            <v>120600200</v>
          </cell>
          <cell r="AD136" t="str">
            <v>Establecimientos de reclusión (nacionales y territoriales) con mantenimiento</v>
          </cell>
          <cell r="AE136" t="str">
            <v>Número</v>
          </cell>
        </row>
        <row r="137">
          <cell r="I137">
            <v>61020060009</v>
          </cell>
          <cell r="J137" t="str">
            <v>Personas beneficiadas de procesos de promoción de derechos y prevención de vulneraciones</v>
          </cell>
          <cell r="AA137" t="str">
            <v>1206003</v>
          </cell>
          <cell r="AB137" t="str">
            <v>Infraestructura penitenciaria y carcelaria con mejoramiento</v>
          </cell>
          <cell r="AC137" t="str">
            <v>120600300</v>
          </cell>
          <cell r="AD137" t="str">
            <v>Establecimiento de reclusión (nacionales y territoriales) con mejoramiento</v>
          </cell>
          <cell r="AE137" t="str">
            <v>Número</v>
          </cell>
        </row>
        <row r="138">
          <cell r="I138">
            <v>61020060010</v>
          </cell>
          <cell r="J138" t="str">
            <v>Personas beneficiadas mediante la atención de programas de Prosperidad Social</v>
          </cell>
          <cell r="AA138" t="str">
            <v>1206004</v>
          </cell>
          <cell r="AB138" t="str">
            <v>Servicio de vigilancia carcelaria y penitenciaria</v>
          </cell>
          <cell r="AC138" t="str">
            <v>120600400</v>
          </cell>
          <cell r="AD138" t="str">
            <v>Establecimientos de reclusión que cuentan con la planta de custodia y vigilancia mínima requerida</v>
          </cell>
          <cell r="AE138" t="str">
            <v>Número</v>
          </cell>
        </row>
        <row r="139">
          <cell r="I139">
            <v>61020060011</v>
          </cell>
          <cell r="J139" t="str">
            <v>Personas con discapacidad y cuidadores beneficiados con servicios de atención integral</v>
          </cell>
          <cell r="AA139" t="str">
            <v>1206005</v>
          </cell>
          <cell r="AB139" t="str">
            <v>Servicio de resocialización de personas privadas de la libertad</v>
          </cell>
          <cell r="AC139" t="str">
            <v>120600500</v>
          </cell>
          <cell r="AD139" t="str">
            <v>Personas privadas de la libertad (PPL) que reciben Servicio de resocialización</v>
          </cell>
          <cell r="AE139" t="str">
            <v>Número</v>
          </cell>
        </row>
        <row r="140">
          <cell r="I140">
            <v>61020060012</v>
          </cell>
          <cell r="J140" t="str">
            <v>Personas de las comunidades indigenas beneficiadas con la implementación de los Planes de Vida</v>
          </cell>
          <cell r="AA140" t="str">
            <v>1206006</v>
          </cell>
          <cell r="AB140" t="str">
            <v>Servicio de información penitenciaria y carcelaria para la toma de decisiones</v>
          </cell>
          <cell r="AC140" t="str">
            <v>120600600</v>
          </cell>
          <cell r="AD140" t="str">
            <v>Boletines de información penitenciaria y carcelaria elaborados</v>
          </cell>
          <cell r="AE140" t="str">
            <v>Número</v>
          </cell>
        </row>
        <row r="141">
          <cell r="I141">
            <v>61020060013</v>
          </cell>
          <cell r="J141" t="str">
            <v>Personas en riesgo de habitar la calle asistidas con acciones preventivas y de apoyo social</v>
          </cell>
          <cell r="AA141" t="str">
            <v>1206007</v>
          </cell>
          <cell r="AB141" t="str">
            <v>Servicio de bienestar a la población privada de libertad</v>
          </cell>
          <cell r="AC141" t="str">
            <v>120600700</v>
          </cell>
          <cell r="AD141" t="str">
            <v>Personas privadas de la libertad con Servicio de bienestar</v>
          </cell>
          <cell r="AE141" t="str">
            <v>Número</v>
          </cell>
        </row>
        <row r="142">
          <cell r="I142">
            <v>61020060014</v>
          </cell>
          <cell r="J142" t="str">
            <v>Personas LGBTIQ+ beneficiadas con la atención integral en el marco del enfoque diferencial de diversidad sexual y de género</v>
          </cell>
          <cell r="AA142" t="str">
            <v>1206008</v>
          </cell>
          <cell r="AB142" t="str">
            <v>Infraestructura penitenciaria y carcelaria dotada</v>
          </cell>
          <cell r="AC142" t="str">
            <v>120600800</v>
          </cell>
          <cell r="AD142" t="str">
            <v>Establecimientos de reclusión (nacionales y territoriales) dotados</v>
          </cell>
          <cell r="AE142" t="str">
            <v>Número</v>
          </cell>
        </row>
        <row r="143">
          <cell r="I143">
            <v>61020060015</v>
          </cell>
          <cell r="J143" t="str">
            <v>Personas mayores beneficiadas con servicios de atención integral</v>
          </cell>
          <cell r="AA143" t="str">
            <v>1206009</v>
          </cell>
          <cell r="AB143" t="str">
            <v>Servicios de información implementado</v>
          </cell>
          <cell r="AC143" t="str">
            <v>120600900</v>
          </cell>
          <cell r="AD143" t="str">
            <v>Sistemas de Información Implementados</v>
          </cell>
          <cell r="AE143" t="str">
            <v>Número</v>
          </cell>
        </row>
        <row r="144">
          <cell r="I144">
            <v>61020060016</v>
          </cell>
          <cell r="J144" t="str">
            <v>Personas mayores beneficiadas con servicios de atención integral en los centros de promoción y protección social</v>
          </cell>
          <cell r="AA144" t="str">
            <v>1206010</v>
          </cell>
          <cell r="AB144" t="str">
            <v>Infraestructura penitenciaria y carcelaria construida y dotada</v>
          </cell>
          <cell r="AC144" t="str">
            <v>120601000</v>
          </cell>
          <cell r="AD144" t="str">
            <v>Cupos penitenciarios y carcelarios entregados (nacionales y territoriales)</v>
          </cell>
          <cell r="AE144" t="str">
            <v>Número</v>
          </cell>
        </row>
        <row r="145">
          <cell r="I145">
            <v>61020060017</v>
          </cell>
          <cell r="J145" t="str">
            <v>Personas orientadas en procesos de transversalización del enfoque de orientaciones sexuales e identidades de género diversas</v>
          </cell>
          <cell r="AA145" t="str">
            <v>1206011</v>
          </cell>
          <cell r="AB145" t="str">
            <v>Documentos de planeación</v>
          </cell>
          <cell r="AC145" t="str">
            <v>120601100</v>
          </cell>
          <cell r="AD145" t="str">
            <v>Documentos de planeación realizados</v>
          </cell>
          <cell r="AE145" t="str">
            <v>Número</v>
          </cell>
        </row>
        <row r="146">
          <cell r="I146">
            <v>61020060018</v>
          </cell>
          <cell r="J146" t="str">
            <v>Población indigena fortalecida en procesos de promoción de derechos, prácticas, cosmovisión y saberes ancestrales</v>
          </cell>
          <cell r="AA146" t="str">
            <v>1206012</v>
          </cell>
          <cell r="AB146" t="str">
            <v>Servicio de educación informal para la gestión Administrativa de los Establecimientos de Reclusión del Orden Nacional- ERON</v>
          </cell>
          <cell r="AC146" t="str">
            <v>120601200</v>
          </cell>
          <cell r="AD146" t="str">
            <v>Personas capacitadas</v>
          </cell>
          <cell r="AE146" t="str">
            <v>Número</v>
          </cell>
        </row>
        <row r="147">
          <cell r="I147">
            <v>61020060019</v>
          </cell>
          <cell r="J147" t="str">
            <v>Víctimas del conflicto armado asistidas con mecanismos de reparación desde un enfoque transformador</v>
          </cell>
          <cell r="AA147" t="str">
            <v>1206014</v>
          </cell>
          <cell r="AB147" t="str">
            <v>Servicio de educación para el trabajo y el desarrollo humano</v>
          </cell>
          <cell r="AC147" t="str">
            <v>120601400</v>
          </cell>
          <cell r="AD147" t="str">
            <v>Personas beneficiarias de procesos de formación para el trabajo y el desarrollo humano</v>
          </cell>
          <cell r="AE147" t="str">
            <v>Número</v>
          </cell>
        </row>
        <row r="148">
          <cell r="I148">
            <v>61020060020</v>
          </cell>
          <cell r="J148" t="str">
            <v>Víctimas del conflicto armado atendidas con ayuda y atención humanitaria</v>
          </cell>
          <cell r="AA148" t="str">
            <v>1206015</v>
          </cell>
          <cell r="AB148" t="str">
            <v>Infraestructura penitenciaria y carcelaria adecuada</v>
          </cell>
          <cell r="AC148" t="str">
            <v>120601500</v>
          </cell>
          <cell r="AD148" t="str">
            <v>Instalaciones adecuadas</v>
          </cell>
          <cell r="AE148" t="str">
            <v>Número</v>
          </cell>
        </row>
        <row r="149">
          <cell r="I149">
            <v>61020060021</v>
          </cell>
          <cell r="J149" t="str">
            <v>Víctimas del conflicto armado vinculadas a la participación efectiva en la Mesa Distrital</v>
          </cell>
          <cell r="AA149" t="str">
            <v>1206016</v>
          </cell>
          <cell r="AB149" t="str">
            <v>Servicio de asistencia técnica y acompañamiento productivo y empresarial</v>
          </cell>
          <cell r="AC149" t="str">
            <v>120601600</v>
          </cell>
          <cell r="AD149" t="str">
            <v>Personas beneficiadas</v>
          </cell>
          <cell r="AE149" t="str">
            <v>Número</v>
          </cell>
        </row>
        <row r="150">
          <cell r="I150">
            <v>61020060022</v>
          </cell>
          <cell r="J150" t="str">
            <v>Personas en riesgo social con enfoque diferencial, étnico y de género  con actividades deportivas y recreativas beneficiadas.</v>
          </cell>
          <cell r="AA150" t="str">
            <v>1206018</v>
          </cell>
          <cell r="AB150" t="str">
            <v>Servicio de asistencia técnica para la resocialización e inclusión social</v>
          </cell>
          <cell r="AC150" t="str">
            <v>120601800</v>
          </cell>
          <cell r="AD150" t="str">
            <v>Asistencias técnicas en resocialización inclusión social realizadas</v>
          </cell>
          <cell r="AE150" t="str">
            <v>Número</v>
          </cell>
        </row>
        <row r="151">
          <cell r="I151">
            <v>61020060023</v>
          </cell>
          <cell r="J151" t="str">
            <v>Víctimas del conflicto armado con experiencias en deporte y recreación beneficiados</v>
          </cell>
          <cell r="AA151" t="str">
            <v>1207002</v>
          </cell>
          <cell r="AB151" t="str">
            <v>Documentos de planeación</v>
          </cell>
          <cell r="AC151" t="str">
            <v>120700200</v>
          </cell>
          <cell r="AD151" t="str">
            <v>Documentos de planeación realizados</v>
          </cell>
          <cell r="AE151" t="str">
            <v>Número</v>
          </cell>
        </row>
        <row r="152">
          <cell r="I152">
            <v>61020060024</v>
          </cell>
          <cell r="J152" t="str">
            <v>Casas de la reconciliación para la paz y las memorias del conflicto adecuadas y en funcionamiento</v>
          </cell>
          <cell r="AA152" t="str">
            <v>1207003</v>
          </cell>
          <cell r="AB152" t="str">
            <v>Documentos de investigación</v>
          </cell>
          <cell r="AC152" t="str">
            <v>120700300</v>
          </cell>
          <cell r="AD152" t="str">
            <v>Documentos de investigación realizados</v>
          </cell>
          <cell r="AE152" t="str">
            <v>Número</v>
          </cell>
        </row>
        <row r="153">
          <cell r="I153">
            <v>61020060025</v>
          </cell>
          <cell r="J153" t="str">
            <v>Estrategias de prevención y promoción de los derechos humanos y cultura ciudadana realizadas, para sujetos de especial protección constitucional bajo los enfoques diferencial y territorial</v>
          </cell>
          <cell r="AA153" t="str">
            <v>1207004</v>
          </cell>
          <cell r="AB153" t="str">
            <v>Documentos metodológicos</v>
          </cell>
          <cell r="AC153" t="str">
            <v>120700400</v>
          </cell>
          <cell r="AD153" t="str">
            <v>Documentos metodológicos</v>
          </cell>
          <cell r="AE153" t="str">
            <v>Número</v>
          </cell>
        </row>
        <row r="154">
          <cell r="I154">
            <v>61020060026</v>
          </cell>
          <cell r="J154"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154" t="str">
            <v>1207005</v>
          </cell>
          <cell r="AB154" t="str">
            <v>Documentos de lineamientos técnicos</v>
          </cell>
          <cell r="AC154" t="str">
            <v>120700500</v>
          </cell>
          <cell r="AD154" t="str">
            <v>Documentos de lineamientos técnicos realizados</v>
          </cell>
          <cell r="AE154" t="str">
            <v>Número</v>
          </cell>
        </row>
        <row r="155">
          <cell r="I155">
            <v>62010010001</v>
          </cell>
          <cell r="J155" t="str">
            <v>Documento de avances de proyectos estratégicos elaborado y actualizado</v>
          </cell>
          <cell r="AA155" t="str">
            <v>1207006</v>
          </cell>
          <cell r="AB155" t="str">
            <v>Servicio para incorporar el enfoque de género en la Política Criminal y Penitenciaria</v>
          </cell>
          <cell r="AC155" t="str">
            <v>120700600</v>
          </cell>
          <cell r="AD155" t="str">
            <v>Estrategia de transversalización del enfoque de género en la Dirección de Política Criminal y Penitenciaria elaborada</v>
          </cell>
          <cell r="AE155" t="str">
            <v>Número</v>
          </cell>
        </row>
        <row r="156">
          <cell r="I156">
            <v>62010010002</v>
          </cell>
          <cell r="J156" t="str">
            <v>Documentos elaborados para la implementación del Plan de Ordenamiento Territorial</v>
          </cell>
          <cell r="AA156" t="str">
            <v>1207007</v>
          </cell>
          <cell r="AB156" t="str">
            <v>Servicio para incorporar los enfoques diferenciales en la política criminal y penitenciaria (Etáreo, étnico, condiciones especiales.)</v>
          </cell>
          <cell r="AC156" t="str">
            <v>120700700</v>
          </cell>
          <cell r="AD156" t="str">
            <v>Documento de recomendaciones para incorporar enfoques diferenciales en la política criminal elaborado</v>
          </cell>
          <cell r="AE156" t="str">
            <v>Número</v>
          </cell>
        </row>
        <row r="157">
          <cell r="I157">
            <v>62010010003</v>
          </cell>
          <cell r="J157" t="str">
            <v>Documentos elaborados para la revisión y ajuste del Plan de Ordenamiento Territorial</v>
          </cell>
          <cell r="AA157" t="str">
            <v>1207008</v>
          </cell>
          <cell r="AB157" t="str">
            <v>Documentos normativos</v>
          </cell>
          <cell r="AC157" t="str">
            <v>120700800</v>
          </cell>
          <cell r="AD157" t="str">
            <v>Documentos normativos realizados</v>
          </cell>
          <cell r="AE157" t="str">
            <v>Número</v>
          </cell>
        </row>
        <row r="158">
          <cell r="I158">
            <v>62010010004</v>
          </cell>
          <cell r="J158" t="str">
            <v>Documentos que consoliden los estudios de pre factibilidad, factibilidad o definitivos elaborados para la ejecución de proyectos de espacio público</v>
          </cell>
          <cell r="AA158" t="str">
            <v>1207009</v>
          </cell>
          <cell r="AB158" t="str">
            <v>Servicio de información para la política criminal</v>
          </cell>
          <cell r="AC158" t="str">
            <v>120700900</v>
          </cell>
          <cell r="AD158" t="str">
            <v>Informes de seguimiento periódico a temáticas relevantes de la Política Criminal elaborados</v>
          </cell>
          <cell r="AE158" t="str">
            <v>Número</v>
          </cell>
        </row>
        <row r="159">
          <cell r="I159">
            <v>62010010005</v>
          </cell>
          <cell r="J159" t="str">
            <v>Documentos técnicos elaborados para la conformación de Cali Distrito</v>
          </cell>
          <cell r="AA159" t="str">
            <v>1207010</v>
          </cell>
          <cell r="AB159" t="str">
            <v>Servicio de educación informal en temas de política criminal</v>
          </cell>
          <cell r="AC159" t="str">
            <v>120701000</v>
          </cell>
          <cell r="AD159" t="str">
            <v>Personas capacitadas</v>
          </cell>
          <cell r="AE159" t="str">
            <v>Número</v>
          </cell>
        </row>
        <row r="160">
          <cell r="I160">
            <v>62010010006</v>
          </cell>
          <cell r="J160" t="str">
            <v>Documentos técnicos elaborados para la creación, institucionalización y reglamentación del Área Metropolitana del Sur Occidente de Colombia</v>
          </cell>
          <cell r="AA160" t="str">
            <v>1207011</v>
          </cell>
          <cell r="AB160" t="str">
            <v>Servicio de apoyo para el fortalecimiento de la política criminal</v>
          </cell>
          <cell r="AC160" t="str">
            <v>120701100</v>
          </cell>
          <cell r="AD160" t="str">
            <v xml:space="preserve">Proyectos viabilizados apoyados </v>
          </cell>
          <cell r="AE160" t="str">
            <v>Número</v>
          </cell>
        </row>
        <row r="161">
          <cell r="I161">
            <v>62010010007</v>
          </cell>
          <cell r="J161" t="str">
            <v>Servicios de información actualizados para la planificación territorial</v>
          </cell>
          <cell r="AA161" t="str">
            <v>1207012</v>
          </cell>
          <cell r="AB161" t="str">
            <v>Servicio de asistencia técnica para la coordinación de la política criminal</v>
          </cell>
          <cell r="AC161" t="str">
            <v>120701200</v>
          </cell>
          <cell r="AD161" t="str">
            <v>Entidades territoriales asistidas técnicamente en materia de política criminal</v>
          </cell>
          <cell r="AE161" t="str">
            <v>Número</v>
          </cell>
        </row>
        <row r="162">
          <cell r="I162">
            <v>62010010008</v>
          </cell>
          <cell r="J162" t="str">
            <v>Instrumentos de planeación y regulación elaborados para la gobernabilidad ambiental de Santiago de Cali</v>
          </cell>
          <cell r="AA162" t="str">
            <v>1207013</v>
          </cell>
          <cell r="AB162" t="str">
            <v>Servicio de educación informal en resocialización e inclusión social</v>
          </cell>
          <cell r="AC162" t="str">
            <v>120701300</v>
          </cell>
          <cell r="AD162" t="str">
            <v>Jornadas de formación realizados</v>
          </cell>
          <cell r="AE162" t="str">
            <v>Número</v>
          </cell>
        </row>
        <row r="163">
          <cell r="I163">
            <v>62010010009</v>
          </cell>
          <cell r="J163" t="str">
            <v>Laboratorios de Innovación Digital, Puntos de Apropiación Digital operando al servicio de la ciudadanía del Distrito de Santiago de Cali</v>
          </cell>
          <cell r="AA163" t="str">
            <v>1207014</v>
          </cell>
          <cell r="AB163" t="str">
            <v>Servicio de asistencia técnica para la resocialización e inclusión social</v>
          </cell>
          <cell r="AC163" t="str">
            <v>120701400</v>
          </cell>
          <cell r="AD163" t="str">
            <v>Asistencias técnicas en resocialización inclusión social realizadas</v>
          </cell>
          <cell r="AE163" t="str">
            <v>Número</v>
          </cell>
        </row>
        <row r="164">
          <cell r="I164">
            <v>62010010010</v>
          </cell>
          <cell r="J164" t="str">
            <v>Infraestructura Cultural construida</v>
          </cell>
          <cell r="AA164" t="str">
            <v>1207015</v>
          </cell>
          <cell r="AB164" t="str">
            <v>Servicio de apoyo financiero para el fortalecimiento de los sistemas de justicia propia</v>
          </cell>
          <cell r="AC164" t="str">
            <v>120701500</v>
          </cell>
          <cell r="AD164" t="str">
            <v xml:space="preserve">Centros de armonización apoyados financieramente  </v>
          </cell>
          <cell r="AE164" t="str">
            <v>Número</v>
          </cell>
        </row>
        <row r="165">
          <cell r="I165">
            <v>62010010011</v>
          </cell>
          <cell r="J165" t="str">
            <v>Infraestructura Cultural del Distrito con mantenimiento y/o adecuaciones</v>
          </cell>
          <cell r="AA165" t="str">
            <v>1207016</v>
          </cell>
          <cell r="AB165" t="str">
            <v>Servicio de asistencia técnica de enfoques diferenciales en los sistemas penales</v>
          </cell>
          <cell r="AC165" t="str">
            <v>120701600</v>
          </cell>
          <cell r="AD165" t="str">
            <v>Asistencias técnicas en en enfoque diferencial realizadas</v>
          </cell>
          <cell r="AE165" t="str">
            <v>Número</v>
          </cell>
        </row>
        <row r="166">
          <cell r="I166">
            <v>62010010012</v>
          </cell>
          <cell r="J166" t="str">
            <v>Infraestructura cultural dotada</v>
          </cell>
          <cell r="AA166" t="str">
            <v>1207017</v>
          </cell>
          <cell r="AB166" t="str">
            <v>Servicio de asistencia técnica en prevención del delito</v>
          </cell>
          <cell r="AC166" t="str">
            <v>120701700</v>
          </cell>
          <cell r="AD166" t="str">
            <v>Asistencias técnicas en prevención del delito realizadas</v>
          </cell>
          <cell r="AE166" t="str">
            <v>Número</v>
          </cell>
        </row>
        <row r="167">
          <cell r="I167">
            <v>62010010013</v>
          </cell>
          <cell r="J167" t="str">
            <v>Diligencias realizadas para la inspección, vigilancia y control del espacio público</v>
          </cell>
          <cell r="AA167" t="str">
            <v>1207018</v>
          </cell>
          <cell r="AB167" t="str">
            <v>Servicio de asistencia técnica en justicia restaurativa</v>
          </cell>
          <cell r="AC167" t="str">
            <v>120701800</v>
          </cell>
          <cell r="AD167" t="str">
            <v>Asistencias técnicas en justicia restaurativa realizadas</v>
          </cell>
          <cell r="AE167" t="str">
            <v>Número</v>
          </cell>
        </row>
        <row r="168">
          <cell r="I168">
            <v>62010010014</v>
          </cell>
          <cell r="J168" t="str">
            <v>Escenarios deportivos y recreativos de Santiago de Cali adecuados, intervenidos y construidos</v>
          </cell>
          <cell r="AA168" t="str">
            <v>1207019</v>
          </cell>
          <cell r="AB168" t="str">
            <v xml:space="preserve">Servicio de educación informal en justicia restaurativa </v>
          </cell>
          <cell r="AC168" t="str">
            <v>120701900</v>
          </cell>
          <cell r="AD168" t="str">
            <v>Jornadas de formación realizados</v>
          </cell>
          <cell r="AE168" t="str">
            <v>Número</v>
          </cell>
        </row>
        <row r="169">
          <cell r="I169">
            <v>62010010015</v>
          </cell>
          <cell r="J169" t="str">
            <v>Instrumentos de Planificación para la Gestión del Riesgo realizados y actualizados</v>
          </cell>
          <cell r="AA169" t="str">
            <v>1207023</v>
          </cell>
          <cell r="AB169" t="str">
            <v>Servicio de educación informal en alternatividad penal</v>
          </cell>
          <cell r="AC169" t="str">
            <v>120702300</v>
          </cell>
          <cell r="AD169" t="str">
            <v>Personas capacitadas</v>
          </cell>
          <cell r="AE169" t="str">
            <v>Número</v>
          </cell>
        </row>
        <row r="170">
          <cell r="I170">
            <v>62010010016</v>
          </cell>
          <cell r="J170" t="str">
            <v>Estrategias de innovación institucional para la diversificación del portafolio de servicios implementadas</v>
          </cell>
          <cell r="AA170" t="str">
            <v>1207024</v>
          </cell>
          <cell r="AB170" t="str">
            <v>Servicio de asistencia técnica en alternatividad penal</v>
          </cell>
          <cell r="AC170" t="str">
            <v>120702400</v>
          </cell>
          <cell r="AD170" t="str">
            <v xml:space="preserve">Asistencias técnicas en alternatividad penal realizadas </v>
          </cell>
          <cell r="AE170" t="str">
            <v>Número</v>
          </cell>
        </row>
        <row r="171">
          <cell r="I171">
            <v>62010010017</v>
          </cell>
          <cell r="J171" t="str">
            <v>Capacidad instalada de generación de energia electrica a partir de Fuentes NO Convencionales de Energia Renovable -FNCER</v>
          </cell>
          <cell r="AA171" t="str">
            <v>1207025</v>
          </cell>
          <cell r="AB171" t="str">
            <v>Servicio de educación informal en prevención del delito</v>
          </cell>
          <cell r="AC171" t="str">
            <v>120702500</v>
          </cell>
          <cell r="AD171" t="str">
            <v>Personas capacitadas</v>
          </cell>
          <cell r="AE171" t="str">
            <v>Número</v>
          </cell>
        </row>
        <row r="172">
          <cell r="I172">
            <v>62010010018</v>
          </cell>
          <cell r="J172" t="str">
            <v>Clientes con acceso a internet en fibra óptica en Santiago de Cali</v>
          </cell>
          <cell r="AA172" t="str">
            <v>1207029</v>
          </cell>
          <cell r="AB172" t="str">
            <v>Servicio de información de los sistemas penales implementado</v>
          </cell>
          <cell r="AC172" t="str">
            <v>120702900</v>
          </cell>
          <cell r="AD172" t="str">
            <v>Informes realizados</v>
          </cell>
          <cell r="AE172" t="str">
            <v>Número</v>
          </cell>
        </row>
        <row r="173">
          <cell r="I173">
            <v>62010010019</v>
          </cell>
          <cell r="J173" t="str">
            <v>Kilómetros de fibra óptica instalada en el Distrito de Santiago de Cali</v>
          </cell>
          <cell r="AA173" t="str">
            <v>1507036</v>
          </cell>
          <cell r="AB173" t="str">
            <v>Servicio de apoyo financiero para la formación en mantenimiento y reparación de aeronaves comerciales</v>
          </cell>
          <cell r="AC173" t="str">
            <v>150703600</v>
          </cell>
          <cell r="AD173" t="str">
            <v>Personas apoyadas</v>
          </cell>
          <cell r="AE173" t="str">
            <v>Número</v>
          </cell>
        </row>
        <row r="174">
          <cell r="I174">
            <v>62010020001</v>
          </cell>
          <cell r="J174" t="str">
            <v>Asentamientos humanos precarios para la legalización intervenidos con enfoque de Barrios de paz y comunidades energéticas</v>
          </cell>
          <cell r="AA174" t="str">
            <v>1507037</v>
          </cell>
          <cell r="AB174" t="str">
            <v>Equipos y herramientas para el diseño y producción aeronáutica adquiridos</v>
          </cell>
          <cell r="AC174" t="str">
            <v>150703700</v>
          </cell>
          <cell r="AD174" t="str">
            <v>Equipos y herramientas para el diseño y producción aeronáutica adquiridos</v>
          </cell>
          <cell r="AE174" t="str">
            <v>Número</v>
          </cell>
        </row>
        <row r="175">
          <cell r="I175">
            <v>62010020002</v>
          </cell>
          <cell r="J175" t="str">
            <v>Hogares con mejoramiento de vivienda beneficiados</v>
          </cell>
          <cell r="AA175" t="str">
            <v>1507038</v>
          </cell>
          <cell r="AB175" t="str">
            <v>Servicio de apoyo financiero para la formación en el diseño y desarrollo de aeronaves tripuladas y no tripuladas</v>
          </cell>
          <cell r="AC175" t="str">
            <v>150703800</v>
          </cell>
          <cell r="AD175" t="str">
            <v>Personas apoyadas</v>
          </cell>
          <cell r="AE175" t="str">
            <v>Número</v>
          </cell>
        </row>
        <row r="176">
          <cell r="I176">
            <v>62010020003</v>
          </cell>
          <cell r="J176" t="str">
            <v>Intervenciones para el mejoramiento integral del hábitat realizadas</v>
          </cell>
          <cell r="AA176" t="str">
            <v>1702001</v>
          </cell>
          <cell r="AB176" t="str">
            <v>Casas comunitarias campesinas adecuadas</v>
          </cell>
          <cell r="AC176" t="str">
            <v>170200100</v>
          </cell>
          <cell r="AD176" t="str">
            <v>Casas comunitarias campesinas adecuadas</v>
          </cell>
          <cell r="AE176" t="str">
            <v>Número</v>
          </cell>
        </row>
        <row r="177">
          <cell r="I177">
            <v>62010020004</v>
          </cell>
          <cell r="J177" t="str">
            <v>Predios del distrito de Santiago de Cali saneados, titulados y transferidos.</v>
          </cell>
          <cell r="AA177" t="str">
            <v>1702002</v>
          </cell>
          <cell r="AB177" t="str">
            <v>Casas comunitarias campesinas ampliadas</v>
          </cell>
          <cell r="AC177" t="str">
            <v>170200200</v>
          </cell>
          <cell r="AD177" t="str">
            <v>Casas comunitarias campesinas ampliadas</v>
          </cell>
          <cell r="AE177" t="str">
            <v>Número</v>
          </cell>
        </row>
        <row r="178">
          <cell r="I178">
            <v>62010020005</v>
          </cell>
          <cell r="J178" t="str">
            <v>Soluciones habitacionales generadas.</v>
          </cell>
          <cell r="AA178" t="str">
            <v>1702003</v>
          </cell>
          <cell r="AB178" t="str">
            <v>Casas comunitarias campesinas con reforzamiento estructural</v>
          </cell>
          <cell r="AC178" t="str">
            <v>170200300</v>
          </cell>
          <cell r="AD178" t="str">
            <v>Casas comunitarias campesinas con reforzamiento estructural</v>
          </cell>
          <cell r="AE178" t="str">
            <v>Número</v>
          </cell>
        </row>
        <row r="179">
          <cell r="I179">
            <v>62010020006</v>
          </cell>
          <cell r="J179" t="str">
            <v>Suelo para la mitigacion del riesgo por inundacion a lo largo del Jarillon del rio Cauca recuperado</v>
          </cell>
          <cell r="AA179" t="str">
            <v>1702004</v>
          </cell>
          <cell r="AB179" t="str">
            <v>Casas comunitarias campesinas construidas</v>
          </cell>
          <cell r="AC179" t="str">
            <v>170200400</v>
          </cell>
          <cell r="AD179" t="str">
            <v>Casas comunitarias campesinas construidas</v>
          </cell>
          <cell r="AE179" t="str">
            <v>Número</v>
          </cell>
        </row>
        <row r="180">
          <cell r="I180">
            <v>62010020007</v>
          </cell>
          <cell r="J180" t="str">
            <v>Beneficiarios del programa de agua potable mínimo vital en comunidades seleccionadas.</v>
          </cell>
          <cell r="AA180" t="str">
            <v>1702005</v>
          </cell>
          <cell r="AB180" t="str">
            <v>Casas comunitarias campesinas modificadas</v>
          </cell>
          <cell r="AC180" t="str">
            <v>170200500</v>
          </cell>
          <cell r="AD180" t="str">
            <v>Casas comunitarias campesinas modificadas</v>
          </cell>
          <cell r="AE180" t="str">
            <v>Número</v>
          </cell>
        </row>
        <row r="181">
          <cell r="I181">
            <v>62010020008</v>
          </cell>
          <cell r="J181" t="str">
            <v>Beneficiarios del programa Fondo de Solidaridad y Redistribución de Ingreso</v>
          </cell>
          <cell r="AA181" t="str">
            <v>1702006</v>
          </cell>
          <cell r="AB181" t="str">
            <v>Casas comunitarias campesinas restauradas</v>
          </cell>
          <cell r="AC181" t="str">
            <v>170200600</v>
          </cell>
          <cell r="AD181" t="str">
            <v>Casas comunitarias campesinas restauradas</v>
          </cell>
          <cell r="AE181" t="str">
            <v>Número</v>
          </cell>
        </row>
        <row r="182">
          <cell r="I182">
            <v>62010020009</v>
          </cell>
          <cell r="J182" t="str">
            <v>Sistemas de agua potable y/o saneamiento básico en áreas rurales gestionados</v>
          </cell>
          <cell r="AA182" t="str">
            <v>1702007</v>
          </cell>
          <cell r="AB182" t="str">
            <v>Servicio de apoyo financiero para proyectos productivos</v>
          </cell>
          <cell r="AC182" t="str">
            <v>170200700</v>
          </cell>
          <cell r="AD182" t="str">
            <v>Proyectos productivos cofinanciados</v>
          </cell>
          <cell r="AE182" t="str">
            <v>Número</v>
          </cell>
        </row>
        <row r="183">
          <cell r="I183">
            <v>62010020010</v>
          </cell>
          <cell r="J183" t="str">
            <v>Componentes de las plantas de tratamiento de aguas residuales ampliados u optimizados</v>
          </cell>
          <cell r="AA183" t="str">
            <v>1702008</v>
          </cell>
          <cell r="AB183" t="str">
            <v>Servicio de apoyo financiero para educación en carreras agropecuarias o afines</v>
          </cell>
          <cell r="AC183" t="str">
            <v>170200800</v>
          </cell>
          <cell r="AD183" t="str">
            <v>Jóvenes rurales apoyados para el acceso a la educación superior en temas agropecuarios</v>
          </cell>
          <cell r="AE183" t="str">
            <v>Número</v>
          </cell>
        </row>
        <row r="184">
          <cell r="I184">
            <v>62010020011</v>
          </cell>
          <cell r="J184" t="str">
            <v>Componentes del sistema de potabilización optimizados para asegurar el suministro de agua potable</v>
          </cell>
          <cell r="AA184" t="str">
            <v>1702009</v>
          </cell>
          <cell r="AB184" t="str">
            <v>Servicio de apoyo financiero para el acceso a activos productivos y de comercialización</v>
          </cell>
          <cell r="AC184" t="str">
            <v>170200900</v>
          </cell>
          <cell r="AD184" t="str">
            <v>Productores apoyados con activos productivos y de comercialización</v>
          </cell>
          <cell r="AE184" t="str">
            <v>Número</v>
          </cell>
        </row>
        <row r="185">
          <cell r="I185">
            <v>62010020012</v>
          </cell>
          <cell r="J185" t="str">
            <v>Componentes del sistema de saneamiento y drenaje pluvial optimizado</v>
          </cell>
          <cell r="AA185" t="str">
            <v>1702010</v>
          </cell>
          <cell r="AB185" t="str">
            <v>Servicio de asistencia técnica agropecuaria dirigida a pequeños productores</v>
          </cell>
          <cell r="AC185" t="str">
            <v>170201000</v>
          </cell>
          <cell r="AD185" t="str">
            <v>Pequeños productores rurales asistidos técnicamente</v>
          </cell>
          <cell r="AE185" t="str">
            <v>Número</v>
          </cell>
        </row>
        <row r="186">
          <cell r="I186">
            <v>62010020013</v>
          </cell>
          <cell r="J186" t="str">
            <v>Redes de acueducto optimizadas</v>
          </cell>
          <cell r="AA186" t="str">
            <v>1702011</v>
          </cell>
          <cell r="AB186" t="str">
            <v>Servicio de asesoría para el fortalecimiento de la asociatividad</v>
          </cell>
          <cell r="AC186" t="str">
            <v>170201100</v>
          </cell>
          <cell r="AD186" t="str">
            <v>Asociaciones fortalecidas</v>
          </cell>
          <cell r="AE186" t="str">
            <v>Número</v>
          </cell>
        </row>
        <row r="187">
          <cell r="I187">
            <v>62010020014</v>
          </cell>
          <cell r="J187" t="str">
            <v>Redes de alcantarillado optimizadas</v>
          </cell>
          <cell r="AA187" t="str">
            <v>1702012</v>
          </cell>
          <cell r="AB187" t="str">
            <v>Servicio de educación informal en temas administrativos y de gestión financiera a pequeños productores</v>
          </cell>
          <cell r="AC187" t="str">
            <v>170201200</v>
          </cell>
          <cell r="AD187" t="str">
            <v xml:space="preserve">Formas organizativas capacitadas </v>
          </cell>
          <cell r="AE187" t="str">
            <v>Número</v>
          </cell>
        </row>
        <row r="188">
          <cell r="I188">
            <v>62010030001</v>
          </cell>
          <cell r="J188" t="str">
            <v>Andenes intervenidos con criterios de accesibilidad</v>
          </cell>
          <cell r="AA188" t="str">
            <v>1702014</v>
          </cell>
          <cell r="AB188" t="str">
            <v>Servicio de apoyo para el acceso a maquinaria y equipos</v>
          </cell>
          <cell r="AC188" t="str">
            <v>170201400</v>
          </cell>
          <cell r="AD188" t="str">
            <v>Productores beneficiados con acceso a maquinaria y equipo</v>
          </cell>
          <cell r="AE188" t="str">
            <v>Número</v>
          </cell>
        </row>
        <row r="189">
          <cell r="I189">
            <v>62010030002</v>
          </cell>
          <cell r="J189" t="str">
            <v>Ciclo infraestructura construida</v>
          </cell>
          <cell r="AA189" t="str">
            <v>1702016</v>
          </cell>
          <cell r="AB189" t="str">
            <v>Servicio de apoyo para el fomento de la asociatividad</v>
          </cell>
          <cell r="AC189" t="str">
            <v>170201600</v>
          </cell>
          <cell r="AD189" t="str">
            <v>Asociaciones apoyadas</v>
          </cell>
          <cell r="AE189" t="str">
            <v>Número</v>
          </cell>
        </row>
        <row r="190">
          <cell r="I190">
            <v>62010030003</v>
          </cell>
          <cell r="J190" t="str">
            <v>Ciclo infraestructura Intervenida</v>
          </cell>
          <cell r="AA190" t="str">
            <v>1702017</v>
          </cell>
          <cell r="AB190" t="str">
            <v>Servicio de apoyo para el fomento organizativo de la Agricultura Campesina, Familiar y Comunitaria</v>
          </cell>
          <cell r="AC190" t="str">
            <v>170201700</v>
          </cell>
          <cell r="AD190" t="str">
            <v>Productores agropecuarios apoyados</v>
          </cell>
          <cell r="AE190" t="str">
            <v>Número</v>
          </cell>
        </row>
        <row r="191">
          <cell r="I191">
            <v>62010030004</v>
          </cell>
          <cell r="J191" t="str">
            <v>Estudios y Diseños para la intervención y desarrollo de infraestructura vial realizados</v>
          </cell>
          <cell r="AA191" t="str">
            <v>1702018</v>
          </cell>
          <cell r="AB191" t="str">
            <v>Documentos de lineamientos técnicos</v>
          </cell>
          <cell r="AC191" t="str">
            <v>170201800</v>
          </cell>
          <cell r="AD191" t="str">
            <v>Documentos de lineamientos técnicos elaborados</v>
          </cell>
          <cell r="AE191" t="str">
            <v>Número</v>
          </cell>
        </row>
        <row r="192">
          <cell r="I192">
            <v>62010030005</v>
          </cell>
          <cell r="J192" t="str">
            <v>Frentes de trabajo de las 21 Megaobras mediante el sistema de contribución por valorización ejecutados</v>
          </cell>
          <cell r="AA192" t="str">
            <v>1702019</v>
          </cell>
          <cell r="AB192" t="str">
            <v>Documentos metodológicos</v>
          </cell>
          <cell r="AC192" t="str">
            <v>170201900</v>
          </cell>
          <cell r="AD192" t="str">
            <v>Documentos metodológicos elaborados</v>
          </cell>
          <cell r="AE192" t="str">
            <v>Número</v>
          </cell>
        </row>
        <row r="193">
          <cell r="I193">
            <v>62010030006</v>
          </cell>
          <cell r="J193" t="str">
            <v>Mantenimiento rutinario vías rurales realizados</v>
          </cell>
          <cell r="AA193" t="str">
            <v>1702021</v>
          </cell>
          <cell r="AB193" t="str">
            <v>Servicio de acompañamiento productivo y empresarial</v>
          </cell>
          <cell r="AC193" t="str">
            <v>170202100</v>
          </cell>
          <cell r="AD193" t="str">
            <v>Unidades productivas beneficiadas</v>
          </cell>
          <cell r="AE193" t="str">
            <v>Número</v>
          </cell>
        </row>
        <row r="194">
          <cell r="I194">
            <v>62010030007</v>
          </cell>
          <cell r="J194" t="str">
            <v>Puentes construidos</v>
          </cell>
          <cell r="AA194" t="str">
            <v>1702022</v>
          </cell>
          <cell r="AB194" t="str">
            <v>Estudios de preinversión</v>
          </cell>
          <cell r="AC194" t="str">
            <v>170202200</v>
          </cell>
          <cell r="AD194" t="str">
            <v>Estudios de preinversión realizados</v>
          </cell>
          <cell r="AE194" t="str">
            <v>Número</v>
          </cell>
        </row>
        <row r="195">
          <cell r="I195">
            <v>62010030008</v>
          </cell>
          <cell r="J195" t="str">
            <v>Puentes peatonales intervenidos</v>
          </cell>
          <cell r="AA195" t="str">
            <v>1702023</v>
          </cell>
          <cell r="AB195" t="str">
            <v>Documentos de planeación</v>
          </cell>
          <cell r="AC195" t="str">
            <v>170202300</v>
          </cell>
          <cell r="AD195" t="str">
            <v>Documentos de planeación elaborados</v>
          </cell>
          <cell r="AE195" t="str">
            <v>Número</v>
          </cell>
        </row>
        <row r="196">
          <cell r="I196">
            <v>62010030009</v>
          </cell>
          <cell r="J196" t="str">
            <v>Puentes y equipamientos vehiculares intervenidos</v>
          </cell>
          <cell r="AA196" t="str">
            <v>1702024</v>
          </cell>
          <cell r="AB196" t="str">
            <v>Servicios de acompañamiento en la implementaciónde Planes de desarrollo agropecuario y rural</v>
          </cell>
          <cell r="AC196" t="str">
            <v>170202400</v>
          </cell>
          <cell r="AD196" t="str">
            <v>Planes de Desarrollo Agropecuario y Rural acompañados</v>
          </cell>
          <cell r="AE196" t="str">
            <v>Número</v>
          </cell>
        </row>
        <row r="197">
          <cell r="I197">
            <v>62010030010</v>
          </cell>
          <cell r="J197" t="str">
            <v>Tren de Cercanías Construido</v>
          </cell>
          <cell r="AA197" t="str">
            <v>1702025</v>
          </cell>
          <cell r="AB197" t="str">
            <v>Servicio de apoyo en la formulación y estructuración de proyectos</v>
          </cell>
          <cell r="AC197" t="str">
            <v>170202500</v>
          </cell>
          <cell r="AD197" t="str">
            <v>Proyectos estructrurados</v>
          </cell>
          <cell r="AE197" t="str">
            <v>Número</v>
          </cell>
        </row>
        <row r="198">
          <cell r="I198">
            <v>62010030011</v>
          </cell>
          <cell r="J198" t="str">
            <v>Vías urbanas y rurales intervenidas</v>
          </cell>
          <cell r="AA198" t="str">
            <v>1702027</v>
          </cell>
          <cell r="AB198" t="str">
            <v>Terminal pesquero adecuado</v>
          </cell>
          <cell r="AC198" t="str">
            <v>170202700</v>
          </cell>
          <cell r="AD198" t="str">
            <v>Terminales pesqueros adecuados</v>
          </cell>
          <cell r="AE198" t="str">
            <v>Número</v>
          </cell>
        </row>
        <row r="199">
          <cell r="I199">
            <v>62010030012</v>
          </cell>
          <cell r="J199" t="str">
            <v>Vías y obras de infraestructura hidraulica en la zona urbana y rural construidas</v>
          </cell>
          <cell r="AA199" t="str">
            <v>1702028</v>
          </cell>
          <cell r="AB199" t="str">
            <v>Alevinos</v>
          </cell>
          <cell r="AC199" t="str">
            <v>170202800</v>
          </cell>
          <cell r="AD199" t="str">
            <v>Alevinos producidos</v>
          </cell>
          <cell r="AE199" t="str">
            <v>Número</v>
          </cell>
        </row>
        <row r="200">
          <cell r="I200">
            <v>62010030013</v>
          </cell>
          <cell r="J200" t="str">
            <v>Ciclo-infraestructura en calzada implementados</v>
          </cell>
          <cell r="AA200" t="str">
            <v>1702030</v>
          </cell>
          <cell r="AB200" t="str">
            <v>Centros de acopio adecuados</v>
          </cell>
          <cell r="AC200" t="str">
            <v>170203000</v>
          </cell>
          <cell r="AD200" t="str">
            <v>Centros de acopio adecuados</v>
          </cell>
          <cell r="AE200" t="str">
            <v>Número</v>
          </cell>
        </row>
        <row r="201">
          <cell r="I201">
            <v>62010030014</v>
          </cell>
          <cell r="J201" t="str">
            <v>Cupos en Ciclo-parqueaderos en la ciudad instalados</v>
          </cell>
          <cell r="AA201" t="str">
            <v>1702031</v>
          </cell>
          <cell r="AB201" t="str">
            <v>Cuartos fríos adecuados</v>
          </cell>
          <cell r="AC201" t="str">
            <v>170203100</v>
          </cell>
          <cell r="AD201" t="str">
            <v>Cuartos fríos adecuados</v>
          </cell>
          <cell r="AE201" t="str">
            <v>Número</v>
          </cell>
        </row>
        <row r="202">
          <cell r="I202">
            <v>62010030015</v>
          </cell>
          <cell r="J202" t="str">
            <v>Espacios de participacion e interaccion con actores viales y comunidad fortalecidos</v>
          </cell>
          <cell r="AA202" t="str">
            <v>1702032</v>
          </cell>
          <cell r="AB202" t="str">
            <v>Servicios de apoyo al fomento de la pesca y la acuicultura</v>
          </cell>
          <cell r="AC202" t="str">
            <v>170203200</v>
          </cell>
          <cell r="AD202" t="str">
            <v>Asociaciones u organizaciones apoyadas</v>
          </cell>
          <cell r="AE202" t="str">
            <v>Número</v>
          </cell>
        </row>
        <row r="203">
          <cell r="I203">
            <v>62010030016</v>
          </cell>
          <cell r="J203" t="str">
            <v>Estrategia  de cultura ciudadana orientada a la movilidad  segura, sostenible y accesible fortalecida</v>
          </cell>
          <cell r="AA203" t="str">
            <v>1702033</v>
          </cell>
          <cell r="AB203" t="str">
            <v>Servicio de información para las alianzas productivas</v>
          </cell>
          <cell r="AC203" t="str">
            <v>170203300</v>
          </cell>
          <cell r="AD203" t="str">
            <v>Sistema de información de alianzas productivas implementado</v>
          </cell>
          <cell r="AE203" t="str">
            <v>Número</v>
          </cell>
        </row>
        <row r="204">
          <cell r="I204">
            <v>62010030017</v>
          </cell>
          <cell r="J204" t="str">
            <v>Estrategia de Fomento a la movilidad sostenible Implementada</v>
          </cell>
          <cell r="AA204" t="str">
            <v>1702034</v>
          </cell>
          <cell r="AB204" t="str">
            <v>Servicio de apoyo financieroa la reforestación</v>
          </cell>
          <cell r="AC204" t="str">
            <v>170203400</v>
          </cell>
          <cell r="AD204" t="str">
            <v>Hectáreas reforestadas apoyadas</v>
          </cell>
          <cell r="AE204" t="str">
            <v>Hectáreas</v>
          </cell>
        </row>
        <row r="205">
          <cell r="I205">
            <v>62010030018</v>
          </cell>
          <cell r="J205" t="str">
            <v>Estrategia de Planificacion, Control y seguridad vial implementada</v>
          </cell>
          <cell r="AA205" t="str">
            <v>1702035</v>
          </cell>
          <cell r="AB205" t="str">
            <v>Servicio de educación informal en Buenas Prácticas Agrícolas y producción sostenible</v>
          </cell>
          <cell r="AC205" t="str">
            <v>170203500</v>
          </cell>
          <cell r="AD205" t="str">
            <v>Personas capacitadas</v>
          </cell>
          <cell r="AE205" t="str">
            <v>Número</v>
          </cell>
        </row>
        <row r="206">
          <cell r="I206">
            <v>62010030019</v>
          </cell>
          <cell r="J206" t="str">
            <v>Intersecciones semafóricas inteligentes operando</v>
          </cell>
          <cell r="AA206" t="str">
            <v>1702036</v>
          </cell>
          <cell r="AB206" t="str">
            <v>Servicio de apoyo financiero para la inclusión financiera</v>
          </cell>
          <cell r="AC206" t="str">
            <v>170203600</v>
          </cell>
          <cell r="AD206" t="str">
            <v>Familias beneficiarias</v>
          </cell>
          <cell r="AE206" t="str">
            <v>Número</v>
          </cell>
        </row>
        <row r="207">
          <cell r="I207">
            <v>62010030020</v>
          </cell>
          <cell r="J207" t="str">
            <v>Mejoramiento de la Red semaforizada del Distrito de Santiago de Cali realizado</v>
          </cell>
          <cell r="AA207" t="str">
            <v>1702037</v>
          </cell>
          <cell r="AB207" t="str">
            <v>Servicio de fortalecimiento de capacidades locales</v>
          </cell>
          <cell r="AC207" t="str">
            <v>170203700</v>
          </cell>
          <cell r="AD207" t="str">
            <v>Grupos fortalecidos</v>
          </cell>
          <cell r="AE207" t="str">
            <v>Número</v>
          </cell>
        </row>
        <row r="208">
          <cell r="I208">
            <v>62010030021</v>
          </cell>
          <cell r="J208" t="str">
            <v>Recursos para la oferta de servicios del transporte público ejecutados</v>
          </cell>
          <cell r="AA208" t="str">
            <v>1702038</v>
          </cell>
          <cell r="AB208" t="str">
            <v>Servicio de apoyo a la comercialización</v>
          </cell>
          <cell r="AC208" t="str">
            <v>170203800</v>
          </cell>
          <cell r="AD208" t="str">
            <v>Organizaciones de productores formales apoyadas</v>
          </cell>
          <cell r="AE208" t="str">
            <v>Número</v>
          </cell>
        </row>
        <row r="209">
          <cell r="I209">
            <v>62010030022</v>
          </cell>
          <cell r="J209" t="str">
            <v>Recursos FESDE para la operación del Sistema de Transporte Masivo ejecutados</v>
          </cell>
          <cell r="AA209" t="str">
            <v>1702039</v>
          </cell>
          <cell r="AB209" t="str">
            <v>Servicios de educación informal en comercialización</v>
          </cell>
          <cell r="AC209" t="str">
            <v>170203900</v>
          </cell>
          <cell r="AD209" t="str">
            <v>Productores con transferencia de conocimiento en el uso  de información comercial atendidos</v>
          </cell>
          <cell r="AE209" t="str">
            <v>Número</v>
          </cell>
        </row>
        <row r="210">
          <cell r="I210">
            <v>62010030023</v>
          </cell>
          <cell r="J210" t="str">
            <v>Señalización de las Vías del Distrito de Santiago de Cali realizada</v>
          </cell>
          <cell r="AA210" t="str">
            <v>1702040</v>
          </cell>
          <cell r="AB210" t="str">
            <v>Servicio de fomento a la asociatividad</v>
          </cell>
          <cell r="AC210" t="str">
            <v>170204000</v>
          </cell>
          <cell r="AD210" t="str">
            <v>Productores beneficiados con estrategias de fomento a la asociatividad</v>
          </cell>
          <cell r="AE210" t="str">
            <v>Número</v>
          </cell>
        </row>
        <row r="211">
          <cell r="I211">
            <v>62010030024</v>
          </cell>
          <cell r="J211" t="str">
            <v>Sistema de Bicicletas Públicas operando</v>
          </cell>
          <cell r="AA211" t="str">
            <v>1702041</v>
          </cell>
          <cell r="AB211" t="str">
            <v>Documentos de evaluación</v>
          </cell>
          <cell r="AC211" t="str">
            <v>170204100</v>
          </cell>
          <cell r="AD211" t="str">
            <v>Documentos de evaluación elaborados</v>
          </cell>
          <cell r="AE211" t="str">
            <v>Número</v>
          </cell>
        </row>
        <row r="212">
          <cell r="I212">
            <v>62010030025</v>
          </cell>
          <cell r="J212" t="str">
            <v>Sistema integrado inteligente de Transporte Público Implementado</v>
          </cell>
          <cell r="AA212" t="str">
            <v>1702042</v>
          </cell>
          <cell r="AB212" t="str">
            <v>Servicio de información implementado</v>
          </cell>
          <cell r="AC212" t="str">
            <v>170204200</v>
          </cell>
          <cell r="AD212" t="str">
            <v>Sistemas de información implementados</v>
          </cell>
          <cell r="AE212" t="str">
            <v>Número</v>
          </cell>
        </row>
        <row r="213">
          <cell r="I213">
            <v>62010030026</v>
          </cell>
          <cell r="J213" t="str">
            <v>Usuarios del Centro de enseñanza automovilística de Distrito de Cali certificados</v>
          </cell>
          <cell r="AA213" t="str">
            <v>1702044</v>
          </cell>
          <cell r="AB213" t="str">
            <v xml:space="preserve"> Servicio de apoyo financiero para el acceso a la educación en áreas agropecuarias y de desarrollo rural</v>
          </cell>
          <cell r="AC213" t="str">
            <v>170204400</v>
          </cell>
          <cell r="AD213" t="str">
            <v>Jóvenes apoyados</v>
          </cell>
          <cell r="AE213" t="str">
            <v>Número</v>
          </cell>
        </row>
        <row r="214">
          <cell r="I214">
            <v>62010030027</v>
          </cell>
          <cell r="J214" t="str">
            <v>Zonas de Estacionamiento Regulado implementadas</v>
          </cell>
          <cell r="AA214" t="str">
            <v>1703001</v>
          </cell>
          <cell r="AB214" t="str">
            <v>Documentos de lineamientos técnicos</v>
          </cell>
          <cell r="AC214" t="str">
            <v>170300100</v>
          </cell>
          <cell r="AD214" t="str">
            <v>Documentos de lineamientos técnicos elaborados</v>
          </cell>
          <cell r="AE214" t="str">
            <v>Número</v>
          </cell>
        </row>
        <row r="215">
          <cell r="I215">
            <v>62010030028</v>
          </cell>
          <cell r="J215" t="str">
            <v>Corredores del SITM-MIO intervenidos</v>
          </cell>
          <cell r="AA215" t="str">
            <v>1703002</v>
          </cell>
          <cell r="AB215" t="str">
            <v>Documentos metodológicos</v>
          </cell>
          <cell r="AC215" t="str">
            <v>170300200</v>
          </cell>
          <cell r="AD215" t="str">
            <v>Documentos Metodológicos elaborados</v>
          </cell>
          <cell r="AE215" t="str">
            <v>Número</v>
          </cell>
        </row>
        <row r="216">
          <cell r="I216">
            <v>62010030029</v>
          </cell>
          <cell r="J216" t="str">
            <v>Flota pública del SITM vinculada</v>
          </cell>
          <cell r="AA216" t="str">
            <v>1703006</v>
          </cell>
          <cell r="AB216" t="str">
            <v>Servicio de apoyo financiero para el acceso al crédito agropecuario y rural</v>
          </cell>
          <cell r="AC216" t="str">
            <v>170300600</v>
          </cell>
          <cell r="AD216" t="str">
            <v>Productores  con acceso a crédito agropecuario y rural</v>
          </cell>
          <cell r="AE216" t="str">
            <v>Número</v>
          </cell>
        </row>
        <row r="217">
          <cell r="I217">
            <v>62010030030</v>
          </cell>
          <cell r="J217" t="str">
            <v>Modelo de transporte 4 etapas actualizado</v>
          </cell>
          <cell r="AA217" t="str">
            <v>1703009</v>
          </cell>
          <cell r="AB217" t="str">
            <v>Servicio de apoyo financiero para la gestión de riesgos agropecuarios</v>
          </cell>
          <cell r="AC217" t="str">
            <v>170300900</v>
          </cell>
          <cell r="AD217" t="str">
            <v>Productores beneficiarios de nuevos esquemas e instrumentos financieros para la gestión de riesgos agropecuarios.</v>
          </cell>
          <cell r="AE217" t="str">
            <v>Número</v>
          </cell>
        </row>
        <row r="218">
          <cell r="I218">
            <v>62010030031</v>
          </cell>
          <cell r="J218" t="str">
            <v>Sistemas de monitoreo de seguridad en flota del SITM implementado</v>
          </cell>
          <cell r="AA218" t="str">
            <v>1703010</v>
          </cell>
          <cell r="AB218" t="str">
            <v>Servicio de divulgación</v>
          </cell>
          <cell r="AC218" t="str">
            <v>170301000</v>
          </cell>
          <cell r="AD218" t="str">
            <v>Jornadas de divulgación realizadas</v>
          </cell>
          <cell r="AE218" t="str">
            <v>Número</v>
          </cell>
        </row>
        <row r="219">
          <cell r="I219">
            <v>62010030032</v>
          </cell>
          <cell r="J219" t="str">
            <v>Tecnología de recaudo del SITM modernizada</v>
          </cell>
          <cell r="AA219" t="str">
            <v>1703011</v>
          </cell>
          <cell r="AB219" t="str">
            <v>Documento de lineamientos técnicos</v>
          </cell>
          <cell r="AC219" t="str">
            <v>170301100</v>
          </cell>
          <cell r="AD219" t="str">
            <v xml:space="preserve">Documentos de lineamientos técnicos elaborados </v>
          </cell>
          <cell r="AE219" t="str">
            <v>Número</v>
          </cell>
        </row>
        <row r="220">
          <cell r="I220">
            <v>62010030033</v>
          </cell>
          <cell r="J220" t="str">
            <v>Terminales y estaciones del SITM-MIO mantenidas</v>
          </cell>
          <cell r="AA220" t="str">
            <v>1703012</v>
          </cell>
          <cell r="AB220" t="str">
            <v>Servicios de educación informal en inclusión financiera</v>
          </cell>
          <cell r="AC220" t="str">
            <v>170301200</v>
          </cell>
          <cell r="AD220" t="str">
            <v>Personas capacitadas</v>
          </cell>
          <cell r="AE220" t="str">
            <v>Número</v>
          </cell>
        </row>
        <row r="221">
          <cell r="I221">
            <v>62010030034</v>
          </cell>
          <cell r="J221" t="str">
            <v>Terminales y Estaciones del SITM-MIO Operando</v>
          </cell>
          <cell r="AA221" t="str">
            <v>1703013</v>
          </cell>
          <cell r="AB221" t="str">
            <v>Servicio de apoyo a la implementación de mecanismos y herramientas para el conocimiento, reducción y manejo de riesgos agropecuarios</v>
          </cell>
          <cell r="AC221" t="str">
            <v>170301300</v>
          </cell>
          <cell r="AD221" t="str">
            <v>Personas beneficiadas</v>
          </cell>
          <cell r="AE221" t="str">
            <v>Número</v>
          </cell>
        </row>
        <row r="222">
          <cell r="I222">
            <v>62010030035</v>
          </cell>
          <cell r="J222" t="str">
            <v>Estaciones de recarga para vehiculos eléctricos instaladas</v>
          </cell>
          <cell r="AA222" t="str">
            <v>1704001</v>
          </cell>
          <cell r="AB222" t="str">
            <v>Cartografía de zonificación y evaluación de tierras</v>
          </cell>
          <cell r="AC222" t="str">
            <v>170400100</v>
          </cell>
          <cell r="AD222" t="str">
            <v>Mapas de zonificación elaborados</v>
          </cell>
          <cell r="AE222" t="str">
            <v>Número</v>
          </cell>
        </row>
        <row r="223">
          <cell r="I223">
            <v>62010040001</v>
          </cell>
          <cell r="J223" t="str">
            <v>Estudios socioeconómicos y lineamientos para la generación de información estadística elaborados</v>
          </cell>
          <cell r="AA223" t="str">
            <v>1704003</v>
          </cell>
          <cell r="AB223" t="str">
            <v>Documentos de planeación</v>
          </cell>
          <cell r="AC223" t="str">
            <v>170400300</v>
          </cell>
          <cell r="AD223" t="str">
            <v>Documentos de planeación elaborados</v>
          </cell>
          <cell r="AE223" t="str">
            <v>Número</v>
          </cell>
        </row>
        <row r="224">
          <cell r="I224">
            <v>62010040002</v>
          </cell>
          <cell r="J224" t="str">
            <v>Fuentes de información integradas para orientar la toma de decisiones de Política Pública</v>
          </cell>
          <cell r="AA224" t="str">
            <v>1704006</v>
          </cell>
          <cell r="AB224" t="str">
            <v>Servicio de información para la planificación agropecuaria</v>
          </cell>
          <cell r="AC224" t="str">
            <v>170400600</v>
          </cell>
          <cell r="AD224" t="str">
            <v xml:space="preserve">Usuarios del sistema </v>
          </cell>
          <cell r="AE224" t="str">
            <v>Número</v>
          </cell>
        </row>
        <row r="225">
          <cell r="I225">
            <v>62010040003</v>
          </cell>
          <cell r="J225" t="str">
            <v>Hogares encuestados bajo la modalidad de demanda para la focalización del gasto público - Sisbén</v>
          </cell>
          <cell r="AA225" t="str">
            <v>1704010</v>
          </cell>
          <cell r="AB225" t="str">
            <v>Servicio de apoyo financiero para la formalización de la propiedad</v>
          </cell>
          <cell r="AC225" t="str">
            <v>170401000</v>
          </cell>
          <cell r="AD225" t="str">
            <v>Predios formalizados o regularizados para el desarrollo rural</v>
          </cell>
          <cell r="AE225" t="str">
            <v>Número</v>
          </cell>
        </row>
        <row r="226">
          <cell r="I226">
            <v>62010040004</v>
          </cell>
          <cell r="J226" t="str">
            <v>Instrumentos implementados para la sostenibilidad del espacio público</v>
          </cell>
          <cell r="AA226" t="str">
            <v>1704014</v>
          </cell>
          <cell r="AB226" t="str">
            <v>Servicio de apoyo financiero para la formalización de la propiedad privada rural</v>
          </cell>
          <cell r="AC226" t="str">
            <v>170401400</v>
          </cell>
          <cell r="AD226" t="str">
            <v xml:space="preserve">Predios de pequeña propiedad privada rural formalizados  </v>
          </cell>
          <cell r="AE226" t="str">
            <v>Número</v>
          </cell>
        </row>
        <row r="227">
          <cell r="I227">
            <v>62010040005</v>
          </cell>
          <cell r="J227" t="str">
            <v>Organismos asistidos tecnicamente para el adecuado seguimiento y evaluación de políticas públicas</v>
          </cell>
          <cell r="AA227" t="str">
            <v>1704017</v>
          </cell>
          <cell r="AB227" t="str">
            <v>Servicio de apoyo para el fomento de la formalidad</v>
          </cell>
          <cell r="AC227" t="str">
            <v>170401700</v>
          </cell>
          <cell r="AD227" t="str">
            <v xml:space="preserve">Personas sensibilizadas en la formalización </v>
          </cell>
          <cell r="AE227" t="str">
            <v>Número</v>
          </cell>
        </row>
        <row r="228">
          <cell r="I228">
            <v>62010040006</v>
          </cell>
          <cell r="J228" t="str">
            <v>Política Pública de Educación Ambiental Municipal implementada para promover la participación activa de la comunidad en la generación, difusión y aplicación del conocimiento</v>
          </cell>
          <cell r="AA228" t="str">
            <v>1704023</v>
          </cell>
          <cell r="AB228" t="str">
            <v>Servicio de análisis de información para la planificación agropecuaria</v>
          </cell>
          <cell r="AC228" t="str">
            <v>170402300</v>
          </cell>
          <cell r="AD228" t="str">
            <v>Análisis generados</v>
          </cell>
          <cell r="AE228" t="str">
            <v>Número</v>
          </cell>
        </row>
        <row r="229">
          <cell r="I229">
            <v>62010040007</v>
          </cell>
          <cell r="J229" t="str">
            <v>Modelo de transición a Cali distrito elaborado</v>
          </cell>
          <cell r="AA229" t="str">
            <v>1704024</v>
          </cell>
          <cell r="AB229" t="str">
            <v>Servicio de gestión de información para la planificación agropecuaria</v>
          </cell>
          <cell r="AC229" t="str">
            <v>170402400</v>
          </cell>
          <cell r="AD229" t="str">
            <v>Bases de datos producidos</v>
          </cell>
          <cell r="AE229" t="str">
            <v>Número</v>
          </cell>
        </row>
        <row r="230">
          <cell r="I230">
            <v>62010040008</v>
          </cell>
          <cell r="J230" t="str">
            <v>Investigación, difusión y gestión del conocimiento en el sector del deporte y la recreación.</v>
          </cell>
          <cell r="AA230" t="str">
            <v>1704046</v>
          </cell>
          <cell r="AB230" t="str">
            <v>Servicio de asistencia técnica</v>
          </cell>
          <cell r="AC230" t="str">
            <v>170404600</v>
          </cell>
          <cell r="AD230" t="str">
            <v>Asistencias técnicas realizadas</v>
          </cell>
          <cell r="AE230" t="str">
            <v>Número</v>
          </cell>
        </row>
        <row r="231">
          <cell r="I231">
            <v>62010040009</v>
          </cell>
          <cell r="J231" t="str">
            <v>Observatorio de Cultura Ciudadana, Derechos Humanos y construcción de Paz  en funcionamiento fortalecido.</v>
          </cell>
          <cell r="AA231" t="str">
            <v>1704059</v>
          </cell>
          <cell r="AB231" t="str">
            <v>Servicio de asistencia técnica y jurídica para la formalización de la propiedad</v>
          </cell>
          <cell r="AC231" t="str">
            <v>170405900</v>
          </cell>
          <cell r="AD231" t="str">
            <v>Asistencias técnicas y jurídicas realizadas</v>
          </cell>
          <cell r="AE231" t="str">
            <v>Número</v>
          </cell>
        </row>
        <row r="232">
          <cell r="I232">
            <v>62010040010</v>
          </cell>
          <cell r="J232" t="str">
            <v>Estrategias para la gestión y desarrollo del turismo sostenible implementadas</v>
          </cell>
          <cell r="AA232" t="str">
            <v>1706001</v>
          </cell>
          <cell r="AB232" t="str">
            <v>Documentos de lineamientos técnicos</v>
          </cell>
          <cell r="AC232" t="str">
            <v>170600100</v>
          </cell>
          <cell r="AD232" t="str">
            <v>Documentos de lineamientos técnicos elaborados</v>
          </cell>
          <cell r="AE232" t="str">
            <v>Número</v>
          </cell>
        </row>
        <row r="233">
          <cell r="I233">
            <v>62010040011</v>
          </cell>
          <cell r="J233" t="str">
            <v>Plan de intervención en los TIOS formulado, concertado con monitoreo y seguimiento</v>
          </cell>
          <cell r="AA233" t="str">
            <v>1706002</v>
          </cell>
          <cell r="AB233" t="str">
            <v>Documentos de planeación</v>
          </cell>
          <cell r="AC233" t="str">
            <v>170600200</v>
          </cell>
          <cell r="AD233" t="str">
            <v>Documentos de planeación elaborados</v>
          </cell>
          <cell r="AE233" t="str">
            <v>Número</v>
          </cell>
        </row>
        <row r="234">
          <cell r="I234">
            <v>62010040012</v>
          </cell>
          <cell r="J234" t="str">
            <v>Estudios y diseños elaborados para la planeación de los servicios de acueducto y alcantarillado</v>
          </cell>
          <cell r="AA234" t="str">
            <v>1706004</v>
          </cell>
          <cell r="AB234" t="str">
            <v>Servicio de apoyo financiero para la participación en Ferias nacionales e internacionales</v>
          </cell>
          <cell r="AC234" t="str">
            <v>170600400</v>
          </cell>
          <cell r="AD234" t="str">
            <v>Participaciones en ferias nacionales e internacionales</v>
          </cell>
          <cell r="AE234" t="str">
            <v>Número</v>
          </cell>
        </row>
        <row r="235">
          <cell r="I235">
            <v>62010040013</v>
          </cell>
          <cell r="J235" t="str">
            <v>Política Pública de Desarrollo Rural formulada y presentada</v>
          </cell>
          <cell r="AA235" t="str">
            <v>1706005</v>
          </cell>
          <cell r="AB235" t="str">
            <v>Servicio de asesoría para certificación en comercio exterior</v>
          </cell>
          <cell r="AC235" t="str">
            <v>170600500</v>
          </cell>
          <cell r="AD235" t="str">
            <v>Actores beneficiados en acompañamiento para la certificación en comercio exterior</v>
          </cell>
          <cell r="AE235" t="str">
            <v>Número</v>
          </cell>
        </row>
        <row r="236">
          <cell r="I236">
            <v>62020010001</v>
          </cell>
          <cell r="J236" t="str">
            <v>Arbolado urbano mejorado en el marco del Plan de Silvicultura Urbana (PSU)</v>
          </cell>
          <cell r="AA236" t="str">
            <v>1706007</v>
          </cell>
          <cell r="AB236" t="str">
            <v>Servicio de divulgación de información de comercio exterior agropecuario</v>
          </cell>
          <cell r="AC236" t="str">
            <v>170600700</v>
          </cell>
          <cell r="AD236" t="str">
            <v>Actores atendidos</v>
          </cell>
          <cell r="AE236" t="str">
            <v>Número</v>
          </cell>
        </row>
        <row r="237">
          <cell r="I237">
            <v>62020010002</v>
          </cell>
          <cell r="J237" t="str">
            <v>Áreas de conservación y protección ambiental de la Estructura Ecológica Principal con estrategias implementadas para garantizar su mantenimiento y oferta de servicios ecosistémicos.</v>
          </cell>
          <cell r="AA237" t="str">
            <v>1706008</v>
          </cell>
          <cell r="AB237" t="str">
            <v>Servicio de apoyo financiero para la organización de ferias nacionales e internacionales</v>
          </cell>
          <cell r="AC237" t="str">
            <v>170600800</v>
          </cell>
          <cell r="AD237" t="str">
            <v>Ferias nacionales e internacionales organizadas</v>
          </cell>
          <cell r="AE237" t="str">
            <v>Número</v>
          </cell>
        </row>
        <row r="238">
          <cell r="I238">
            <v>62020010003</v>
          </cell>
          <cell r="J238" t="str">
            <v>Comunidad con fortalecimiento de capacidades en la implementación de técnicas sostenibles que aprovechen eficientemente los recursos naturales y materiales</v>
          </cell>
          <cell r="AA238" t="str">
            <v>1706009</v>
          </cell>
          <cell r="AB238" t="str">
            <v>Documentos de investigación</v>
          </cell>
          <cell r="AC238" t="str">
            <v>170600900</v>
          </cell>
          <cell r="AD238" t="str">
            <v>Documentos de investigación realizados</v>
          </cell>
          <cell r="AE238" t="str">
            <v>Número</v>
          </cell>
        </row>
        <row r="239">
          <cell r="I239">
            <v>62020010004</v>
          </cell>
          <cell r="J239" t="str">
            <v>Corredores ambientales para la generación de conectividad ecológica adecuados</v>
          </cell>
          <cell r="AA239" t="str">
            <v>1707001</v>
          </cell>
          <cell r="AB239" t="str">
            <v>Documentos de lineamientos técnicos</v>
          </cell>
          <cell r="AC239" t="str">
            <v>170700100</v>
          </cell>
          <cell r="AD239" t="str">
            <v>Documentos de lineamientos técnicos Elaborados</v>
          </cell>
          <cell r="AE239" t="str">
            <v>Número</v>
          </cell>
        </row>
        <row r="240">
          <cell r="I240">
            <v>62020010005</v>
          </cell>
          <cell r="J240" t="str">
            <v>Esquemas de pago por servicios ambientales-PSA implementados en el distrito de Santiago de Cali para mejorar la oferta ecosistémica y de biodiversidad en el territorio.</v>
          </cell>
          <cell r="AA240" t="str">
            <v>1707002</v>
          </cell>
          <cell r="AB240" t="str">
            <v>Documentos normativos</v>
          </cell>
          <cell r="AC240" t="str">
            <v>170700200</v>
          </cell>
          <cell r="AD240" t="str">
            <v>Documentos normativos elaborados</v>
          </cell>
          <cell r="AE240" t="str">
            <v>Número</v>
          </cell>
        </row>
        <row r="241">
          <cell r="I241">
            <v>62020010006</v>
          </cell>
          <cell r="J241" t="str">
            <v>Estrategias diseñadas e implementadas para el control efectivo de especies invasoras de fauna silvestre en espacios públicos urbanos (Hormiga Arriera, Caracol Africano,entre otros)</v>
          </cell>
          <cell r="AA241" t="str">
            <v>1707003</v>
          </cell>
          <cell r="AB241" t="str">
            <v>Laboratorios de análisis y diagnóstico animal, vegetal e inocuidad adecuados</v>
          </cell>
          <cell r="AC241" t="str">
            <v>170700300</v>
          </cell>
          <cell r="AD241" t="str">
            <v>Laboratorios de análisis y diagnóstico animal, vegetal e inocuidad adecuados</v>
          </cell>
          <cell r="AE241" t="str">
            <v>Número</v>
          </cell>
        </row>
        <row r="242">
          <cell r="I242">
            <v>62020010007</v>
          </cell>
          <cell r="J242" t="str">
            <v>Estrategias para el incremento de áreas ambientales que mejoren los servicios ecosistémicos del Distrito de Santiago de Cali, diseñadas e implementadas</v>
          </cell>
          <cell r="AA242" t="str">
            <v>1707004</v>
          </cell>
          <cell r="AB242" t="str">
            <v>Laboratorios de análisis y diagnóstico animal, vegetal e inocuidad ampliados</v>
          </cell>
          <cell r="AC242" t="str">
            <v>170700400</v>
          </cell>
          <cell r="AD242" t="str">
            <v>Laboratorios de análisis y diagnóstico animal, vegetal e inocuidad ampliados</v>
          </cell>
          <cell r="AE242" t="str">
            <v>Número</v>
          </cell>
        </row>
        <row r="243">
          <cell r="I243">
            <v>62020010008</v>
          </cell>
          <cell r="J243" t="str">
            <v>Estudios técnicos elaborados para la gestión de Adaptación y mitigación del Cambio Climático y de la gestión del riesgo en Santiago de Cali</v>
          </cell>
          <cell r="AA243" t="str">
            <v>1707005</v>
          </cell>
          <cell r="AB243" t="str">
            <v>Laboratorios de análisis y diagnóstico animal, vegetal e inocuidad con mantenimiento</v>
          </cell>
          <cell r="AC243" t="str">
            <v>170700500</v>
          </cell>
          <cell r="AD243" t="str">
            <v>Laboratorios de análisis y diagnóstico animal, vegetal e inocuidad con mantenimiento</v>
          </cell>
          <cell r="AE243" t="str">
            <v>Número</v>
          </cell>
        </row>
        <row r="244">
          <cell r="I244">
            <v>62020010009</v>
          </cell>
          <cell r="J244" t="str">
            <v>Laboratorio Ambiental del DAGMA mejorado, en operación y acreditado</v>
          </cell>
          <cell r="AA244" t="str">
            <v>1707006</v>
          </cell>
          <cell r="AB244" t="str">
            <v>Laboratorios de análisis y diagnóstico animal, vegetal e inocuidad con reforzamiento estructural</v>
          </cell>
          <cell r="AC244" t="str">
            <v>170700600</v>
          </cell>
          <cell r="AD244" t="str">
            <v>Laboratorios de análisis y diagnóstico animal, vegetal e inocuidad con reforzamiento estructural</v>
          </cell>
          <cell r="AE244" t="str">
            <v>Número</v>
          </cell>
        </row>
        <row r="245">
          <cell r="I245">
            <v>62020010010</v>
          </cell>
          <cell r="J245" t="str">
            <v>Medidas de acción a corto plazo del Plan Integral de Mitigación y Adaptación al Cambio Climático de Santiago de Cali ejecutadas</v>
          </cell>
          <cell r="AA245" t="str">
            <v>1707007</v>
          </cell>
          <cell r="AB245" t="str">
            <v>Laboratorios de análisis y diagnóstico animal, vegetal e inocuidad construidos</v>
          </cell>
          <cell r="AC245" t="str">
            <v>170700700</v>
          </cell>
          <cell r="AD245" t="str">
            <v>Laboratorios de análisis y diagnóstico animal, vegetal e inocuidad construidos</v>
          </cell>
          <cell r="AE245" t="str">
            <v>Número</v>
          </cell>
        </row>
        <row r="246">
          <cell r="I246">
            <v>62020010011</v>
          </cell>
          <cell r="J246" t="str">
            <v>Nuevas Áreas ambientalmente estratégicas para la conservación y generación de conectividad ecológica en el Distrito de Santiago de Cali, incorporadas, adecuadas y reconocidas por el SIMAP</v>
          </cell>
          <cell r="AA246" t="str">
            <v>1707008</v>
          </cell>
          <cell r="AB246" t="str">
            <v>Laboratorios de análisis y diagnóstico animal, vegetal e inocuidad modificados</v>
          </cell>
          <cell r="AC246" t="str">
            <v>170700800</v>
          </cell>
          <cell r="AD246" t="str">
            <v>Laboratorios de análisis y diagnóstico animal, vegetal e inocuidad modificados</v>
          </cell>
          <cell r="AE246" t="str">
            <v>Número</v>
          </cell>
        </row>
        <row r="247">
          <cell r="I247">
            <v>62020010012</v>
          </cell>
          <cell r="J247" t="str">
            <v>Obras e intervenciones ejecutadas para el mejoramiento del recurso hídrico</v>
          </cell>
          <cell r="AA247" t="str">
            <v>1707009</v>
          </cell>
          <cell r="AB247" t="str">
            <v>Laboratorios de análisis y diagnóstico animal, vegetal e inocuidad restaurados</v>
          </cell>
          <cell r="AC247" t="str">
            <v>170700900</v>
          </cell>
          <cell r="AD247" t="str">
            <v>Laboratorios de análisis y diagnóstico animal, vegetal e inocuidad restaurados</v>
          </cell>
          <cell r="AE247" t="str">
            <v>Número</v>
          </cell>
        </row>
        <row r="248">
          <cell r="I248">
            <v>62020010013</v>
          </cell>
          <cell r="J248" t="str">
            <v>Parques, zonas verdes y canales de agua lluvia del Distrito de Santiago de Cali, adecuados rehabilitados o con mantenimiento para conservación de fauna y flora, la percepción de seguridad y de mejoramiento de la calidad ambiental</v>
          </cell>
          <cell r="AA248" t="str">
            <v>1707017</v>
          </cell>
          <cell r="AB248" t="str">
            <v>Servicio de trazabilidad animal implementados</v>
          </cell>
          <cell r="AC248" t="str">
            <v>170701700</v>
          </cell>
          <cell r="AD248" t="str">
            <v>Subsistemas implementados</v>
          </cell>
          <cell r="AE248" t="str">
            <v>Número</v>
          </cell>
        </row>
        <row r="249">
          <cell r="I249">
            <v>62020010014</v>
          </cell>
          <cell r="J249" t="str">
            <v>Proyectos de instrumentos de planificación del recurso hídrico superficial y subterráneo en proceso de ejecución</v>
          </cell>
          <cell r="AA249" t="str">
            <v>1707018</v>
          </cell>
          <cell r="AB249" t="str">
            <v>Servicio de análisis y diagnóstico sanitario, fitosanitario e inocuidad</v>
          </cell>
          <cell r="AC249" t="str">
            <v>170701800</v>
          </cell>
          <cell r="AD249" t="str">
            <v>Análisis y diagnósticos realizados</v>
          </cell>
          <cell r="AE249" t="str">
            <v>Número</v>
          </cell>
        </row>
        <row r="250">
          <cell r="I250">
            <v>62020010015</v>
          </cell>
          <cell r="J250" t="str">
            <v>Redes de monitoreo ambiental de Santiago de Cali fortalecidas y en operación para la generación de conocimiento y toma de decisiones</v>
          </cell>
          <cell r="AA250" t="str">
            <v>1707019</v>
          </cell>
          <cell r="AB250" t="str">
            <v>Servicio de atención a brotes de enfermedades en animales</v>
          </cell>
          <cell r="AC250" t="str">
            <v>170701900</v>
          </cell>
          <cell r="AD250" t="str">
            <v>Brotes de enfermedades animales controlados</v>
          </cell>
          <cell r="AE250" t="str">
            <v>Número</v>
          </cell>
        </row>
        <row r="251">
          <cell r="I251">
            <v>62020010016</v>
          </cell>
          <cell r="J251" t="str">
            <v>Servicios de inspección, vigilancia y control ejercidos por la Autoridad Ambiental de acuerdo a la normativa vigente para controlar la contaminación del medio ambiente y el uso irracional de los recursos naturales.</v>
          </cell>
          <cell r="AA251" t="str">
            <v>1707020</v>
          </cell>
          <cell r="AB251" t="str">
            <v>Servicio de atención a brotes poblacionales de plagas en cultivos</v>
          </cell>
          <cell r="AC251" t="str">
            <v>170702000</v>
          </cell>
          <cell r="AD251" t="str">
            <v>Brotes de plagas controlados</v>
          </cell>
          <cell r="AE251" t="str">
            <v>Número</v>
          </cell>
        </row>
        <row r="252">
          <cell r="I252">
            <v>62020010017</v>
          </cell>
          <cell r="J252" t="str">
            <v>Vivero Distrital de Santiago de Cali y red de viveros del DAGMA en operación y en transición a negocio verde</v>
          </cell>
          <cell r="AA252" t="str">
            <v>1707024</v>
          </cell>
          <cell r="AB252" t="str">
            <v>Servicio de control a la movilización de animales</v>
          </cell>
          <cell r="AC252" t="str">
            <v>170702400</v>
          </cell>
          <cell r="AD252" t="str">
            <v>Guías de movilización expedidas</v>
          </cell>
          <cell r="AE252" t="str">
            <v>Número</v>
          </cell>
        </row>
        <row r="253">
          <cell r="I253">
            <v>62020010018</v>
          </cell>
          <cell r="J253" t="str">
            <v>Programa de gestión de enfermedades transmitidas por vectores y zoonosis para la gestión integral del riesgo implementado</v>
          </cell>
          <cell r="AA253" t="str">
            <v>1707027</v>
          </cell>
          <cell r="AB253" t="str">
            <v>Servicio de divulgación del riesgo sanitario y fitosanitario</v>
          </cell>
          <cell r="AC253" t="str">
            <v>170702700</v>
          </cell>
          <cell r="AD253" t="str">
            <v>Plan de comunicación de riesgos sanitarios y fitosanitarios implementado</v>
          </cell>
          <cell r="AE253" t="str">
            <v>Número</v>
          </cell>
        </row>
        <row r="254">
          <cell r="I254">
            <v>62020010019</v>
          </cell>
          <cell r="J254" t="str">
            <v>Territorios y entornos de vida cotidiana priorizados con estrategias integrales e intersectoriales para reducir las inequidades sociales en salud y mejorar la calidad de vida de la población, implementadas</v>
          </cell>
          <cell r="AA254" t="str">
            <v>1707031</v>
          </cell>
          <cell r="AB254" t="str">
            <v>Servicio de identificación de riesgos de plagas para cultivos</v>
          </cell>
          <cell r="AC254" t="str">
            <v>170703100</v>
          </cell>
          <cell r="AD254" t="str">
            <v>Riesgos de plagas para cultivos identificados</v>
          </cell>
          <cell r="AE254" t="str">
            <v>Número</v>
          </cell>
        </row>
        <row r="255">
          <cell r="I255">
            <v>62020010020</v>
          </cell>
          <cell r="J255" t="str">
            <v>Modelo diseñado e implementado para el control, protección y recuperación del Parque Nacional Natural Farallones y los ecosistemas de Cali</v>
          </cell>
          <cell r="AA255" t="str">
            <v>1707037</v>
          </cell>
          <cell r="AB255" t="str">
            <v>Servicio de registro a productores y predios agropecuarios</v>
          </cell>
          <cell r="AC255" t="str">
            <v>170703700</v>
          </cell>
          <cell r="AD255" t="str">
            <v>Productores agropecuarios registrados</v>
          </cell>
          <cell r="AE255" t="str">
            <v>Número</v>
          </cell>
        </row>
        <row r="256">
          <cell r="I256">
            <v>62020010021</v>
          </cell>
          <cell r="J256" t="str">
            <v>Aumento en el aprovechamiento de residuos sólidos orgánicos mediante tecnologias de compostaje.</v>
          </cell>
          <cell r="AA256" t="str">
            <v>1707039</v>
          </cell>
          <cell r="AB256" t="str">
            <v>Servicio de seguimiento a la sanidad de los predios agrícolas registrados ante el ICA</v>
          </cell>
          <cell r="AC256" t="str">
            <v>170703900</v>
          </cell>
          <cell r="AD256" t="str">
            <v>Área productora protegida de riesgos fitosanitarios</v>
          </cell>
          <cell r="AE256" t="str">
            <v>Número</v>
          </cell>
        </row>
        <row r="257">
          <cell r="I257">
            <v>62020010022</v>
          </cell>
          <cell r="J257" t="str">
            <v>Gestión para la Infraestructura integral de los residuos sólidos en el distrito realizada</v>
          </cell>
          <cell r="AA257" t="str">
            <v>1707042</v>
          </cell>
          <cell r="AB257" t="str">
            <v>Servicios de vacunación para especies animales de interés agropecuario</v>
          </cell>
          <cell r="AC257" t="str">
            <v>170704200</v>
          </cell>
          <cell r="AD257" t="str">
            <v>Animales vacunados</v>
          </cell>
          <cell r="AE257" t="str">
            <v>Número</v>
          </cell>
        </row>
        <row r="258">
          <cell r="I258">
            <v>62020010023</v>
          </cell>
          <cell r="J258" t="str">
            <v>Implementación  del esquema de Aprovechamiento de Residuos de Construcción y Demolición en el Distrito de Cali</v>
          </cell>
          <cell r="AA258" t="str">
            <v>1707043</v>
          </cell>
          <cell r="AB258" t="str">
            <v>Servicios de control de parásitos para especies de interés agropecuario</v>
          </cell>
          <cell r="AC258" t="str">
            <v>170704300</v>
          </cell>
          <cell r="AD258" t="str">
            <v>Animales atendidos</v>
          </cell>
          <cell r="AE258" t="str">
            <v>Número</v>
          </cell>
        </row>
        <row r="259">
          <cell r="I259">
            <v>62020010024</v>
          </cell>
          <cell r="J259" t="str">
            <v>Implementación de Rutas selectivas de residuos inorgánicos en el marco del fortalecimiento a las organizaciones de recicladores de oficio - ORO.</v>
          </cell>
          <cell r="AA259" t="str">
            <v>1707050</v>
          </cell>
          <cell r="AB259" t="str">
            <v>Servicio de prevención y control de enfermedades</v>
          </cell>
          <cell r="AC259" t="str">
            <v>170705000</v>
          </cell>
          <cell r="AD259" t="str">
            <v>Focos de enfermedades animales controlados</v>
          </cell>
          <cell r="AE259" t="str">
            <v>Número</v>
          </cell>
        </row>
        <row r="260">
          <cell r="I260">
            <v>62020010025</v>
          </cell>
          <cell r="J260" t="str">
            <v>Mediciones de emisiones contaminantes en el antiguo vertedero de Navarro realizadas</v>
          </cell>
          <cell r="AA260" t="str">
            <v>1707051</v>
          </cell>
          <cell r="AB260" t="str">
            <v>Servicio de vigilancia epidemiológica veterinaria</v>
          </cell>
          <cell r="AC260" t="str">
            <v>170705100</v>
          </cell>
          <cell r="AD260" t="str">
            <v>Boletines epidemiológicos publicados</v>
          </cell>
          <cell r="AE260" t="str">
            <v>Número</v>
          </cell>
        </row>
        <row r="261">
          <cell r="I261">
            <v>62020010026</v>
          </cell>
          <cell r="J261" t="str">
            <v>Seguimiento a la implementación de los Sistemas de Gestión Integral de Residuos Sólidos - SGIRS</v>
          </cell>
          <cell r="AA261" t="str">
            <v>1707056</v>
          </cell>
          <cell r="AB261" t="str">
            <v>Servicio de vigilancia epidemiológica fitosanitaria</v>
          </cell>
          <cell r="AC261" t="str">
            <v>170705600</v>
          </cell>
          <cell r="AD261" t="str">
            <v>Registro de la identificación de plagas presentes reportados</v>
          </cell>
          <cell r="AE261" t="str">
            <v>Número</v>
          </cell>
        </row>
        <row r="262">
          <cell r="I262">
            <v>62020010027</v>
          </cell>
          <cell r="J262" t="str">
            <v>Sistema de tratamiento de lixiviados en el antiguo vertedero de Navarro en operación</v>
          </cell>
          <cell r="AA262" t="str">
            <v>1707060</v>
          </cell>
          <cell r="AB262" t="str">
            <v>Estudios de preinversión</v>
          </cell>
          <cell r="AC262" t="str">
            <v>170706000</v>
          </cell>
          <cell r="AD262" t="str">
            <v xml:space="preserve">Estudios y diseños realizados </v>
          </cell>
          <cell r="AE262" t="str">
            <v>Número</v>
          </cell>
        </row>
        <row r="263">
          <cell r="I263">
            <v>62020020001</v>
          </cell>
          <cell r="J263" t="str">
            <v>Obras de mitigación y reducción del riesgo por amenazas de origen natural y socionatural diseñadas y construidas</v>
          </cell>
          <cell r="AA263" t="str">
            <v>1707061</v>
          </cell>
          <cell r="AB263" t="str">
            <v>Servicio de prevención y control de plagas</v>
          </cell>
          <cell r="AC263" t="str">
            <v>170706100</v>
          </cell>
          <cell r="AD263" t="str">
            <v>Focos de plagas controlados</v>
          </cell>
          <cell r="AE263" t="str">
            <v>Número</v>
          </cell>
        </row>
        <row r="264">
          <cell r="I264">
            <v>62020020002</v>
          </cell>
          <cell r="J264" t="str">
            <v>Personas remitidas por el Centro Regulador de Urgencias y Emergencias - CRUE</v>
          </cell>
          <cell r="AA264" t="str">
            <v>1707065</v>
          </cell>
          <cell r="AB264" t="str">
            <v>Servicio de registro de la actividad pesquera y acuícola</v>
          </cell>
          <cell r="AC264" t="str">
            <v>170706500</v>
          </cell>
          <cell r="AD264" t="str">
            <v>Bases de datos generadas</v>
          </cell>
          <cell r="AE264" t="str">
            <v>Número</v>
          </cell>
        </row>
        <row r="265">
          <cell r="I265">
            <v>62020020003</v>
          </cell>
          <cell r="J265" t="str">
            <v>Servicios de urgencias, cirugia plastica, Transporte Asistencial basico y medicalizado y ginecologia oncologica certificados</v>
          </cell>
          <cell r="AA265" t="str">
            <v>1707068</v>
          </cell>
          <cell r="AB265" t="str">
            <v>Documentos de evaluación</v>
          </cell>
          <cell r="AC265" t="str">
            <v>170706800</v>
          </cell>
          <cell r="AD265" t="str">
            <v>Documentos de evaluación elaborados</v>
          </cell>
          <cell r="AE265" t="str">
            <v>Número</v>
          </cell>
        </row>
        <row r="266">
          <cell r="I266">
            <v>62020020004</v>
          </cell>
          <cell r="J266" t="str">
            <v>Intervenciones de apoyo al Plan Jarillón realizadas</v>
          </cell>
          <cell r="AA266" t="str">
            <v>1707069</v>
          </cell>
          <cell r="AB266" t="str">
            <v>Servicio de divulgación y socialización</v>
          </cell>
          <cell r="AC266" t="str">
            <v>170706900</v>
          </cell>
          <cell r="AD266" t="str">
            <v>Eventos realizados</v>
          </cell>
          <cell r="AE266" t="str">
            <v>Número</v>
          </cell>
        </row>
        <row r="267">
          <cell r="I267">
            <v>62020020005</v>
          </cell>
          <cell r="J267" t="str">
            <v>Entidades públicas, privadas y comunitarias asesoradas en Planes de Gestión del Riesgo de Desastres</v>
          </cell>
          <cell r="AA267" t="str">
            <v>1707070</v>
          </cell>
          <cell r="AB267" t="str">
            <v>Documentos de política</v>
          </cell>
          <cell r="AC267" t="str">
            <v>170707000</v>
          </cell>
          <cell r="AD267" t="str">
            <v>Documentos de política elaborados</v>
          </cell>
          <cell r="AE267" t="str">
            <v>Número</v>
          </cell>
        </row>
        <row r="268">
          <cell r="I268">
            <v>62020020006</v>
          </cell>
          <cell r="J268" t="str">
            <v>Personas sensibilizadas en Gestión del Riesgo de Desastres en Santiago de Cali</v>
          </cell>
          <cell r="AA268" t="str">
            <v>1707071</v>
          </cell>
          <cell r="AB268" t="str">
            <v>Servicio de trazabilidad vegetal</v>
          </cell>
          <cell r="AC268" t="str">
            <v>170707100</v>
          </cell>
          <cell r="AD268" t="str">
            <v>Subsistemas implementados</v>
          </cell>
          <cell r="AE268" t="str">
            <v>Número</v>
          </cell>
        </row>
        <row r="269">
          <cell r="I269">
            <v>62020020007</v>
          </cell>
          <cell r="J269" t="str">
            <v>Acciones correctivas para la reducción del Riesgo de Desastre implementadas</v>
          </cell>
          <cell r="AA269" t="str">
            <v>1707073</v>
          </cell>
          <cell r="AB269" t="str">
            <v>Servicios de apoyo al fomento de la pesca y la acuicultura</v>
          </cell>
          <cell r="AC269" t="str">
            <v>170707300</v>
          </cell>
          <cell r="AD269" t="str">
            <v>Organizaciones atendidas</v>
          </cell>
          <cell r="AE269" t="str">
            <v>Número</v>
          </cell>
        </row>
        <row r="270">
          <cell r="I270">
            <v>62020020008</v>
          </cell>
          <cell r="J270" t="str">
            <v>Acciones para la implementación del Sistema de comunicación y control integral para el manejo de emergencias y desastres en Santiago de cali realizadas</v>
          </cell>
          <cell r="AA270" t="str">
            <v>1707075</v>
          </cell>
          <cell r="AB270" t="str">
            <v>Servicio de inspección, vigilancia y control de la pesca y la acuicultura</v>
          </cell>
          <cell r="AC270" t="str">
            <v>170707500</v>
          </cell>
          <cell r="AD270" t="str">
            <v>Operativos de inspección, vigilancia y control realizados</v>
          </cell>
          <cell r="AE270" t="str">
            <v>Número</v>
          </cell>
        </row>
        <row r="271">
          <cell r="I271">
            <v>62020020009</v>
          </cell>
          <cell r="J271" t="str">
            <v>Equipos de primera respuesta del Sistema de Gestión del Riesgo articulados y fortalecidos</v>
          </cell>
          <cell r="AA271" t="str">
            <v>1707077</v>
          </cell>
          <cell r="AB271" t="str">
            <v>Servicio de aplicación de sustancias para el manejo integrado de plagas y enfermedades en cultivos agrícolas</v>
          </cell>
          <cell r="AC271" t="str">
            <v>170707700</v>
          </cell>
          <cell r="AD271" t="str">
            <v>Área intervenida</v>
          </cell>
          <cell r="AE271" t="str">
            <v>Hectáreas</v>
          </cell>
        </row>
        <row r="272">
          <cell r="I272">
            <v>62020020010</v>
          </cell>
          <cell r="J272" t="str">
            <v>Estrategia de Gobernanza para la protección y uso adecuado de zonas de riesgo no mitigable implementada.</v>
          </cell>
          <cell r="AA272" t="str">
            <v>1707078</v>
          </cell>
          <cell r="AB272" t="str">
            <v>Servicio de apoyo para la certificación de predios agropecuarios</v>
          </cell>
          <cell r="AC272" t="str">
            <v>170707800</v>
          </cell>
          <cell r="AD272" t="str">
            <v>Predios apoyados para la certificación</v>
          </cell>
          <cell r="AE272" t="str">
            <v>Número</v>
          </cell>
        </row>
        <row r="273">
          <cell r="I273">
            <v>62020020011</v>
          </cell>
          <cell r="J273" t="str">
            <v>Fases del Centro Integral de Emergencias de la Ciudad de Cali implementadas</v>
          </cell>
          <cell r="AA273" t="str">
            <v>1707079</v>
          </cell>
          <cell r="AB273" t="str">
            <v>Centros para la atención de animales de producción agropecuaria construidos y dotados</v>
          </cell>
          <cell r="AC273" t="str">
            <v>170707900</v>
          </cell>
          <cell r="AD273" t="str">
            <v>Centros para la atención de animales de producción agropecuaria construidos y dotados</v>
          </cell>
          <cell r="AE273" t="str">
            <v>Número</v>
          </cell>
        </row>
        <row r="274">
          <cell r="I274">
            <v>62020020012</v>
          </cell>
          <cell r="J274" t="str">
            <v>Fases del Sistema de Información de la Gestión del Riesgo de Santiago de Cali implementadas</v>
          </cell>
          <cell r="AA274" t="str">
            <v>1708001</v>
          </cell>
          <cell r="AB274" t="str">
            <v>Bancos de germoplasma adecuados</v>
          </cell>
          <cell r="AC274" t="str">
            <v>170800100</v>
          </cell>
          <cell r="AD274" t="str">
            <v>Bancos de germoplasma animal, vegetal y microorganismos adecuados</v>
          </cell>
          <cell r="AE274" t="str">
            <v>Número</v>
          </cell>
        </row>
        <row r="275">
          <cell r="I275">
            <v>62020020013</v>
          </cell>
          <cell r="J275" t="str">
            <v>Hogares localizados en zonas de riesgo no mitigable reasentados en zonas urbanas y rurales con procesos de concertación y garantía de derechos</v>
          </cell>
          <cell r="AA275" t="str">
            <v>1708002</v>
          </cell>
          <cell r="AB275" t="str">
            <v>Bancos de germoplasma ampliados</v>
          </cell>
          <cell r="AC275" t="str">
            <v>170800200</v>
          </cell>
          <cell r="AD275" t="str">
            <v>Bancos de germoplasma animal, vegetal y microorganismos ampliados</v>
          </cell>
          <cell r="AE275" t="str">
            <v>Número</v>
          </cell>
        </row>
        <row r="276">
          <cell r="I276">
            <v>62020020014</v>
          </cell>
          <cell r="J276" t="str">
            <v>Sistema de Alertas Tempranas de Santiago de Cali implementado</v>
          </cell>
          <cell r="AA276" t="str">
            <v>1708003</v>
          </cell>
          <cell r="AB276" t="str">
            <v>Bancos de germoplasma con mantenimiento</v>
          </cell>
          <cell r="AC276" t="str">
            <v>170800300</v>
          </cell>
          <cell r="AD276" t="str">
            <v>Bancos de germoplasma con mantenimiento</v>
          </cell>
          <cell r="AE276" t="str">
            <v>Número</v>
          </cell>
        </row>
        <row r="277">
          <cell r="I277">
            <v>62020030001</v>
          </cell>
          <cell r="J277" t="str">
            <v>Centros de Atención y Valoración de fauna y flora silvestre adecuados y en operación</v>
          </cell>
          <cell r="AA277" t="str">
            <v>1708004</v>
          </cell>
          <cell r="AB277" t="str">
            <v>Bancos de germoplasma con reforzamiento estructural</v>
          </cell>
          <cell r="AC277" t="str">
            <v>170800400</v>
          </cell>
          <cell r="AD277" t="str">
            <v>Bancos de germoplasma animal, vegetal y microorganismos con reforzamiento estructural</v>
          </cell>
          <cell r="AE277" t="str">
            <v>Número</v>
          </cell>
        </row>
        <row r="278">
          <cell r="I278">
            <v>62020030002</v>
          </cell>
          <cell r="J278" t="str">
            <v>Centros de Atención y Valoración de fauna y flora silvestre diseñados, construidos y dotados</v>
          </cell>
          <cell r="AA278" t="str">
            <v>1708005</v>
          </cell>
          <cell r="AB278" t="str">
            <v>Bancos de germoplasma construidos</v>
          </cell>
          <cell r="AC278" t="str">
            <v>170800500</v>
          </cell>
          <cell r="AD278" t="str">
            <v>Bancos de germoplasma animal, vegetal y microorganismos construidos</v>
          </cell>
          <cell r="AE278" t="str">
            <v>Número</v>
          </cell>
        </row>
        <row r="279">
          <cell r="I279">
            <v>62020030003</v>
          </cell>
          <cell r="J279" t="str">
            <v>Acciones para la prevención y mitigación del maltrato animal en el distrito de Santiago de Cali realizadas</v>
          </cell>
          <cell r="AA279" t="str">
            <v>1708006</v>
          </cell>
          <cell r="AB279" t="str">
            <v>Bancos de germoplasma modificados</v>
          </cell>
          <cell r="AC279" t="str">
            <v>170800600</v>
          </cell>
          <cell r="AD279" t="str">
            <v>Bancos de germoplasma animal, vegetal y microorganismos modificados</v>
          </cell>
          <cell r="AE279" t="str">
            <v>Número</v>
          </cell>
        </row>
        <row r="280">
          <cell r="I280">
            <v>62020030004</v>
          </cell>
          <cell r="J280" t="str">
            <v>Animales domésticos adoptados</v>
          </cell>
          <cell r="AA280" t="str">
            <v>1708007</v>
          </cell>
          <cell r="AB280" t="str">
            <v>Bancos de germoplasma restaurados</v>
          </cell>
          <cell r="AC280" t="str">
            <v>170800700</v>
          </cell>
          <cell r="AD280" t="str">
            <v>Bancos de germoplasma animal, vegetal y microorganismos restaurados</v>
          </cell>
          <cell r="AE280" t="str">
            <v>Número</v>
          </cell>
        </row>
        <row r="281">
          <cell r="I281">
            <v>62020030005</v>
          </cell>
          <cell r="J281" t="str">
            <v>Atención veterinaria de animales domésticos realizada</v>
          </cell>
          <cell r="AA281" t="str">
            <v>1708015</v>
          </cell>
          <cell r="AB281" t="str">
            <v>Documentos de investigación</v>
          </cell>
          <cell r="AC281" t="str">
            <v>170801500</v>
          </cell>
          <cell r="AD281" t="str">
            <v>Documentos de investigación elaborados</v>
          </cell>
          <cell r="AE281" t="str">
            <v>Número</v>
          </cell>
        </row>
        <row r="282">
          <cell r="I282">
            <v>62020030006</v>
          </cell>
          <cell r="J282" t="str">
            <v>Denuncias atendidas por presunto maltrato animal</v>
          </cell>
          <cell r="AA282" t="str">
            <v>1708016</v>
          </cell>
          <cell r="AB282" t="str">
            <v>Documentos de lineamientos técnicos</v>
          </cell>
          <cell r="AC282" t="str">
            <v>170801600</v>
          </cell>
          <cell r="AD282" t="str">
            <v>Documentos de lineamientos técnicos elaborados</v>
          </cell>
          <cell r="AE282" t="str">
            <v>Número</v>
          </cell>
        </row>
        <row r="283">
          <cell r="I283">
            <v>62020030007</v>
          </cell>
          <cell r="J283" t="str">
            <v>Hogar de Paso de Fauna Silvestre en operación</v>
          </cell>
          <cell r="AA283" t="str">
            <v>1708017</v>
          </cell>
          <cell r="AB283" t="str">
            <v>Documentos metodológicos</v>
          </cell>
          <cell r="AC283" t="str">
            <v>170801700</v>
          </cell>
          <cell r="AD283" t="str">
            <v>Guías Metodológicas</v>
          </cell>
          <cell r="AE283" t="str">
            <v>Número</v>
          </cell>
        </row>
        <row r="284">
          <cell r="I284">
            <v>62020030008</v>
          </cell>
          <cell r="J284" t="str">
            <v>Mantenimiento y adecuación del Centro de Bienestar Animal realizado</v>
          </cell>
          <cell r="AA284" t="str">
            <v>1708018</v>
          </cell>
          <cell r="AB284" t="str">
            <v>Especies animales y vegetales mejoradas</v>
          </cell>
          <cell r="AC284" t="str">
            <v>170801800</v>
          </cell>
          <cell r="AD284" t="str">
            <v xml:space="preserve">Especies trabajadas a nivel genético </v>
          </cell>
          <cell r="AE284" t="str">
            <v>Número</v>
          </cell>
        </row>
        <row r="285">
          <cell r="I285">
            <v>63010010001</v>
          </cell>
          <cell r="J285" t="str">
            <v>Estrategia para el fortalecimiento de la  participación Ciudadana y comunitaria implementada</v>
          </cell>
          <cell r="AA285" t="str">
            <v>1708019</v>
          </cell>
          <cell r="AB285" t="str">
            <v>Estaciones experimentales para uso investigativo agrícola y pecuario adecuadas</v>
          </cell>
          <cell r="AC285" t="str">
            <v>170801900</v>
          </cell>
          <cell r="AD285" t="str">
            <v>Estaciones experimentales para uso investigativo agrícola y pecuario adecuadas</v>
          </cell>
          <cell r="AE285" t="str">
            <v>Número</v>
          </cell>
        </row>
        <row r="286">
          <cell r="I286">
            <v>63010010002</v>
          </cell>
          <cell r="J286" t="str">
            <v>Equipamientos institucionales a cargo que reciben intervención de mantenimiento correctivo, preventivo y/o de dotación.</v>
          </cell>
          <cell r="AA286" t="str">
            <v>1708020</v>
          </cell>
          <cell r="AB286" t="str">
            <v>Estaciones experimentales para uso investigativo agrícola y pecuario ampliadas</v>
          </cell>
          <cell r="AC286" t="str">
            <v>170802000</v>
          </cell>
          <cell r="AD286" t="str">
            <v>Estaciones experimentales para uso  investigativo agrícola y pecuario ampliadas</v>
          </cell>
          <cell r="AE286" t="str">
            <v>Número</v>
          </cell>
        </row>
        <row r="287">
          <cell r="I287">
            <v>63010010003</v>
          </cell>
          <cell r="J287" t="str">
            <v>Canales de atención con cultura del servicio orientado al ciudadano, operando</v>
          </cell>
          <cell r="AA287" t="str">
            <v>1708021</v>
          </cell>
          <cell r="AB287" t="str">
            <v>Estaciones experimentales para uso investigativo agrícola y pecuario con reforzamiento estructural</v>
          </cell>
          <cell r="AC287" t="str">
            <v>170802100</v>
          </cell>
          <cell r="AD287" t="str">
            <v>Estaciones experimentales para uso  investigativo agrícola y pecuario con reforzamiento estructural</v>
          </cell>
          <cell r="AE287" t="str">
            <v>Número</v>
          </cell>
        </row>
        <row r="288">
          <cell r="I288">
            <v>63010010004</v>
          </cell>
          <cell r="J288" t="str">
            <v>Certificación del proceso de participación ciudadana y gestión comunitaria mantenida</v>
          </cell>
          <cell r="AA288" t="str">
            <v>1708022</v>
          </cell>
          <cell r="AB288" t="str">
            <v>Estaciones experimentales para uso investigativo agrícola y pecuario construidas</v>
          </cell>
          <cell r="AC288" t="str">
            <v>170802200</v>
          </cell>
          <cell r="AD288" t="str">
            <v>Estaciones experimentales para uso  investigativo agrícola y pecuario construidas</v>
          </cell>
          <cell r="AE288" t="str">
            <v>Número</v>
          </cell>
        </row>
        <row r="289">
          <cell r="I289">
            <v>63010010005</v>
          </cell>
          <cell r="J289" t="str">
            <v>Entornos de ciudad con procesos de gobernanza y participación ciudadana, intersectorialmente apoyados</v>
          </cell>
          <cell r="AA289" t="str">
            <v>1708023</v>
          </cell>
          <cell r="AB289" t="str">
            <v>Estaciones experimentales para uso investigativo agrícola y pecuario modificadas</v>
          </cell>
          <cell r="AC289" t="str">
            <v>170802300</v>
          </cell>
          <cell r="AD289" t="str">
            <v>Estaciones experimentales para uso  investigativo agrícola y pecuario modificadas</v>
          </cell>
          <cell r="AE289" t="str">
            <v>Número</v>
          </cell>
        </row>
        <row r="290">
          <cell r="I290">
            <v>63010010006</v>
          </cell>
          <cell r="J290" t="str">
            <v>Equipamientos comunitarios a cargo que reciben intervención de mantenimiento correctivo, preventivo y/o de dotación.</v>
          </cell>
          <cell r="AA290" t="str">
            <v>1708024</v>
          </cell>
          <cell r="AB290" t="str">
            <v>Estaciones experimentales para uso investigativo agrícola y pecuario restauradas</v>
          </cell>
          <cell r="AC290" t="str">
            <v>170802400</v>
          </cell>
          <cell r="AD290" t="str">
            <v>Estaciones experimentales para uso  investigativo agrícola y pecuario restauradas</v>
          </cell>
          <cell r="AE290" t="str">
            <v>Número</v>
          </cell>
        </row>
        <row r="291">
          <cell r="I291">
            <v>63010010007</v>
          </cell>
          <cell r="J291" t="str">
            <v>Escuela de Participación Ciudadana implementada</v>
          </cell>
          <cell r="AA291" t="str">
            <v>1708025</v>
          </cell>
          <cell r="AB291" t="str">
            <v>Laboratorios de investigación agropecuaria Ampliados</v>
          </cell>
          <cell r="AC291" t="str">
            <v>170802500</v>
          </cell>
          <cell r="AD291" t="str">
            <v>Laboratorios de investigación agropecuaria  Ampliados</v>
          </cell>
          <cell r="AE291" t="str">
            <v>Número</v>
          </cell>
        </row>
        <row r="292">
          <cell r="I292">
            <v>63010010008</v>
          </cell>
          <cell r="J292" t="str">
            <v xml:space="preserve">
Política pública de libertad religiosa formulada y presentada</v>
          </cell>
          <cell r="AA292" t="str">
            <v>1708026</v>
          </cell>
          <cell r="AB292" t="str">
            <v>Laboratorios de investigación agropecuaria con reforzamiento estructural</v>
          </cell>
          <cell r="AC292" t="str">
            <v>170802600</v>
          </cell>
          <cell r="AD292" t="str">
            <v>Laboratorios de investigación agropecuaria  con reforzamiento estructural</v>
          </cell>
          <cell r="AE292" t="str">
            <v>Número</v>
          </cell>
        </row>
        <row r="293">
          <cell r="I293">
            <v>63010010009</v>
          </cell>
          <cell r="J293" t="str">
            <v>Iniciativas de participación comunitarias en Territorios de Inclusión y Oportunidades fortalecidas</v>
          </cell>
          <cell r="AA293" t="str">
            <v>1708027</v>
          </cell>
          <cell r="AB293" t="str">
            <v>Laboratorios de investigación agropecuaria Adecuados</v>
          </cell>
          <cell r="AC293" t="str">
            <v>170802700</v>
          </cell>
          <cell r="AD293" t="str">
            <v>Laboratorios de investigación agropecuaria Adecuados</v>
          </cell>
          <cell r="AE293" t="str">
            <v>Número</v>
          </cell>
        </row>
        <row r="294">
          <cell r="I294">
            <v>63010010010</v>
          </cell>
          <cell r="J294" t="str">
            <v>Instancias de participación ciudadana con planes de acción funcionando</v>
          </cell>
          <cell r="AA294" t="str">
            <v>1708028</v>
          </cell>
          <cell r="AB294" t="str">
            <v>Laboratorios de investigación agropecuaria con mantenimiento</v>
          </cell>
          <cell r="AC294" t="str">
            <v>170802800</v>
          </cell>
          <cell r="AD294" t="str">
            <v>Laboratorios de investigación agropecuaria con mantenimiento</v>
          </cell>
          <cell r="AE294" t="str">
            <v>Número</v>
          </cell>
        </row>
        <row r="295">
          <cell r="I295">
            <v>63010010011</v>
          </cell>
          <cell r="J295" t="str">
            <v>Organismos comunales de primer y segundo grado constituidos en Santiago de Cali con cumplimiento en la normatividad comunal vigente, Inspeccionados, Vigilados y Controlados.</v>
          </cell>
          <cell r="AA295" t="str">
            <v>1708029</v>
          </cell>
          <cell r="AB295" t="str">
            <v>Laboratorios de investigación agropecuaria construidos</v>
          </cell>
          <cell r="AC295" t="str">
            <v>170802900</v>
          </cell>
          <cell r="AD295" t="str">
            <v>Laboratorios de investigación agropecuaria construidos</v>
          </cell>
          <cell r="AE295" t="str">
            <v>Número</v>
          </cell>
        </row>
        <row r="296">
          <cell r="I296">
            <v>63010010012</v>
          </cell>
          <cell r="J296" t="str">
            <v>Personas atendidas para la integración social, económica y de fortalecimiento comunitario a través de la estrategia TIOs</v>
          </cell>
          <cell r="AA296" t="str">
            <v>1708030</v>
          </cell>
          <cell r="AB296" t="str">
            <v>Laboratorios de investigación agropecuaria modificados</v>
          </cell>
          <cell r="AC296" t="str">
            <v>170803000</v>
          </cell>
          <cell r="AD296" t="str">
            <v>Laboratorios de investigación agropecuaria modificados</v>
          </cell>
          <cell r="AE296" t="str">
            <v>Número</v>
          </cell>
        </row>
        <row r="297">
          <cell r="I297">
            <v>63010020001</v>
          </cell>
          <cell r="J297" t="str">
            <v>Entidades u organismos asistidos técnicamente para disminuir los riesgos de corrupción y promover una cultura de probidad</v>
          </cell>
          <cell r="AA297" t="str">
            <v>1708031</v>
          </cell>
          <cell r="AB297" t="str">
            <v>Laboratorios de investigación agropecuaria restaurados</v>
          </cell>
          <cell r="AC297" t="str">
            <v>170803100</v>
          </cell>
          <cell r="AD297" t="str">
            <v>Laboratorios de investigación agropecuaria restaurados</v>
          </cell>
          <cell r="AE297" t="str">
            <v>Número</v>
          </cell>
        </row>
        <row r="298">
          <cell r="I298">
            <v>63010020002</v>
          </cell>
          <cell r="J298" t="str">
            <v>Estrategia de comunicación implementada para el mejoramiento de la gestión institucional</v>
          </cell>
          <cell r="AA298" t="str">
            <v>1708032</v>
          </cell>
          <cell r="AB298" t="str">
            <v>Parcelas, módulos y unidades demostrativas adecuadas</v>
          </cell>
          <cell r="AC298" t="str">
            <v>170803200</v>
          </cell>
          <cell r="AD298" t="str">
            <v>Parcelas, módulos y unidades demostrativas adecuadas</v>
          </cell>
          <cell r="AE298" t="str">
            <v>Número</v>
          </cell>
        </row>
        <row r="299">
          <cell r="I299">
            <v>63010020003</v>
          </cell>
          <cell r="J299" t="str">
            <v>Personas capacitadas en buen gobierno para una gobernanza transparente y eficaz</v>
          </cell>
          <cell r="AA299" t="str">
            <v>1708033</v>
          </cell>
          <cell r="AB299" t="str">
            <v>Parcelas, módulos y unidades demostrativas ampliadas</v>
          </cell>
          <cell r="AC299" t="str">
            <v>170803300</v>
          </cell>
          <cell r="AD299" t="str">
            <v>Parcelas, módulos y unidades demostrativas ampliadas</v>
          </cell>
          <cell r="AE299" t="str">
            <v>Número</v>
          </cell>
        </row>
        <row r="300">
          <cell r="I300">
            <v>63010020004</v>
          </cell>
          <cell r="J300" t="str">
            <v>Sitio web de transparencia rediseñado de manera accesible, con lenguaje claro y con información disponible en formatos abiertos, y actualización de contenidos en el mismo</v>
          </cell>
          <cell r="AA300" t="str">
            <v>1708034</v>
          </cell>
          <cell r="AB300" t="str">
            <v>Parcelas, módulos y unidades demostrativas con reforzamiento estructural</v>
          </cell>
          <cell r="AC300" t="str">
            <v>170803400</v>
          </cell>
          <cell r="AD300" t="str">
            <v>Parcelas, módulos y unidades demostrativas con reforzamiento estructural</v>
          </cell>
          <cell r="AE300" t="str">
            <v>Número</v>
          </cell>
        </row>
        <row r="301">
          <cell r="I301">
            <v>63010020005</v>
          </cell>
          <cell r="J301" t="str">
            <v>Plataforma tecnológica de monitoreo ambiental, actualizada y en operación.</v>
          </cell>
          <cell r="AA301" t="str">
            <v>1708035</v>
          </cell>
          <cell r="AB301" t="str">
            <v>Parcelas, módulos y unidades demostrativas construidas</v>
          </cell>
          <cell r="AC301" t="str">
            <v>170803500</v>
          </cell>
          <cell r="AD301" t="str">
            <v>Parcelas, módulos y unidades demostrativas construidas</v>
          </cell>
          <cell r="AE301" t="str">
            <v>Número</v>
          </cell>
        </row>
        <row r="302">
          <cell r="I302">
            <v>63010020006</v>
          </cell>
          <cell r="J302" t="str">
            <v>Actores de la compra publica formados a través de la Estrategia "Escuela Cali Contrata"</v>
          </cell>
          <cell r="AA302" t="str">
            <v>1708036</v>
          </cell>
          <cell r="AB302" t="str">
            <v>Parcelas, módulos y unidades demostrativas modificadas</v>
          </cell>
          <cell r="AC302" t="str">
            <v>170803600</v>
          </cell>
          <cell r="AD302" t="str">
            <v>Parcelas, módulos y unidades demostrativas modificadas</v>
          </cell>
          <cell r="AE302" t="str">
            <v>Número</v>
          </cell>
        </row>
        <row r="303">
          <cell r="I303">
            <v>63010020007</v>
          </cell>
          <cell r="J303" t="str">
            <v>Sistema de información para la gestión de la infraestructura vial implementado</v>
          </cell>
          <cell r="AA303" t="str">
            <v>1708037</v>
          </cell>
          <cell r="AB303" t="str">
            <v>Parcelas, módulos y unidades demostrativas restauradas</v>
          </cell>
          <cell r="AC303" t="str">
            <v>170803700</v>
          </cell>
          <cell r="AD303" t="str">
            <v>Parcelas, módulos y unidades demostrativas restauradas</v>
          </cell>
          <cell r="AE303" t="str">
            <v>Número</v>
          </cell>
        </row>
        <row r="304">
          <cell r="I304">
            <v>63020010001</v>
          </cell>
          <cell r="J304" t="str">
            <v>Estrategia de acción internacional implementada</v>
          </cell>
          <cell r="AA304" t="str">
            <v>1708039</v>
          </cell>
          <cell r="AB304" t="str">
            <v>Servicio de conservación y mantenimiento de especies animales, vegetales y microbiales en bancos de germoplasma</v>
          </cell>
          <cell r="AC304" t="str">
            <v>170803900</v>
          </cell>
          <cell r="AD304" t="str">
            <v xml:space="preserve">Recursos genéticos Conservados y mantenidos en los bancos </v>
          </cell>
          <cell r="AE304" t="str">
            <v>Número</v>
          </cell>
        </row>
        <row r="305">
          <cell r="I305">
            <v>63020010002</v>
          </cell>
          <cell r="J305" t="str">
            <v>Documentos de lineamientos institucionales que describen, explican y contienen las condiciones necesarias para un adecuado ciclo de defensa jurídica, mejora normativa y prevención del daño antijurídico</v>
          </cell>
          <cell r="AA305" t="str">
            <v>1708040</v>
          </cell>
          <cell r="AB305" t="str">
            <v>Servicio de divulgación de transferencia de tecnología</v>
          </cell>
          <cell r="AC305" t="str">
            <v>170804000</v>
          </cell>
          <cell r="AD305" t="str">
            <v>Productores beneficiados con transferencia de tecnología</v>
          </cell>
          <cell r="AE305" t="str">
            <v>Número</v>
          </cell>
        </row>
        <row r="306">
          <cell r="I306">
            <v>63020010003</v>
          </cell>
          <cell r="J306" t="str">
            <v>Estructuración e implementación de Legaltech Para el Fortalecimiento de la Gestión Jurídica Administrativa.</v>
          </cell>
          <cell r="AA306" t="str">
            <v>1708041</v>
          </cell>
          <cell r="AB306" t="str">
            <v>Servicio de extensión agropecuaria</v>
          </cell>
          <cell r="AC306" t="str">
            <v>170804100</v>
          </cell>
          <cell r="AD306" t="str">
            <v>Productores atendidos con servicio de extensión agropecuaria</v>
          </cell>
          <cell r="AE306" t="str">
            <v>Número</v>
          </cell>
        </row>
        <row r="307">
          <cell r="I307">
            <v>63020010004</v>
          </cell>
          <cell r="J307" t="str">
            <v>Estrategias en la entidad para fomentar la cultura del control con enfoque hacia la prevención de riesgos en la gestión</v>
          </cell>
          <cell r="AA307" t="str">
            <v>1708047</v>
          </cell>
          <cell r="AB307" t="str">
            <v>Servicio de Educación Informal en Extensión Agropecuaria</v>
          </cell>
          <cell r="AC307" t="str">
            <v>170804700</v>
          </cell>
          <cell r="AD307" t="str">
            <v>Capacitaciones realizadas  en Extensión Agropecuaria</v>
          </cell>
          <cell r="AE307" t="str">
            <v>Número</v>
          </cell>
        </row>
        <row r="308">
          <cell r="I308">
            <v>63020010005</v>
          </cell>
          <cell r="J308" t="str">
            <v>Expedientes activos de los procesos disciplinarios de vigencias anteriores terminados</v>
          </cell>
          <cell r="AA308" t="str">
            <v>1708049</v>
          </cell>
          <cell r="AB308" t="str">
            <v>Servicio de análisis de Información para la planificación pesquera y de la acuicultura</v>
          </cell>
          <cell r="AC308" t="str">
            <v>170804900</v>
          </cell>
          <cell r="AD308" t="str">
            <v>Análisis generados</v>
          </cell>
          <cell r="AE308" t="str">
            <v>Número</v>
          </cell>
        </row>
        <row r="309">
          <cell r="I309">
            <v>63020010006</v>
          </cell>
          <cell r="J309" t="str">
            <v>Investigaciones  de la conducta oficial del servidor público  realizadas</v>
          </cell>
          <cell r="AA309" t="str">
            <v>1708050</v>
          </cell>
          <cell r="AB309" t="str">
            <v>Servicio de gestión de información para la planificación pesquera y de la acuicultura</v>
          </cell>
          <cell r="AC309" t="str">
            <v>170805000</v>
          </cell>
          <cell r="AD309" t="str">
            <v>Bases de datos producidos</v>
          </cell>
          <cell r="AE309" t="str">
            <v>Número</v>
          </cell>
        </row>
        <row r="310">
          <cell r="I310">
            <v>63020010007</v>
          </cell>
          <cell r="J310" t="str">
            <v>Servidores públicos  de la administracion distrital (organismos ) y ciudadanos del distrito de santiago de cali sensibilizados en la ley disciplinaria vigente</v>
          </cell>
          <cell r="AA310" t="str">
            <v>1708051</v>
          </cell>
          <cell r="AB310" t="str">
            <v>Servicio de información actualizado</v>
          </cell>
          <cell r="AC310" t="str">
            <v>170805100</v>
          </cell>
          <cell r="AD310" t="str">
            <v>Sistemas de información actualizados</v>
          </cell>
          <cell r="AE310" t="str">
            <v>Número</v>
          </cell>
        </row>
        <row r="311">
          <cell r="I311">
            <v>63020010008</v>
          </cell>
          <cell r="J311" t="str">
            <v>Cartera  de santiago de cali recuperada</v>
          </cell>
          <cell r="AA311" t="str">
            <v>1708052</v>
          </cell>
          <cell r="AB311" t="str">
            <v>Documentos de planeación</v>
          </cell>
          <cell r="AC311" t="str">
            <v>170805200</v>
          </cell>
          <cell r="AD311" t="str">
            <v>Documentos de planeación elaborados</v>
          </cell>
          <cell r="AE311" t="str">
            <v>Número</v>
          </cell>
        </row>
        <row r="312">
          <cell r="I312">
            <v>63020010009</v>
          </cell>
          <cell r="J312" t="str">
            <v>Estrategias implementadas en el proceso de gestión tributaria para incrementar el recaudo</v>
          </cell>
          <cell r="AA312" t="str">
            <v>1708053</v>
          </cell>
          <cell r="AB312" t="str">
            <v>Servicio de apoyo técnico para el uso eficiente de recursos naturales en ecosistemas estratégicos</v>
          </cell>
          <cell r="AC312" t="str">
            <v>170805300</v>
          </cell>
          <cell r="AD312" t="str">
            <v>Personas apoyadas</v>
          </cell>
          <cell r="AE312" t="str">
            <v>Número</v>
          </cell>
        </row>
        <row r="313">
          <cell r="I313">
            <v>63020010010</v>
          </cell>
          <cell r="J313" t="str">
            <v>Información catastral conservada de acuerdo a los cambios sufridos en los predios.</v>
          </cell>
          <cell r="AA313" t="str">
            <v>1708055</v>
          </cell>
          <cell r="AB313" t="str">
            <v>Servicio de integración tecnológica para la producción agropecuaria y agroindustrial</v>
          </cell>
          <cell r="AC313" t="str">
            <v>170805500</v>
          </cell>
          <cell r="AD313" t="str">
            <v>Paquetes tecnológicos implementados</v>
          </cell>
          <cell r="AE313" t="str">
            <v>Número</v>
          </cell>
        </row>
        <row r="314">
          <cell r="I314">
            <v>63020010011</v>
          </cell>
          <cell r="J314" t="str">
            <v>Observatorio de hacienda pública distrital operando como herramienta de consulta para la administración central y la ciudadanía a través de herramientas tecnológicas.</v>
          </cell>
          <cell r="AA314" t="str">
            <v>1708056</v>
          </cell>
          <cell r="AB314" t="str">
            <v>Servicio de implementación de rutas agroecológicas</v>
          </cell>
          <cell r="AC314" t="str">
            <v>170805600</v>
          </cell>
          <cell r="AD314" t="str">
            <v>Rutas agroecológicas implementadas</v>
          </cell>
          <cell r="AE314" t="str">
            <v>Número</v>
          </cell>
        </row>
        <row r="315">
          <cell r="I315">
            <v>63020010012</v>
          </cell>
          <cell r="J315" t="str">
            <v>Observatorio inmobiliario catastral operando como herramienta para el monitoreo de la dinamica inmobiliaria de la ciudad.</v>
          </cell>
          <cell r="AA315" t="str">
            <v>1708057</v>
          </cell>
          <cell r="AB315" t="str">
            <v>Estudios de preinversión</v>
          </cell>
          <cell r="AC315" t="str">
            <v>170805700</v>
          </cell>
          <cell r="AD315" t="str">
            <v>Estudios de preinversión realizados</v>
          </cell>
          <cell r="AE315" t="str">
            <v>Número</v>
          </cell>
        </row>
        <row r="316">
          <cell r="I316">
            <v>63020010013</v>
          </cell>
          <cell r="J316" t="str">
            <v>Predios urbanos y rurales de la ciudad actualizados con enfoque multipropósito</v>
          </cell>
          <cell r="AA316" t="str">
            <v>1708058</v>
          </cell>
          <cell r="AB316" t="str">
            <v>Documentos de evaluación</v>
          </cell>
          <cell r="AC316" t="str">
            <v>170805800</v>
          </cell>
          <cell r="AD316" t="str">
            <v>Documentos de evaluación elaborados</v>
          </cell>
          <cell r="AE316" t="str">
            <v>Número</v>
          </cell>
        </row>
        <row r="317">
          <cell r="I317">
            <v>63020010014</v>
          </cell>
          <cell r="J317" t="str">
            <v>Recaudo de la vigencia corriente de Santiago de Cali administrado</v>
          </cell>
          <cell r="AA317" t="str">
            <v>1709001</v>
          </cell>
          <cell r="AB317" t="str">
            <v>Alevinos</v>
          </cell>
          <cell r="AC317" t="str">
            <v>170900100</v>
          </cell>
          <cell r="AD317" t="str">
            <v>alevinos utilizados en actividades de repoblamiento</v>
          </cell>
          <cell r="AE317" t="str">
            <v>Número</v>
          </cell>
        </row>
        <row r="318">
          <cell r="I318">
            <v>63020010015</v>
          </cell>
          <cell r="J318" t="str">
            <v>Sistema de información catastral con enfoque multipropósito operando</v>
          </cell>
          <cell r="AA318" t="str">
            <v>1709002</v>
          </cell>
          <cell r="AB318" t="str">
            <v>Astilleros adecuados</v>
          </cell>
          <cell r="AC318" t="str">
            <v>170900200</v>
          </cell>
          <cell r="AD318" t="str">
            <v>Astilleros adecuados</v>
          </cell>
          <cell r="AE318" t="str">
            <v>Número</v>
          </cell>
        </row>
        <row r="319">
          <cell r="I319">
            <v>63020010016</v>
          </cell>
          <cell r="J319" t="str">
            <v>Estrategia para el fortalecimiento admnistrativo y financiero de Corfecali elaborada e implementada</v>
          </cell>
          <cell r="AA319" t="str">
            <v>1709003</v>
          </cell>
          <cell r="AB319" t="str">
            <v>Astilleros ampliados</v>
          </cell>
          <cell r="AC319" t="str">
            <v>170900300</v>
          </cell>
          <cell r="AD319" t="str">
            <v>Astilleros ampliados</v>
          </cell>
          <cell r="AE319" t="str">
            <v>Número</v>
          </cell>
        </row>
        <row r="320">
          <cell r="I320">
            <v>63020010017</v>
          </cell>
          <cell r="J320" t="str">
            <v>Plan de Desarrollo Distrital y Planes de Desarrollo de Comunas y Corregimientos con seguimiento realizado</v>
          </cell>
          <cell r="AA320" t="str">
            <v>1709004</v>
          </cell>
          <cell r="AB320" t="str">
            <v>Astilleros con reforzamiento estructural</v>
          </cell>
          <cell r="AC320" t="str">
            <v>170900400</v>
          </cell>
          <cell r="AD320" t="str">
            <v>Astilleros con reforzamiento estructural</v>
          </cell>
          <cell r="AE320" t="str">
            <v>Número</v>
          </cell>
        </row>
        <row r="321">
          <cell r="I321">
            <v>63020010018</v>
          </cell>
          <cell r="J321" t="str">
            <v>Modelo integrado de Planeación y Gestión de la Autoridad Ambiental en implementación conforme a los requerimientos de las políticas institucionales y administrativas vigentes</v>
          </cell>
          <cell r="AA321" t="str">
            <v>1709007</v>
          </cell>
          <cell r="AB321" t="str">
            <v>Astilleros restaurados</v>
          </cell>
          <cell r="AC321" t="str">
            <v>170900700</v>
          </cell>
          <cell r="AD321" t="str">
            <v>Astilleros restaurados</v>
          </cell>
          <cell r="AE321" t="str">
            <v>Número</v>
          </cell>
        </row>
        <row r="322">
          <cell r="I322">
            <v>63020010019</v>
          </cell>
          <cell r="J322" t="str">
            <v>Sedes del DAGMA reformadas y mejoradas para optimizar los servicios prestados por la Autoridad Ambiental</v>
          </cell>
          <cell r="AA322" t="str">
            <v>1709008</v>
          </cell>
          <cell r="AB322" t="str">
            <v>Centrales de abastos ampliadas</v>
          </cell>
          <cell r="AC322" t="str">
            <v>170900800</v>
          </cell>
          <cell r="AD322" t="str">
            <v>Centrales de abastos ampliadas</v>
          </cell>
          <cell r="AE322" t="str">
            <v>Número</v>
          </cell>
        </row>
        <row r="323">
          <cell r="I323">
            <v>63020010020</v>
          </cell>
          <cell r="J323" t="str">
            <v>Estrategias de uso y apropiacion para la promocion y adopcion de las TIC en el Distrito de Santiago de Cali Implementadas</v>
          </cell>
          <cell r="AA323" t="str">
            <v>1709009</v>
          </cell>
          <cell r="AB323" t="str">
            <v>Centrales de abastos con reforzamiento estructural</v>
          </cell>
          <cell r="AC323" t="str">
            <v>170900900</v>
          </cell>
          <cell r="AD323" t="str">
            <v>Centrales de abastos con reforzamiento estructural</v>
          </cell>
          <cell r="AE323" t="str">
            <v>Número</v>
          </cell>
        </row>
        <row r="324">
          <cell r="I324">
            <v>63020010021</v>
          </cell>
          <cell r="J324" t="str">
            <v>Infraestructura Tecnológica de la Administración Municipal con índice de disponibilidad consolidado</v>
          </cell>
          <cell r="AA324" t="str">
            <v>1709011</v>
          </cell>
          <cell r="AB324" t="str">
            <v>Centrales de abastos modificadas</v>
          </cell>
          <cell r="AC324" t="str">
            <v>170901100</v>
          </cell>
          <cell r="AD324" t="str">
            <v>Centrales de abastos modificadas</v>
          </cell>
          <cell r="AE324" t="str">
            <v>Número</v>
          </cell>
        </row>
        <row r="325">
          <cell r="I325">
            <v>63020010022</v>
          </cell>
          <cell r="J325" t="str">
            <v>Modelo Integrado de Planeación y Gestión para el fortalecimiento de los procesos institucionales en DATIC consolidado</v>
          </cell>
          <cell r="AA325" t="str">
            <v>1709012</v>
          </cell>
          <cell r="AB325" t="str">
            <v>Centrales de abastos restauradas</v>
          </cell>
          <cell r="AC325" t="str">
            <v>170901200</v>
          </cell>
          <cell r="AD325" t="str">
            <v>Centrales de abasto restauradas</v>
          </cell>
          <cell r="AE325" t="str">
            <v>Número</v>
          </cell>
        </row>
        <row r="326">
          <cell r="I326">
            <v>63020010023</v>
          </cell>
          <cell r="J326" t="str">
            <v>Puntos de Concentración de la REMI habilitados en el Distrito de Santiago de Cali</v>
          </cell>
          <cell r="AA326" t="str">
            <v>1709013</v>
          </cell>
          <cell r="AB326" t="str">
            <v>Centros de acopio adecuados</v>
          </cell>
          <cell r="AC326" t="str">
            <v>170901300</v>
          </cell>
          <cell r="AD326" t="str">
            <v>Centros de acopio adecuados</v>
          </cell>
          <cell r="AE326" t="str">
            <v>Número</v>
          </cell>
        </row>
        <row r="327">
          <cell r="I327">
            <v>63020010024</v>
          </cell>
          <cell r="J327" t="str">
            <v>Soluciones basadas en diferentes tecnologías, entre ellas inteligencia artificial, para necesidades relacionadas con Gobierno Digital adoptadas en el Distrito de Santiago de Cali</v>
          </cell>
          <cell r="AA327" t="str">
            <v>1709014</v>
          </cell>
          <cell r="AB327" t="str">
            <v>Centros de acopio ampliados</v>
          </cell>
          <cell r="AC327" t="str">
            <v>170901400</v>
          </cell>
          <cell r="AD327" t="str">
            <v>Centros de acopio ampliados</v>
          </cell>
          <cell r="AE327" t="str">
            <v>Número</v>
          </cell>
        </row>
        <row r="328">
          <cell r="I328">
            <v>63020010025</v>
          </cell>
          <cell r="J328" t="str">
            <v>Estudios para la construcción del archivo central de la Alcaldía Distrital de Santiago de Cali elaborados</v>
          </cell>
          <cell r="AA328" t="str">
            <v>1709015</v>
          </cell>
          <cell r="AB328" t="str">
            <v>Centros de acopio con reforzamiento estructural</v>
          </cell>
          <cell r="AC328" t="str">
            <v>170901500</v>
          </cell>
          <cell r="AD328" t="str">
            <v>Centros de acopio con reforzamiento estructural</v>
          </cell>
          <cell r="AE328" t="str">
            <v>Número</v>
          </cell>
        </row>
        <row r="329">
          <cell r="I329">
            <v>63020010026</v>
          </cell>
          <cell r="J329" t="str">
            <v>Modelo Distrital de la Gestión Estratégica del Talento Humano implementada</v>
          </cell>
          <cell r="AA329" t="str">
            <v>1709016</v>
          </cell>
          <cell r="AB329" t="str">
            <v>Centros de acopio construidos</v>
          </cell>
          <cell r="AC329" t="str">
            <v>170901600</v>
          </cell>
          <cell r="AD329" t="str">
            <v>Centros de acopio construidos</v>
          </cell>
          <cell r="AE329" t="str">
            <v>Número</v>
          </cell>
        </row>
        <row r="330">
          <cell r="I330">
            <v>63020010027</v>
          </cell>
          <cell r="J330" t="str">
            <v>Oficina de relacionamiento Estado - ciudadanía implementada</v>
          </cell>
          <cell r="AA330" t="str">
            <v>1709017</v>
          </cell>
          <cell r="AB330" t="str">
            <v>Centros de acopio modificados</v>
          </cell>
          <cell r="AC330" t="str">
            <v>170901700</v>
          </cell>
          <cell r="AD330" t="str">
            <v>Centros de acopio modificados</v>
          </cell>
          <cell r="AE330" t="str">
            <v>Número</v>
          </cell>
        </row>
        <row r="331">
          <cell r="I331">
            <v>63020010028</v>
          </cell>
          <cell r="J331" t="str">
            <v>Módulos del sistema de información del sector salud interoperables, integrados y en producción</v>
          </cell>
          <cell r="AA331" t="str">
            <v>1709018</v>
          </cell>
          <cell r="AB331" t="str">
            <v>Centros de acopio restaurados</v>
          </cell>
          <cell r="AC331" t="str">
            <v>170901800</v>
          </cell>
          <cell r="AD331" t="str">
            <v>Centros de acopio restaurados</v>
          </cell>
          <cell r="AE331" t="str">
            <v>Número</v>
          </cell>
        </row>
        <row r="332">
          <cell r="I332">
            <v>63020010029</v>
          </cell>
          <cell r="J332" t="str">
            <v>Sedes de salud mejoradas y dotadas</v>
          </cell>
          <cell r="AA332" t="str">
            <v>1709019</v>
          </cell>
          <cell r="AB332" t="str">
            <v>Centros logísticos agropecuarios adecuados</v>
          </cell>
          <cell r="AC332" t="str">
            <v>170901900</v>
          </cell>
          <cell r="AD332" t="str">
            <v>Centros logísticos agropecuarios adecuados</v>
          </cell>
          <cell r="AE332" t="str">
            <v>Número</v>
          </cell>
        </row>
        <row r="333">
          <cell r="I333">
            <v>63020010030</v>
          </cell>
          <cell r="J333" t="str">
            <v>Procesos institucionales fortalecidos en el marco de la planeación estratégica del MIPG</v>
          </cell>
          <cell r="AA333" t="str">
            <v>1709020</v>
          </cell>
          <cell r="AB333" t="str">
            <v>Centros logísticos agropecuarios ampliados</v>
          </cell>
          <cell r="AC333" t="str">
            <v>170902000</v>
          </cell>
          <cell r="AD333" t="str">
            <v>Centros logísticos agropecuarios ampliados</v>
          </cell>
          <cell r="AE333" t="str">
            <v>Número</v>
          </cell>
        </row>
        <row r="334">
          <cell r="I334">
            <v>63020010031</v>
          </cell>
          <cell r="J334" t="str">
            <v>Cartera saneada y normalizada por credito de vivienda VIP y VIS.</v>
          </cell>
          <cell r="AA334" t="str">
            <v>1709021</v>
          </cell>
          <cell r="AB334" t="str">
            <v>Centros logísticos agropecuarios con reforzamiento estructural</v>
          </cell>
          <cell r="AC334" t="str">
            <v>170902100</v>
          </cell>
          <cell r="AD334" t="str">
            <v>Centros logísticos agropecuarios con reforzamiento estructural</v>
          </cell>
          <cell r="AE334" t="str">
            <v>Número</v>
          </cell>
        </row>
        <row r="335">
          <cell r="I335">
            <v>63020010032</v>
          </cell>
          <cell r="J335" t="str">
            <v>Sistemas de informacion integrados e implementados</v>
          </cell>
          <cell r="AA335" t="str">
            <v>1709022</v>
          </cell>
          <cell r="AB335" t="str">
            <v>Centros logísticos agropecuarios construidos</v>
          </cell>
          <cell r="AC335" t="str">
            <v>170902200</v>
          </cell>
          <cell r="AD335" t="str">
            <v>Centros logísticos agropecuarios construidos</v>
          </cell>
          <cell r="AE335" t="str">
            <v>Número</v>
          </cell>
        </row>
        <row r="336">
          <cell r="I336">
            <v>63020010033</v>
          </cell>
          <cell r="J336" t="str">
            <v>Procesos Institucionales del Sector Cultural fortalecidos</v>
          </cell>
          <cell r="AA336" t="str">
            <v>1709023</v>
          </cell>
          <cell r="AB336" t="str">
            <v>Centros logísticos agropecuarios modificados</v>
          </cell>
          <cell r="AC336" t="str">
            <v>170902300</v>
          </cell>
          <cell r="AD336" t="str">
            <v>Centros logísticos agropecuarios modificados</v>
          </cell>
          <cell r="AE336" t="str">
            <v>Número</v>
          </cell>
        </row>
        <row r="337">
          <cell r="I337">
            <v>63020010034</v>
          </cell>
          <cell r="J337" t="str">
            <v>Cartera RDI (Registro Distrital de Infracciones) recuperada</v>
          </cell>
          <cell r="AA337" t="str">
            <v>1709024</v>
          </cell>
          <cell r="AB337" t="str">
            <v>Centros logísticos agropecuarios restaurados</v>
          </cell>
          <cell r="AC337" t="str">
            <v>170902400</v>
          </cell>
          <cell r="AD337" t="str">
            <v>Centros logísticos agropecuarios restaurados</v>
          </cell>
          <cell r="AE337" t="str">
            <v>Número</v>
          </cell>
        </row>
        <row r="338">
          <cell r="I338">
            <v>63020010035</v>
          </cell>
          <cell r="J338" t="str">
            <v>Infraestructura física y tecnológica para la atención a usuarios de la Secretaría de Movilidad adecuada</v>
          </cell>
          <cell r="AA338" t="str">
            <v>1709025</v>
          </cell>
          <cell r="AB338" t="str">
            <v>Cuartos Fríos adecuados</v>
          </cell>
          <cell r="AC338" t="str">
            <v>170902500</v>
          </cell>
          <cell r="AD338" t="str">
            <v>Cuartos Fríos adecuados</v>
          </cell>
          <cell r="AE338" t="str">
            <v>Número</v>
          </cell>
        </row>
        <row r="339">
          <cell r="I339">
            <v>63020010036</v>
          </cell>
          <cell r="J339" t="str">
            <v>Proceso de gestión del tránsito y transporte actualizado</v>
          </cell>
          <cell r="AA339" t="str">
            <v>1709026</v>
          </cell>
          <cell r="AB339" t="str">
            <v>Cuartos Fríos ampliados</v>
          </cell>
          <cell r="AC339" t="str">
            <v>170902600</v>
          </cell>
          <cell r="AD339" t="str">
            <v>Cuartos Fríos ampliados</v>
          </cell>
          <cell r="AE339" t="str">
            <v>Número</v>
          </cell>
        </row>
        <row r="340">
          <cell r="I340">
            <v>63020010037</v>
          </cell>
          <cell r="J340" t="str">
            <v>Estrategias desarrolladas para el mejoramiento de la convivencia a través de la ejecución de acciones de inspección, vigilancia y control</v>
          </cell>
          <cell r="AA340" t="str">
            <v>1709027</v>
          </cell>
          <cell r="AB340" t="str">
            <v>Cuartos Fríos con reforzamiento estructural</v>
          </cell>
          <cell r="AC340" t="str">
            <v>170902700</v>
          </cell>
          <cell r="AD340" t="str">
            <v>Cuartos Fríos con reforzamiento estructural</v>
          </cell>
          <cell r="AE340" t="str">
            <v>Número</v>
          </cell>
        </row>
        <row r="341">
          <cell r="I341">
            <v>63020010038</v>
          </cell>
          <cell r="J341" t="str">
            <v>Sistema de gestión y de desempeño institucional implementado en el marco del Modelo Integrado de Planeación y Gestión - MIPG</v>
          </cell>
          <cell r="AA341" t="str">
            <v>1709028</v>
          </cell>
          <cell r="AB341" t="str">
            <v>Cuartos Fríos construidos</v>
          </cell>
          <cell r="AC341" t="str">
            <v>170902800</v>
          </cell>
          <cell r="AD341" t="str">
            <v>Cuartos Fríos construidos</v>
          </cell>
          <cell r="AE341" t="str">
            <v>Número</v>
          </cell>
        </row>
        <row r="342">
          <cell r="I342">
            <v>63020010039</v>
          </cell>
          <cell r="J342" t="str">
            <v>Sistema de gestión del servicio de deporte y recreación fortalecido</v>
          </cell>
          <cell r="AA342" t="str">
            <v>1709029</v>
          </cell>
          <cell r="AB342" t="str">
            <v>Cuartos Fríos modificados</v>
          </cell>
          <cell r="AC342" t="str">
            <v>170902900</v>
          </cell>
          <cell r="AD342" t="str">
            <v>Cuartos Fríos modificados</v>
          </cell>
          <cell r="AE342" t="str">
            <v>Número</v>
          </cell>
        </row>
        <row r="343">
          <cell r="I343">
            <v>63020010040</v>
          </cell>
          <cell r="J343" t="str">
            <v>Líneas de servicios certificadas del proceso Gestión de Paz y Cultura Ciudadana bajo la norma técnica de gestión de Calidad ISO 9001:2015</v>
          </cell>
          <cell r="AA343" t="str">
            <v>1709030</v>
          </cell>
          <cell r="AB343" t="str">
            <v>Cuartos Fríos restaurados</v>
          </cell>
          <cell r="AC343" t="str">
            <v>170903000</v>
          </cell>
          <cell r="AD343" t="str">
            <v>Cuartos Fríos restaurados</v>
          </cell>
          <cell r="AE343" t="str">
            <v>Número</v>
          </cell>
        </row>
        <row r="344">
          <cell r="I344">
            <v>63020010041</v>
          </cell>
          <cell r="J344" t="str">
            <v>Proceso de desarrollo económico y competitividad implementado</v>
          </cell>
          <cell r="AA344" t="str">
            <v>1709034</v>
          </cell>
          <cell r="AB344" t="str">
            <v>Infraestructura de pos cosecha adecuada</v>
          </cell>
          <cell r="AC344" t="str">
            <v>170903400</v>
          </cell>
          <cell r="AD344" t="str">
            <v>Infraestructura de pos cosecha adecuada</v>
          </cell>
          <cell r="AE344" t="str">
            <v>Número</v>
          </cell>
        </row>
        <row r="345">
          <cell r="I345">
            <v>63020010042</v>
          </cell>
          <cell r="J345" t="str">
            <v>Edificaciones propiedad del Distrito mejoradas y/o adecuadas</v>
          </cell>
          <cell r="AA345" t="str">
            <v>1709035</v>
          </cell>
          <cell r="AB345" t="str">
            <v>Infraestructura de pos cosecha ampliada</v>
          </cell>
          <cell r="AC345" t="str">
            <v>170903500</v>
          </cell>
          <cell r="AD345" t="str">
            <v>Infraestructura de pos cosecha ampliada</v>
          </cell>
          <cell r="AE345" t="str">
            <v>Número</v>
          </cell>
        </row>
        <row r="346">
          <cell r="I346">
            <v>63020010043</v>
          </cell>
          <cell r="J346" t="str">
            <v>Fortalecimiento del Inventario de bienes muebles y automotores del Distrito</v>
          </cell>
          <cell r="AA346" t="str">
            <v>1709036</v>
          </cell>
          <cell r="AB346" t="str">
            <v>Infraestructura de pos cosecha con reforzamiento estructural</v>
          </cell>
          <cell r="AC346" t="str">
            <v>170903600</v>
          </cell>
          <cell r="AD346" t="str">
            <v>Infraestructura de pos cosecha con reforzamiento estructural</v>
          </cell>
          <cell r="AE346" t="str">
            <v>Número</v>
          </cell>
        </row>
        <row r="347">
          <cell r="I347">
            <v>63020010044</v>
          </cell>
          <cell r="J347" t="str">
            <v>Levantamiento de información predial del inventario de bienes inmuebles del Distrito</v>
          </cell>
          <cell r="AA347" t="str">
            <v>1709037</v>
          </cell>
          <cell r="AB347" t="str">
            <v>Infraestructura de pos cosecha construida</v>
          </cell>
          <cell r="AC347" t="str">
            <v>170903700</v>
          </cell>
          <cell r="AD347" t="str">
            <v>Infraestructura de pos cosecha construida</v>
          </cell>
          <cell r="AE347" t="str">
            <v>Número</v>
          </cell>
        </row>
        <row r="348">
          <cell r="I348">
            <v>63020010045</v>
          </cell>
          <cell r="J348" t="str">
            <v>Líneas de servicios del Proceso Servicios Públicos certificadas bajo la ISO 9001:2015</v>
          </cell>
          <cell r="AA348" t="str">
            <v>1709038</v>
          </cell>
          <cell r="AB348" t="str">
            <v>Infraestructura de pos cosecha modificada</v>
          </cell>
          <cell r="AC348" t="str">
            <v>170903800</v>
          </cell>
          <cell r="AD348" t="str">
            <v>Infraestructura de pos cosecha modificada</v>
          </cell>
          <cell r="AE348" t="str">
            <v>Número</v>
          </cell>
        </row>
        <row r="349">
          <cell r="I349">
            <v>63020020001</v>
          </cell>
          <cell r="J349" t="str">
            <v>Trámites automatizados o racionalizados</v>
          </cell>
          <cell r="AA349" t="str">
            <v>1709039</v>
          </cell>
          <cell r="AB349" t="str">
            <v>Infraestructura de pos cosecha restaurada</v>
          </cell>
          <cell r="AC349" t="str">
            <v>170903900</v>
          </cell>
          <cell r="AD349" t="str">
            <v>Infraestructura de pos cosecha restaurada</v>
          </cell>
          <cell r="AE349" t="str">
            <v>Número</v>
          </cell>
        </row>
        <row r="350">
          <cell r="I350">
            <v>63020020002</v>
          </cell>
          <cell r="J350" t="str">
            <v>Trámites ambientales racionalizados</v>
          </cell>
          <cell r="AA350" t="str">
            <v>1709040</v>
          </cell>
          <cell r="AB350" t="str">
            <v>Infraestructura de producción agrícola adecuada</v>
          </cell>
          <cell r="AC350" t="str">
            <v>170904000</v>
          </cell>
          <cell r="AD350" t="str">
            <v>Infraestructura de producción agrícola adecuada</v>
          </cell>
          <cell r="AE350" t="str">
            <v>Número</v>
          </cell>
        </row>
        <row r="351">
          <cell r="I351">
            <v>63020020003</v>
          </cell>
          <cell r="J351" t="str">
            <v>Trámites y Servicios ambientales atendidos de manera eficiente para el uso y aprovechamiento de los recursos naturales</v>
          </cell>
          <cell r="AA351" t="str">
            <v>1709041</v>
          </cell>
          <cell r="AB351" t="str">
            <v>Infraestructura de producción agrícola ampliada</v>
          </cell>
          <cell r="AC351" t="str">
            <v>170904100</v>
          </cell>
          <cell r="AD351" t="str">
            <v>Infraestructura de producción agrícola ampliada</v>
          </cell>
          <cell r="AE351" t="str">
            <v>Número</v>
          </cell>
        </row>
        <row r="352">
          <cell r="I352">
            <v>63020020004</v>
          </cell>
          <cell r="J352" t="str">
            <v>Trámites en la sede electrónica del Distrito de Santiago de Cali integrados</v>
          </cell>
          <cell r="AA352" t="str">
            <v>1709042</v>
          </cell>
          <cell r="AB352" t="str">
            <v>Infraestructura de producción agrícola con reforzamiento estructural</v>
          </cell>
          <cell r="AC352" t="str">
            <v>170904200</v>
          </cell>
          <cell r="AD352" t="str">
            <v>Infraestructura de producción agrícola con reforzamiento estructural</v>
          </cell>
          <cell r="AE352" t="str">
            <v>Número</v>
          </cell>
        </row>
        <row r="353">
          <cell r="I353">
            <v>63020020005</v>
          </cell>
          <cell r="J353" t="str">
            <v>Acciones para la racionalización de trámites y servicios implementadas</v>
          </cell>
          <cell r="AA353" t="str">
            <v>1709043</v>
          </cell>
          <cell r="AB353" t="str">
            <v>Infraestructura de producción agrícola construida</v>
          </cell>
          <cell r="AC353" t="str">
            <v>170904300</v>
          </cell>
          <cell r="AD353" t="str">
            <v>Infraestructura de producción agrícola construida</v>
          </cell>
          <cell r="AE353" t="str">
            <v>Número</v>
          </cell>
        </row>
        <row r="354">
          <cell r="I354">
            <v>63020020006</v>
          </cell>
          <cell r="J354" t="str">
            <v>Archivo de la Alcaldía distrital de Santiago de Cali optimizado</v>
          </cell>
          <cell r="AA354" t="str">
            <v>1709044</v>
          </cell>
          <cell r="AB354" t="str">
            <v>Infraestructura de producción agrícola modificada</v>
          </cell>
          <cell r="AC354" t="str">
            <v>170904400</v>
          </cell>
          <cell r="AD354" t="str">
            <v>Infraestructura de producción agrícola modificada</v>
          </cell>
          <cell r="AE354" t="str">
            <v>Número</v>
          </cell>
        </row>
        <row r="355">
          <cell r="I355">
            <v>0</v>
          </cell>
          <cell r="J355">
            <v>0</v>
          </cell>
          <cell r="AA355" t="str">
            <v>1709045</v>
          </cell>
          <cell r="AB355" t="str">
            <v>Infraestructura de producción agrícola restaurada</v>
          </cell>
          <cell r="AC355" t="str">
            <v>170904500</v>
          </cell>
          <cell r="AD355" t="str">
            <v>Infraestructura de producción agrícola restaurada</v>
          </cell>
          <cell r="AE355" t="str">
            <v>Número</v>
          </cell>
        </row>
        <row r="356">
          <cell r="I356">
            <v>0</v>
          </cell>
          <cell r="J356">
            <v>0</v>
          </cell>
          <cell r="AA356" t="str">
            <v>1709046</v>
          </cell>
          <cell r="AB356" t="str">
            <v>Infraestructura de producción pecuaria adecuada</v>
          </cell>
          <cell r="AC356" t="str">
            <v>170904600</v>
          </cell>
          <cell r="AD356" t="str">
            <v>Infraestructura de producción pecuaria adecuada</v>
          </cell>
          <cell r="AE356" t="str">
            <v>Número</v>
          </cell>
        </row>
        <row r="357">
          <cell r="I357">
            <v>0</v>
          </cell>
          <cell r="J357">
            <v>0</v>
          </cell>
          <cell r="AA357" t="str">
            <v>1709047</v>
          </cell>
          <cell r="AB357" t="str">
            <v>Infraestructura de producción pecuaria ampliada</v>
          </cell>
          <cell r="AC357" t="str">
            <v>170904700</v>
          </cell>
          <cell r="AD357" t="str">
            <v>Infraestructura de producción pecuaria ampliada</v>
          </cell>
          <cell r="AE357" t="str">
            <v>Número</v>
          </cell>
        </row>
        <row r="358">
          <cell r="I358">
            <v>0</v>
          </cell>
          <cell r="J358">
            <v>0</v>
          </cell>
          <cell r="AA358" t="str">
            <v>1709048</v>
          </cell>
          <cell r="AB358" t="str">
            <v>Infraestructura de producción pecuaria con reforzamiento estructural</v>
          </cell>
          <cell r="AC358" t="str">
            <v>170904800</v>
          </cell>
          <cell r="AD358" t="str">
            <v>Infraestructura de producción pecuaria con reforzamiento estructural</v>
          </cell>
          <cell r="AE358" t="str">
            <v>Número</v>
          </cell>
        </row>
        <row r="359">
          <cell r="I359">
            <v>0</v>
          </cell>
          <cell r="J359">
            <v>0</v>
          </cell>
          <cell r="AA359" t="str">
            <v>1709049</v>
          </cell>
          <cell r="AB359" t="str">
            <v>Infraestructura de producción pecuaria construida</v>
          </cell>
          <cell r="AC359" t="str">
            <v>170904900</v>
          </cell>
          <cell r="AD359" t="str">
            <v>Infraestructura de producción pecuaria construida</v>
          </cell>
          <cell r="AE359" t="str">
            <v>Número</v>
          </cell>
        </row>
        <row r="360">
          <cell r="I360">
            <v>0</v>
          </cell>
          <cell r="J360">
            <v>0</v>
          </cell>
          <cell r="AA360" t="str">
            <v>1709050</v>
          </cell>
          <cell r="AB360" t="str">
            <v>Infraestructura de producción pecuaria modificada</v>
          </cell>
          <cell r="AC360" t="str">
            <v>170905000</v>
          </cell>
          <cell r="AD360" t="str">
            <v>Infraestructura de producción pecuaria modificada</v>
          </cell>
          <cell r="AE360" t="str">
            <v>Número</v>
          </cell>
        </row>
        <row r="361">
          <cell r="I361">
            <v>0</v>
          </cell>
          <cell r="J361">
            <v>0</v>
          </cell>
          <cell r="AA361" t="str">
            <v>1709051</v>
          </cell>
          <cell r="AB361" t="str">
            <v>Infraestructura de producción pecuaria restaurada</v>
          </cell>
          <cell r="AC361" t="str">
            <v>170905100</v>
          </cell>
          <cell r="AD361" t="str">
            <v>Infraestructura de producción pecuaria restaurada</v>
          </cell>
          <cell r="AE361" t="str">
            <v>Número</v>
          </cell>
        </row>
        <row r="362">
          <cell r="I362">
            <v>0</v>
          </cell>
          <cell r="J362">
            <v>0</v>
          </cell>
          <cell r="AA362" t="str">
            <v>1709052</v>
          </cell>
          <cell r="AB362" t="str">
            <v>Infraestructura para el almacenamiento adecuada</v>
          </cell>
          <cell r="AC362" t="str">
            <v>170905200</v>
          </cell>
          <cell r="AD362" t="str">
            <v>Infraestructura para el almacenamiento adecuada</v>
          </cell>
          <cell r="AE362" t="str">
            <v>Número</v>
          </cell>
        </row>
        <row r="363">
          <cell r="I363">
            <v>0</v>
          </cell>
          <cell r="J363">
            <v>0</v>
          </cell>
          <cell r="AA363" t="str">
            <v>1709053</v>
          </cell>
          <cell r="AB363" t="str">
            <v>Infraestructura para el almacenamiento ampliada</v>
          </cell>
          <cell r="AC363" t="str">
            <v>170905300</v>
          </cell>
          <cell r="AD363" t="str">
            <v>Infraestructura para el almacenamiento ampliada</v>
          </cell>
          <cell r="AE363" t="str">
            <v>Número</v>
          </cell>
        </row>
        <row r="364">
          <cell r="I364">
            <v>0</v>
          </cell>
          <cell r="J364">
            <v>0</v>
          </cell>
          <cell r="AA364" t="str">
            <v>1709054</v>
          </cell>
          <cell r="AB364" t="str">
            <v>Infraestructura para el almacenamiento con reforzamiento estructural</v>
          </cell>
          <cell r="AC364" t="str">
            <v>170905400</v>
          </cell>
          <cell r="AD364" t="str">
            <v>Infraestructura para el almacenamiento con reforzamiento estructural</v>
          </cell>
          <cell r="AE364" t="str">
            <v>Número</v>
          </cell>
        </row>
        <row r="365">
          <cell r="I365">
            <v>0</v>
          </cell>
          <cell r="J365">
            <v>0</v>
          </cell>
          <cell r="AA365" t="str">
            <v>1709055</v>
          </cell>
          <cell r="AB365" t="str">
            <v>Infraestructura para el almacenamiento construida</v>
          </cell>
          <cell r="AC365" t="str">
            <v>170905500</v>
          </cell>
          <cell r="AD365" t="str">
            <v>Infraestructura para el almacenamiento construida</v>
          </cell>
          <cell r="AE365" t="str">
            <v>Número</v>
          </cell>
        </row>
        <row r="366">
          <cell r="I366">
            <v>0</v>
          </cell>
          <cell r="J366">
            <v>0</v>
          </cell>
          <cell r="AA366" t="str">
            <v>1709057</v>
          </cell>
          <cell r="AB366" t="str">
            <v>Infraestructura para el almacenamiento modificada</v>
          </cell>
          <cell r="AC366" t="str">
            <v>170905700</v>
          </cell>
          <cell r="AD366" t="str">
            <v>Infraestructura para el almacenamiento modificada</v>
          </cell>
          <cell r="AE366" t="str">
            <v>Número</v>
          </cell>
        </row>
        <row r="367">
          <cell r="I367">
            <v>0</v>
          </cell>
          <cell r="J367">
            <v>0</v>
          </cell>
          <cell r="AA367" t="str">
            <v>1709058</v>
          </cell>
          <cell r="AB367" t="str">
            <v>Infraestructura para el almacenamiento restaurada</v>
          </cell>
          <cell r="AC367" t="str">
            <v>170905800</v>
          </cell>
          <cell r="AD367" t="str">
            <v>Infraestructura para el almacenamiento restaurada</v>
          </cell>
          <cell r="AE367" t="str">
            <v>Número</v>
          </cell>
        </row>
        <row r="368">
          <cell r="I368">
            <v>0</v>
          </cell>
          <cell r="J368">
            <v>0</v>
          </cell>
          <cell r="AA368" t="str">
            <v>1709059</v>
          </cell>
          <cell r="AB368" t="str">
            <v>Infraestructura para la transformación de productos agropecuarios adecuada</v>
          </cell>
          <cell r="AC368" t="str">
            <v>170905900</v>
          </cell>
          <cell r="AD368" t="str">
            <v>Infraestructura para la transformación de productos agropecuarios adecuada</v>
          </cell>
          <cell r="AE368" t="str">
            <v>Número</v>
          </cell>
        </row>
        <row r="369">
          <cell r="I369">
            <v>0</v>
          </cell>
          <cell r="J369">
            <v>0</v>
          </cell>
          <cell r="AA369" t="str">
            <v>1709060</v>
          </cell>
          <cell r="AB369" t="str">
            <v>Infraestructura para la transformación de productos agropecuarios ampliada</v>
          </cell>
          <cell r="AC369" t="str">
            <v>170906000</v>
          </cell>
          <cell r="AD369" t="str">
            <v>Infraestructura para la transformación de productos agropecuarios ampliada</v>
          </cell>
          <cell r="AE369" t="str">
            <v>Número</v>
          </cell>
        </row>
        <row r="370">
          <cell r="I370">
            <v>0</v>
          </cell>
          <cell r="J370">
            <v>0</v>
          </cell>
          <cell r="AA370" t="str">
            <v>1709061</v>
          </cell>
          <cell r="AB370" t="str">
            <v>Infraestructura para la transformación de productos agropecuarios con reforzamiento estructural</v>
          </cell>
          <cell r="AC370" t="str">
            <v>170906100</v>
          </cell>
          <cell r="AD370" t="str">
            <v>Infraestructura para la transformación de productos agropecuarios con reforzamiento estructural</v>
          </cell>
          <cell r="AE370" t="str">
            <v>Número</v>
          </cell>
        </row>
        <row r="371">
          <cell r="I371">
            <v>0</v>
          </cell>
          <cell r="J371">
            <v>0</v>
          </cell>
          <cell r="AA371" t="str">
            <v>1709062</v>
          </cell>
          <cell r="AB371" t="str">
            <v>Infraestructura para la transformación de productos agropecuarios construida</v>
          </cell>
          <cell r="AC371" t="str">
            <v>170906200</v>
          </cell>
          <cell r="AD371" t="str">
            <v>Infraestructura para la transformación de productos agropecuarios construida</v>
          </cell>
          <cell r="AE371" t="str">
            <v>Número</v>
          </cell>
        </row>
        <row r="372">
          <cell r="I372">
            <v>0</v>
          </cell>
          <cell r="J372">
            <v>0</v>
          </cell>
          <cell r="AA372" t="str">
            <v>1709063</v>
          </cell>
          <cell r="AB372" t="str">
            <v>Infraestructura para la transformación de productos agropecuarios modificada</v>
          </cell>
          <cell r="AC372" t="str">
            <v>170906300</v>
          </cell>
          <cell r="AD372" t="str">
            <v>Infraestructura para la transformación de productos agropecuarios modificada</v>
          </cell>
          <cell r="AE372" t="str">
            <v>Número</v>
          </cell>
        </row>
        <row r="373">
          <cell r="I373">
            <v>0</v>
          </cell>
          <cell r="J373">
            <v>0</v>
          </cell>
          <cell r="AA373" t="str">
            <v>1709064</v>
          </cell>
          <cell r="AB373" t="str">
            <v>Infraestructura para la transformación de productos agropecuarios restaurada</v>
          </cell>
          <cell r="AC373" t="str">
            <v>170906400</v>
          </cell>
          <cell r="AD373" t="str">
            <v>Infraestructura para la transformación de productos agropecuarios restaurada</v>
          </cell>
          <cell r="AE373" t="str">
            <v>Número</v>
          </cell>
        </row>
        <row r="374">
          <cell r="I374">
            <v>0</v>
          </cell>
          <cell r="J374">
            <v>0</v>
          </cell>
          <cell r="AA374" t="str">
            <v>1709065</v>
          </cell>
          <cell r="AB374" t="str">
            <v>Plantas de beneficio animal adecuadas</v>
          </cell>
          <cell r="AC374" t="str">
            <v>170906500</v>
          </cell>
          <cell r="AD374" t="str">
            <v>Plantas de beneficio animal adecuadas</v>
          </cell>
          <cell r="AE374" t="str">
            <v>Número</v>
          </cell>
        </row>
        <row r="375">
          <cell r="I375">
            <v>0</v>
          </cell>
          <cell r="J375">
            <v>0</v>
          </cell>
          <cell r="AA375" t="str">
            <v>1709066</v>
          </cell>
          <cell r="AB375" t="str">
            <v>Plantas de beneficio animal ampliadas</v>
          </cell>
          <cell r="AC375" t="str">
            <v>170906600</v>
          </cell>
          <cell r="AD375" t="str">
            <v>Plantas de beneficio animal ampliadas</v>
          </cell>
          <cell r="AE375" t="str">
            <v>Número</v>
          </cell>
        </row>
        <row r="376">
          <cell r="I376">
            <v>0</v>
          </cell>
          <cell r="J376">
            <v>0</v>
          </cell>
          <cell r="AA376" t="str">
            <v>1709067</v>
          </cell>
          <cell r="AB376" t="str">
            <v>Plantas de beneficio animal con reforzamiento estructural</v>
          </cell>
          <cell r="AC376" t="str">
            <v>170906700</v>
          </cell>
          <cell r="AD376" t="str">
            <v>Plantas de beneficio animal con reforzamiento estructural</v>
          </cell>
          <cell r="AE376" t="str">
            <v>Número</v>
          </cell>
        </row>
        <row r="377">
          <cell r="I377">
            <v>0</v>
          </cell>
          <cell r="J377">
            <v>0</v>
          </cell>
          <cell r="AA377" t="str">
            <v>1709068</v>
          </cell>
          <cell r="AB377" t="str">
            <v>Plantas de beneficio animal construidas</v>
          </cell>
          <cell r="AC377" t="str">
            <v>170906800</v>
          </cell>
          <cell r="AD377" t="str">
            <v>Plantas de beneficio animal construidas</v>
          </cell>
          <cell r="AE377" t="str">
            <v>Número</v>
          </cell>
        </row>
        <row r="378">
          <cell r="I378">
            <v>0</v>
          </cell>
          <cell r="J378">
            <v>0</v>
          </cell>
          <cell r="AA378" t="str">
            <v>1709069</v>
          </cell>
          <cell r="AB378" t="str">
            <v>Plantas de beneficio animal modificadas</v>
          </cell>
          <cell r="AC378" t="str">
            <v>170906900</v>
          </cell>
          <cell r="AD378" t="str">
            <v>Plantas de beneficio animal modificadas</v>
          </cell>
          <cell r="AE378" t="str">
            <v>Número</v>
          </cell>
        </row>
        <row r="379">
          <cell r="I379">
            <v>0</v>
          </cell>
          <cell r="J379">
            <v>0</v>
          </cell>
          <cell r="AA379" t="str">
            <v>1709070</v>
          </cell>
          <cell r="AB379" t="str">
            <v>Plantas de beneficio animal restauradas</v>
          </cell>
          <cell r="AC379" t="str">
            <v>170907000</v>
          </cell>
          <cell r="AD379" t="str">
            <v>Plantas de beneficio animal restauradas</v>
          </cell>
          <cell r="AE379" t="str">
            <v>Número</v>
          </cell>
        </row>
        <row r="380">
          <cell r="I380">
            <v>0</v>
          </cell>
          <cell r="J380">
            <v>0</v>
          </cell>
          <cell r="AA380" t="str">
            <v>1709071</v>
          </cell>
          <cell r="AB380" t="str">
            <v>Plataformas logísticas</v>
          </cell>
          <cell r="AC380" t="str">
            <v>170907100</v>
          </cell>
          <cell r="AD380" t="str">
            <v>Plataformas logísticas entregadas</v>
          </cell>
          <cell r="AE380" t="str">
            <v>Número</v>
          </cell>
        </row>
        <row r="381">
          <cell r="I381">
            <v>0</v>
          </cell>
          <cell r="J381">
            <v>0</v>
          </cell>
          <cell r="AA381" t="str">
            <v>1709072</v>
          </cell>
          <cell r="AB381" t="str">
            <v>Plaza de Ferias adecuada</v>
          </cell>
          <cell r="AC381" t="str">
            <v>170907200</v>
          </cell>
          <cell r="AD381" t="str">
            <v>Plaza de Ferias adecuada</v>
          </cell>
          <cell r="AE381" t="str">
            <v>Número</v>
          </cell>
        </row>
        <row r="382">
          <cell r="I382">
            <v>0</v>
          </cell>
          <cell r="J382">
            <v>0</v>
          </cell>
          <cell r="AA382" t="str">
            <v>1709073</v>
          </cell>
          <cell r="AB382" t="str">
            <v>Plaza de Ferias ampliada</v>
          </cell>
          <cell r="AC382" t="str">
            <v>170907300</v>
          </cell>
          <cell r="AD382" t="str">
            <v>Plaza de Ferias ampliada</v>
          </cell>
          <cell r="AE382" t="str">
            <v>Número</v>
          </cell>
        </row>
        <row r="383">
          <cell r="I383">
            <v>0</v>
          </cell>
          <cell r="J383">
            <v>0</v>
          </cell>
          <cell r="AA383" t="str">
            <v>1709074</v>
          </cell>
          <cell r="AB383" t="str">
            <v>Plaza de Ferias con reforzamiento estructural</v>
          </cell>
          <cell r="AC383" t="str">
            <v>170907400</v>
          </cell>
          <cell r="AD383" t="str">
            <v>Plaza de Ferias con reforzamiento estructural</v>
          </cell>
          <cell r="AE383" t="str">
            <v>Número</v>
          </cell>
        </row>
        <row r="384">
          <cell r="I384">
            <v>0</v>
          </cell>
          <cell r="J384">
            <v>0</v>
          </cell>
          <cell r="AA384" t="str">
            <v>1709075</v>
          </cell>
          <cell r="AB384" t="str">
            <v>Plaza de Ferias construida</v>
          </cell>
          <cell r="AC384" t="str">
            <v>170907500</v>
          </cell>
          <cell r="AD384" t="str">
            <v>Plaza de Ferias construida</v>
          </cell>
          <cell r="AE384" t="str">
            <v>Número</v>
          </cell>
        </row>
        <row r="385">
          <cell r="I385">
            <v>0</v>
          </cell>
          <cell r="J385">
            <v>0</v>
          </cell>
          <cell r="AA385" t="str">
            <v>1709076</v>
          </cell>
          <cell r="AB385" t="str">
            <v>Plaza de Ferias modificada</v>
          </cell>
          <cell r="AC385" t="str">
            <v>170907600</v>
          </cell>
          <cell r="AD385" t="str">
            <v>Plaza de Ferias modificada</v>
          </cell>
          <cell r="AE385" t="str">
            <v>Número</v>
          </cell>
        </row>
        <row r="386">
          <cell r="I386">
            <v>0</v>
          </cell>
          <cell r="J386">
            <v>0</v>
          </cell>
          <cell r="AA386" t="str">
            <v>1709077</v>
          </cell>
          <cell r="AB386" t="str">
            <v>Plaza de Ferias restructurada</v>
          </cell>
          <cell r="AC386" t="str">
            <v>170907700</v>
          </cell>
          <cell r="AD386" t="str">
            <v>Plaza de ferias restructurada</v>
          </cell>
          <cell r="AE386" t="str">
            <v>Número</v>
          </cell>
        </row>
        <row r="387">
          <cell r="I387">
            <v>0</v>
          </cell>
          <cell r="J387">
            <v>0</v>
          </cell>
          <cell r="AA387" t="str">
            <v>1709078</v>
          </cell>
          <cell r="AB387" t="str">
            <v>Plaza de mercado adecuadas</v>
          </cell>
          <cell r="AC387" t="str">
            <v>170907800</v>
          </cell>
          <cell r="AD387" t="str">
            <v>Plazas de mercado adecuadas</v>
          </cell>
          <cell r="AE387" t="str">
            <v>Número</v>
          </cell>
        </row>
        <row r="388">
          <cell r="I388">
            <v>0</v>
          </cell>
          <cell r="J388">
            <v>0</v>
          </cell>
          <cell r="AA388" t="str">
            <v>1709079</v>
          </cell>
          <cell r="AB388" t="str">
            <v>Plaza de mercado ampliadas</v>
          </cell>
          <cell r="AC388" t="str">
            <v>170907900</v>
          </cell>
          <cell r="AD388" t="str">
            <v>Plaza de mercado ampliadas</v>
          </cell>
          <cell r="AE388" t="str">
            <v>Número</v>
          </cell>
        </row>
        <row r="389">
          <cell r="I389">
            <v>0</v>
          </cell>
          <cell r="J389">
            <v>0</v>
          </cell>
          <cell r="AA389" t="str">
            <v>1709080</v>
          </cell>
          <cell r="AB389" t="str">
            <v>Plaza de mercado con reforzamiento estructural</v>
          </cell>
          <cell r="AC389" t="str">
            <v>170908000</v>
          </cell>
          <cell r="AD389" t="str">
            <v>Plazas de mercado con reforzamiento estructural</v>
          </cell>
          <cell r="AE389" t="str">
            <v>Número</v>
          </cell>
        </row>
        <row r="390">
          <cell r="I390">
            <v>0</v>
          </cell>
          <cell r="J390">
            <v>0</v>
          </cell>
          <cell r="AA390" t="str">
            <v>1709081</v>
          </cell>
          <cell r="AB390" t="str">
            <v>Plaza de mercado construidas</v>
          </cell>
          <cell r="AC390" t="str">
            <v>170908100</v>
          </cell>
          <cell r="AD390" t="str">
            <v>Plazas de mercado construidas</v>
          </cell>
          <cell r="AE390" t="str">
            <v>Número</v>
          </cell>
        </row>
        <row r="391">
          <cell r="I391">
            <v>0</v>
          </cell>
          <cell r="J391">
            <v>0</v>
          </cell>
          <cell r="AA391" t="str">
            <v>1709082</v>
          </cell>
          <cell r="AB391" t="str">
            <v>Plaza de mercado modificadas</v>
          </cell>
          <cell r="AC391" t="str">
            <v>170908200</v>
          </cell>
          <cell r="AD391" t="str">
            <v>Plazas de mercado modificadas</v>
          </cell>
          <cell r="AE391" t="str">
            <v>Número</v>
          </cell>
        </row>
        <row r="392">
          <cell r="I392">
            <v>0</v>
          </cell>
          <cell r="J392">
            <v>0</v>
          </cell>
          <cell r="AA392" t="str">
            <v>1709083</v>
          </cell>
          <cell r="AB392" t="str">
            <v>Plaza de mercado restauradas</v>
          </cell>
          <cell r="AC392" t="str">
            <v>170908300</v>
          </cell>
          <cell r="AD392" t="str">
            <v>Plazas de mercado restauradas</v>
          </cell>
          <cell r="AE392" t="str">
            <v>Número</v>
          </cell>
        </row>
        <row r="393">
          <cell r="I393">
            <v>0</v>
          </cell>
          <cell r="J393">
            <v>0</v>
          </cell>
          <cell r="AA393" t="str">
            <v>1709084</v>
          </cell>
          <cell r="AB393" t="str">
            <v>Servicio de educación informal para la administración, operación y conservación de los distritos de adecuación de tierras</v>
          </cell>
          <cell r="AC393" t="str">
            <v>170908400</v>
          </cell>
          <cell r="AD393" t="str">
            <v xml:space="preserve">Asociaciones capacitadas </v>
          </cell>
          <cell r="AE393" t="str">
            <v>Número</v>
          </cell>
        </row>
        <row r="394">
          <cell r="I394">
            <v>0</v>
          </cell>
          <cell r="J394">
            <v>0</v>
          </cell>
          <cell r="AA394" t="str">
            <v>1709085</v>
          </cell>
          <cell r="AB394" t="str">
            <v>Terminal pesquero adecuado</v>
          </cell>
          <cell r="AC394" t="str">
            <v>170908500</v>
          </cell>
          <cell r="AD394" t="str">
            <v>Terminal pesquero adecuado</v>
          </cell>
          <cell r="AE394" t="str">
            <v>Número</v>
          </cell>
        </row>
        <row r="395">
          <cell r="I395">
            <v>0</v>
          </cell>
          <cell r="J395">
            <v>0</v>
          </cell>
          <cell r="AA395" t="str">
            <v>1709086</v>
          </cell>
          <cell r="AB395" t="str">
            <v>Terminal pesquero ampliado</v>
          </cell>
          <cell r="AC395" t="str">
            <v>170908600</v>
          </cell>
          <cell r="AD395" t="str">
            <v>Terminal pesquero ampliado</v>
          </cell>
          <cell r="AE395" t="str">
            <v>Número</v>
          </cell>
        </row>
        <row r="396">
          <cell r="I396">
            <v>0</v>
          </cell>
          <cell r="J396">
            <v>0</v>
          </cell>
          <cell r="AA396" t="str">
            <v>1709087</v>
          </cell>
          <cell r="AB396" t="str">
            <v>Terminal pesquero con reforzamiento estructural</v>
          </cell>
          <cell r="AC396" t="str">
            <v>170908700</v>
          </cell>
          <cell r="AD396" t="str">
            <v>Terminal pesquero con reforzamiento estructural</v>
          </cell>
          <cell r="AE396" t="str">
            <v>Número</v>
          </cell>
        </row>
        <row r="397">
          <cell r="I397">
            <v>0</v>
          </cell>
          <cell r="J397">
            <v>0</v>
          </cell>
          <cell r="AA397" t="str">
            <v>1709088</v>
          </cell>
          <cell r="AB397" t="str">
            <v>Terminal pesquero construido</v>
          </cell>
          <cell r="AC397" t="str">
            <v>170908800</v>
          </cell>
          <cell r="AD397" t="str">
            <v>Terminal pesquero construido</v>
          </cell>
          <cell r="AE397" t="str">
            <v>Número</v>
          </cell>
        </row>
        <row r="398">
          <cell r="I398">
            <v>0</v>
          </cell>
          <cell r="J398">
            <v>0</v>
          </cell>
          <cell r="AA398" t="str">
            <v>1709089</v>
          </cell>
          <cell r="AB398" t="str">
            <v>Terminal pesquero modificado</v>
          </cell>
          <cell r="AC398" t="str">
            <v>170908900</v>
          </cell>
          <cell r="AD398" t="str">
            <v>Terminal pesquero modificado</v>
          </cell>
          <cell r="AE398" t="str">
            <v>Número</v>
          </cell>
        </row>
        <row r="399">
          <cell r="I399">
            <v>0</v>
          </cell>
          <cell r="J399">
            <v>0</v>
          </cell>
          <cell r="AA399" t="str">
            <v>1709090</v>
          </cell>
          <cell r="AB399" t="str">
            <v>Terminal pesquero restructurado</v>
          </cell>
          <cell r="AC399" t="str">
            <v>170909000</v>
          </cell>
          <cell r="AD399" t="str">
            <v>Terminal pesquero restructurado</v>
          </cell>
          <cell r="AE399" t="str">
            <v>Número</v>
          </cell>
        </row>
        <row r="400">
          <cell r="I400">
            <v>0</v>
          </cell>
          <cell r="J400">
            <v>0</v>
          </cell>
          <cell r="AA400" t="str">
            <v>1709091</v>
          </cell>
          <cell r="AB400" t="str">
            <v>Infraestructura de trapiche panelero construida y dotada</v>
          </cell>
          <cell r="AC400" t="str">
            <v>170909100</v>
          </cell>
          <cell r="AD400" t="str">
            <v>Trapiches paneleros construidos y dotados</v>
          </cell>
          <cell r="AE400" t="str">
            <v>Número</v>
          </cell>
        </row>
        <row r="401">
          <cell r="I401">
            <v>0</v>
          </cell>
          <cell r="J401">
            <v>0</v>
          </cell>
          <cell r="AA401" t="str">
            <v>1709092</v>
          </cell>
          <cell r="AB401" t="str">
            <v>Infraestructura de trapiche panelero con mantenimiento</v>
          </cell>
          <cell r="AC401" t="str">
            <v>170909200</v>
          </cell>
          <cell r="AD401" t="str">
            <v>Trapiches paneleros con mantenimiento</v>
          </cell>
          <cell r="AE401" t="str">
            <v>Número</v>
          </cell>
        </row>
        <row r="402">
          <cell r="I402">
            <v>0</v>
          </cell>
          <cell r="J402">
            <v>0</v>
          </cell>
          <cell r="AA402" t="str">
            <v>1709093</v>
          </cell>
          <cell r="AB402" t="str">
            <v>Servicio de procesamiento de caña panelera</v>
          </cell>
          <cell r="AC402" t="str">
            <v>170909300</v>
          </cell>
          <cell r="AD402" t="str">
            <v>Trapiches paneleros con servicio de procesamiento de caña.</v>
          </cell>
          <cell r="AE402" t="str">
            <v>Número</v>
          </cell>
        </row>
        <row r="403">
          <cell r="I403">
            <v>0</v>
          </cell>
          <cell r="J403">
            <v>0</v>
          </cell>
          <cell r="AA403" t="str">
            <v>1709094</v>
          </cell>
          <cell r="AB403" t="str">
            <v>Servicio de beneficio de animales destinados para el consumo humano</v>
          </cell>
          <cell r="AC403" t="str">
            <v>170909400</v>
          </cell>
          <cell r="AD403" t="str">
            <v>Animales sacrificados</v>
          </cell>
          <cell r="AE403" t="str">
            <v>Número</v>
          </cell>
        </row>
        <row r="404">
          <cell r="I404">
            <v>0</v>
          </cell>
          <cell r="J404">
            <v>0</v>
          </cell>
          <cell r="AA404" t="str">
            <v>1709095</v>
          </cell>
          <cell r="AB404" t="str">
            <v>Plantas de beneficio animal con mantenimiento</v>
          </cell>
          <cell r="AC404" t="str">
            <v>170909500</v>
          </cell>
          <cell r="AD404" t="str">
            <v xml:space="preserve">Plantas de beneficio animal con mantenimiento </v>
          </cell>
          <cell r="AE404" t="str">
            <v>Número</v>
          </cell>
        </row>
        <row r="405">
          <cell r="I405">
            <v>0</v>
          </cell>
          <cell r="J405">
            <v>0</v>
          </cell>
          <cell r="AA405" t="str">
            <v>1709096</v>
          </cell>
          <cell r="AB405" t="str">
            <v>Estudios de preinversión</v>
          </cell>
          <cell r="AC405" t="str">
            <v>170909600</v>
          </cell>
          <cell r="AD405" t="str">
            <v xml:space="preserve">Estudios de preinversión realizados </v>
          </cell>
          <cell r="AE405" t="str">
            <v>Número</v>
          </cell>
        </row>
        <row r="406">
          <cell r="I406">
            <v>0</v>
          </cell>
          <cell r="J406">
            <v>0</v>
          </cell>
          <cell r="AA406" t="str">
            <v>1709097</v>
          </cell>
          <cell r="AB406" t="str">
            <v>Estudios de preinversión para adecuación de tierras</v>
          </cell>
          <cell r="AC406" t="str">
            <v>170909700</v>
          </cell>
          <cell r="AD406" t="str">
            <v xml:space="preserve">Área con estudios de preinversión para adecuación de tierras elaborados </v>
          </cell>
          <cell r="AE406" t="str">
            <v>Hectáreas</v>
          </cell>
        </row>
        <row r="407">
          <cell r="I407">
            <v>0</v>
          </cell>
          <cell r="J407">
            <v>0</v>
          </cell>
          <cell r="AA407" t="str">
            <v>1709099</v>
          </cell>
          <cell r="AB407" t="str">
            <v>Distritos de adecuación de tierras construidos y ampliados</v>
          </cell>
          <cell r="AC407" t="str">
            <v>170909900</v>
          </cell>
          <cell r="AD407" t="str">
            <v>Hectáreas con distritos de adecuación de tierras construidos y ampliados</v>
          </cell>
          <cell r="AE407" t="str">
            <v>Hectáreas</v>
          </cell>
        </row>
        <row r="408">
          <cell r="I408">
            <v>0</v>
          </cell>
          <cell r="J408">
            <v>0</v>
          </cell>
          <cell r="AA408" t="str">
            <v>1709100</v>
          </cell>
          <cell r="AB408" t="str">
            <v>Distritos de adecuación de tierras rehabilitados, complementados y modernizados</v>
          </cell>
          <cell r="AC408" t="str">
            <v>170910000</v>
          </cell>
          <cell r="AD408" t="str">
            <v xml:space="preserve">Hectáreas con distritos de adecuación de tierras rehabilitados, complementados y modernizados </v>
          </cell>
          <cell r="AE408" t="str">
            <v>Hectáreas</v>
          </cell>
        </row>
        <row r="409">
          <cell r="I409">
            <v>0</v>
          </cell>
          <cell r="J409">
            <v>0</v>
          </cell>
          <cell r="AA409" t="str">
            <v>1709101</v>
          </cell>
          <cell r="AB409" t="str">
            <v>Servicio de administración, operación y conservación de distritos de adecuación de tierras de propiedad del estado</v>
          </cell>
          <cell r="AC409" t="str">
            <v>170910100</v>
          </cell>
          <cell r="AD409" t="str">
            <v>Distritos de adecuación de tierras con servicio de Administración, Operación y Conservación</v>
          </cell>
          <cell r="AE409" t="str">
            <v>Número</v>
          </cell>
        </row>
        <row r="410">
          <cell r="I410">
            <v>0</v>
          </cell>
          <cell r="J410">
            <v>0</v>
          </cell>
          <cell r="AA410" t="str">
            <v>1709102</v>
          </cell>
          <cell r="AB410" t="str">
            <v>Servicio de acompañamiento a la prestación del servicio público de adecuación de tierras</v>
          </cell>
          <cell r="AC410" t="str">
            <v>170910200</v>
          </cell>
          <cell r="AD410" t="str">
            <v>Distritos de adecuación de tierras acompañados en la prestación del servicio público</v>
          </cell>
          <cell r="AE410" t="str">
            <v>Número</v>
          </cell>
        </row>
        <row r="411">
          <cell r="I411">
            <v>0</v>
          </cell>
          <cell r="J411">
            <v>0</v>
          </cell>
          <cell r="AA411" t="str">
            <v>1709103</v>
          </cell>
          <cell r="AB411" t="str">
            <v>Servicio de trámites legales de asociaciones de usuarios de distritos de adecuación de tierras</v>
          </cell>
          <cell r="AC411" t="str">
            <v>170910300</v>
          </cell>
          <cell r="AD411" t="str">
            <v>Trámites legales de asociaciones de usuarios realizados</v>
          </cell>
          <cell r="AE411" t="str">
            <v>Número</v>
          </cell>
        </row>
        <row r="412">
          <cell r="I412">
            <v>0</v>
          </cell>
          <cell r="J412">
            <v>0</v>
          </cell>
          <cell r="AA412" t="str">
            <v>1709104</v>
          </cell>
          <cell r="AB412" t="str">
            <v>Documentos de lineamientos técnicos</v>
          </cell>
          <cell r="AC412" t="str">
            <v>170910400</v>
          </cell>
          <cell r="AD412" t="str">
            <v>Documentos de lineamientos técnicos elaborados</v>
          </cell>
          <cell r="AE412" t="str">
            <v>Número</v>
          </cell>
        </row>
        <row r="413">
          <cell r="I413">
            <v>0</v>
          </cell>
          <cell r="J413">
            <v>0</v>
          </cell>
          <cell r="AA413" t="str">
            <v>1709105</v>
          </cell>
          <cell r="AB413" t="str">
            <v>Servicio de apoyo a la producción de las cadenas agrícolas, forestales, pecuarias, pesqueras y acuícolas</v>
          </cell>
          <cell r="AC413" t="str">
            <v>170910500</v>
          </cell>
          <cell r="AD413" t="str">
            <v>Cadenas productivas apoyadas</v>
          </cell>
          <cell r="AE413" t="str">
            <v>Número</v>
          </cell>
        </row>
        <row r="414">
          <cell r="I414">
            <v>0</v>
          </cell>
          <cell r="J414">
            <v>0</v>
          </cell>
          <cell r="AA414" t="str">
            <v>1709106</v>
          </cell>
          <cell r="AB414" t="str">
            <v>Servicio de apoyo a la comercialización de las cadenas agrícolas, forestales, pecuarias, pesqueras y acuícolas</v>
          </cell>
          <cell r="AC414" t="str">
            <v>170910600</v>
          </cell>
          <cell r="AD414" t="str">
            <v>Cadenas productivas apoyadas</v>
          </cell>
          <cell r="AE414" t="str">
            <v>Número</v>
          </cell>
        </row>
        <row r="415">
          <cell r="I415">
            <v>0</v>
          </cell>
          <cell r="J415">
            <v>0</v>
          </cell>
          <cell r="AA415" t="str">
            <v>1709107</v>
          </cell>
          <cell r="AB415" t="str">
            <v>Servicio de promoción al consumo</v>
          </cell>
          <cell r="AC415" t="str">
            <v>170910700</v>
          </cell>
          <cell r="AD415" t="str">
            <v>Cadenas productivas apoyadas con servicio de promoción al consumo</v>
          </cell>
          <cell r="AE415" t="str">
            <v>Número</v>
          </cell>
        </row>
        <row r="416">
          <cell r="I416">
            <v>0</v>
          </cell>
          <cell r="J416">
            <v>0</v>
          </cell>
          <cell r="AA416" t="str">
            <v>1709108</v>
          </cell>
          <cell r="AB416" t="str">
            <v>Documentos de política</v>
          </cell>
          <cell r="AC416" t="str">
            <v>170910800</v>
          </cell>
          <cell r="AD416" t="str">
            <v>Documentos de políticas elaborados</v>
          </cell>
          <cell r="AE416" t="str">
            <v>Número</v>
          </cell>
        </row>
        <row r="417">
          <cell r="I417">
            <v>0</v>
          </cell>
          <cell r="J417">
            <v>0</v>
          </cell>
          <cell r="AA417" t="str">
            <v>1709109</v>
          </cell>
          <cell r="AB417" t="str">
            <v>Servicio de información actualizado</v>
          </cell>
          <cell r="AC417" t="str">
            <v>170910900</v>
          </cell>
          <cell r="AD417" t="str">
            <v>Sistemas de información actualizados</v>
          </cell>
          <cell r="AE417" t="str">
            <v>Número</v>
          </cell>
        </row>
        <row r="418">
          <cell r="I418">
            <v>0</v>
          </cell>
          <cell r="J418">
            <v>0</v>
          </cell>
          <cell r="AA418" t="str">
            <v>1709110</v>
          </cell>
          <cell r="AB418" t="str">
            <v>Servicio de apoyo financiero para la reforestación comercial</v>
          </cell>
          <cell r="AC418" t="str">
            <v>170911000</v>
          </cell>
          <cell r="AD418" t="str">
            <v xml:space="preserve">Hectáreas reforestadas y con mantenimiento apoyadas </v>
          </cell>
          <cell r="AE418" t="str">
            <v>Número</v>
          </cell>
        </row>
        <row r="419">
          <cell r="I419">
            <v>0</v>
          </cell>
          <cell r="J419">
            <v>0</v>
          </cell>
          <cell r="AA419" t="str">
            <v>1709111</v>
          </cell>
          <cell r="AB419" t="str">
            <v>Documentos de planeación</v>
          </cell>
          <cell r="AC419" t="str">
            <v>170911100</v>
          </cell>
          <cell r="AD419" t="str">
            <v>Documentos de planeación elaborados</v>
          </cell>
          <cell r="AE419" t="str">
            <v>Número</v>
          </cell>
        </row>
        <row r="420">
          <cell r="I420">
            <v>0</v>
          </cell>
          <cell r="J420">
            <v>0</v>
          </cell>
          <cell r="AA420" t="str">
            <v>1709112</v>
          </cell>
          <cell r="AB420" t="str">
            <v>Plazas de mercado mantenida</v>
          </cell>
          <cell r="AC420" t="str">
            <v>170911200</v>
          </cell>
          <cell r="AD420" t="str">
            <v>Plazas de mercado mantenida</v>
          </cell>
          <cell r="AE420" t="str">
            <v>Número</v>
          </cell>
        </row>
        <row r="421">
          <cell r="I421">
            <v>0</v>
          </cell>
          <cell r="J421">
            <v>0</v>
          </cell>
          <cell r="AA421" t="str">
            <v>1709113</v>
          </cell>
          <cell r="AB421" t="str">
            <v>Plazas de mercado dotada</v>
          </cell>
          <cell r="AC421" t="str">
            <v>170911300</v>
          </cell>
          <cell r="AD421" t="str">
            <v>Plazas de mercado dotada</v>
          </cell>
          <cell r="AE421" t="str">
            <v>Número</v>
          </cell>
        </row>
        <row r="422">
          <cell r="I422">
            <v>0</v>
          </cell>
          <cell r="J422">
            <v>0</v>
          </cell>
          <cell r="AA422" t="str">
            <v>1709114</v>
          </cell>
          <cell r="AB422" t="str">
            <v>Bancos de maquinaria y equipos para la producción agropecuaria dotado</v>
          </cell>
          <cell r="AC422" t="str">
            <v>170911400</v>
          </cell>
          <cell r="AD422" t="str">
            <v>Maquinaria y equipos para la producción agropecuaria adquiridos</v>
          </cell>
          <cell r="AE422" t="str">
            <v>Número</v>
          </cell>
        </row>
        <row r="423">
          <cell r="I423">
            <v>0</v>
          </cell>
          <cell r="J423">
            <v>0</v>
          </cell>
          <cell r="AA423" t="str">
            <v>1709116</v>
          </cell>
          <cell r="AB423" t="str">
            <v>Servicio de apoyo financiero para proyectos de adecuación de tierras</v>
          </cell>
          <cell r="AC423" t="str">
            <v>170911600</v>
          </cell>
          <cell r="AD423" t="str">
            <v>Proyectos financiados y cofinanciados</v>
          </cell>
          <cell r="AE423" t="str">
            <v>Número</v>
          </cell>
        </row>
        <row r="424">
          <cell r="I424">
            <v>0</v>
          </cell>
          <cell r="J424">
            <v>0</v>
          </cell>
          <cell r="AA424" t="str">
            <v>1709119</v>
          </cell>
          <cell r="AB424" t="str">
            <v>Servicio de repoblamiento ictiológico realizado</v>
          </cell>
          <cell r="AC424" t="str">
            <v>170911900</v>
          </cell>
          <cell r="AD424" t="str">
            <v>Repoblamientos realizados</v>
          </cell>
          <cell r="AE424" t="str">
            <v>Número</v>
          </cell>
        </row>
        <row r="425">
          <cell r="I425">
            <v>0</v>
          </cell>
          <cell r="J425">
            <v>0</v>
          </cell>
          <cell r="AA425" t="str">
            <v>1709120</v>
          </cell>
          <cell r="AB425" t="str">
            <v>Planta de beneficio animal dotada</v>
          </cell>
          <cell r="AC425" t="str">
            <v>170912000</v>
          </cell>
          <cell r="AD425" t="str">
            <v>Plantas de beneficio animal dotadas</v>
          </cell>
          <cell r="AE425" t="str">
            <v>Número</v>
          </cell>
        </row>
        <row r="426">
          <cell r="I426">
            <v>0</v>
          </cell>
          <cell r="J426">
            <v>0</v>
          </cell>
          <cell r="AA426" t="str">
            <v>1709121</v>
          </cell>
          <cell r="AB426" t="str">
            <v>Infraestructura construida para la comercialización de productos agropecuarios y pesqueros ofrecidos mediante servicios de restaurante</v>
          </cell>
          <cell r="AC426" t="str">
            <v>170912100</v>
          </cell>
          <cell r="AD426" t="str">
            <v xml:space="preserve"> Infraestructura para el servicio de restaurante construida </v>
          </cell>
          <cell r="AE426" t="str">
            <v>Número</v>
          </cell>
        </row>
        <row r="427">
          <cell r="I427">
            <v>0</v>
          </cell>
          <cell r="J427">
            <v>0</v>
          </cell>
          <cell r="AA427" t="str">
            <v>1709122</v>
          </cell>
          <cell r="AB427" t="str">
            <v>Infraestructura ampliada para la comercialización de productos agropecuarios y pesqueros ofrecidos mediante servicios de restaurante</v>
          </cell>
          <cell r="AC427" t="str">
            <v>170912200</v>
          </cell>
          <cell r="AD427" t="str">
            <v>Infraestructura para el servicio de restaurante ampliada</v>
          </cell>
          <cell r="AE427" t="str">
            <v>Número</v>
          </cell>
        </row>
        <row r="428">
          <cell r="I428">
            <v>0</v>
          </cell>
          <cell r="J428">
            <v>0</v>
          </cell>
          <cell r="AA428" t="str">
            <v>1709123</v>
          </cell>
          <cell r="AB428" t="str">
            <v>Infraestructura adecuada para la comercialización de productos agropecuarios y pesqueros ofrecidos mediante servicios de restaurante</v>
          </cell>
          <cell r="AC428" t="str">
            <v>170912300</v>
          </cell>
          <cell r="AD428" t="str">
            <v>Infraestructura para el servicio de restaurante adecuada</v>
          </cell>
          <cell r="AE428" t="str">
            <v>Número</v>
          </cell>
        </row>
        <row r="429">
          <cell r="I429">
            <v>0</v>
          </cell>
          <cell r="J429">
            <v>0</v>
          </cell>
          <cell r="AA429" t="str">
            <v>1709124</v>
          </cell>
          <cell r="AB429" t="str">
            <v>Infraestructura modificada para la comercialización de productos agropecuarios y pesqueros ofrecidos mediante servicios de restaurante</v>
          </cell>
          <cell r="AC429" t="str">
            <v>170912400</v>
          </cell>
          <cell r="AD429" t="str">
            <v>Infraestructura para el servicio de restaurante modificada</v>
          </cell>
          <cell r="AE429" t="str">
            <v>Número</v>
          </cell>
        </row>
        <row r="430">
          <cell r="I430">
            <v>0</v>
          </cell>
          <cell r="J430">
            <v>0</v>
          </cell>
          <cell r="AA430" t="str">
            <v>1709125</v>
          </cell>
          <cell r="AB430" t="str">
            <v>Infraestructura restaurada para la comercialización de productos agropecuarios y pesqueros ofrecidos mediante servicios de restaurante</v>
          </cell>
          <cell r="AC430" t="str">
            <v>170912500</v>
          </cell>
          <cell r="AD430" t="str">
            <v>Infraestructura para el servicio de restaurante restaurada</v>
          </cell>
          <cell r="AE430" t="str">
            <v>Número</v>
          </cell>
        </row>
        <row r="431">
          <cell r="I431">
            <v>0</v>
          </cell>
          <cell r="J431">
            <v>0</v>
          </cell>
          <cell r="AA431" t="str">
            <v>1709126</v>
          </cell>
          <cell r="AB431" t="str">
            <v>Infraestructura con reforzamiento estructural para la comercialización de productos agropecuarios y pesqueros ofrecidos mediante servicios de restaurante</v>
          </cell>
          <cell r="AC431" t="str">
            <v>170912600</v>
          </cell>
          <cell r="AD431" t="str">
            <v>Infraestructura para el servicio de restaurante con reforzamiento estructural</v>
          </cell>
          <cell r="AE431" t="str">
            <v>Número</v>
          </cell>
        </row>
        <row r="432">
          <cell r="I432">
            <v>0</v>
          </cell>
          <cell r="J432">
            <v>0</v>
          </cell>
          <cell r="AA432" t="str">
            <v>1709127</v>
          </cell>
          <cell r="AB432" t="str">
            <v>Infraestructura dotada para la comercialización de productos agropecuarios y pesqueros ofrecidos mediante servicios de restaurante</v>
          </cell>
          <cell r="AC432" t="str">
            <v>170912700</v>
          </cell>
          <cell r="AD432" t="str">
            <v>Infraestructura para el servicio de restaurante dotada</v>
          </cell>
          <cell r="AE432" t="str">
            <v>Número</v>
          </cell>
        </row>
        <row r="433">
          <cell r="I433">
            <v>0</v>
          </cell>
          <cell r="J433">
            <v>0</v>
          </cell>
          <cell r="AA433" t="str">
            <v>1903001</v>
          </cell>
          <cell r="AB433" t="str">
            <v>Documentos de lineamientos técnicos</v>
          </cell>
          <cell r="AC433" t="str">
            <v>190300100</v>
          </cell>
          <cell r="AD433" t="str">
            <v>Documentos técnicos publicados y/o socializados</v>
          </cell>
          <cell r="AE433" t="str">
            <v>Número</v>
          </cell>
        </row>
        <row r="434">
          <cell r="I434">
            <v>0</v>
          </cell>
          <cell r="J434">
            <v>0</v>
          </cell>
          <cell r="AA434" t="str">
            <v>1903002</v>
          </cell>
          <cell r="AB434" t="str">
            <v>Serviciode apoyo financiero para dotar el servicios de salud conforme con estándares de habilitación</v>
          </cell>
          <cell r="AC434" t="str">
            <v>190300200</v>
          </cell>
          <cell r="AD434" t="str">
            <v>Dotación de conformidad con estándares de habilitación</v>
          </cell>
          <cell r="AE434" t="str">
            <v>Número</v>
          </cell>
        </row>
        <row r="435">
          <cell r="I435">
            <v>0</v>
          </cell>
          <cell r="J435">
            <v>0</v>
          </cell>
          <cell r="AA435" t="str">
            <v>1903003</v>
          </cell>
          <cell r="AB435" t="str">
            <v>Servicio de apoyo financiero para dotar con bienes y Servicio de interés para la salud pública</v>
          </cell>
          <cell r="AC435" t="str">
            <v>190300300</v>
          </cell>
          <cell r="AD435" t="str">
            <v>Cumplimiento de indicador ponderado de suministro de bienes y Servicio de interés para la salud pública en una vigencia determinada</v>
          </cell>
          <cell r="AE435" t="str">
            <v>Porcentaje</v>
          </cell>
        </row>
        <row r="436">
          <cell r="I436">
            <v>0</v>
          </cell>
          <cell r="J436">
            <v>0</v>
          </cell>
          <cell r="AA436" t="str">
            <v>1903006</v>
          </cell>
          <cell r="AB436" t="str">
            <v>Servicio de evaluación del riesgo de toxicidad de plaguicidas</v>
          </cell>
          <cell r="AC436" t="str">
            <v>190300600</v>
          </cell>
          <cell r="AD436" t="str">
            <v>Solicitudes evaluadas en la vigencia/solicitudes recibidas en la vigencia</v>
          </cell>
          <cell r="AE436" t="str">
            <v>Porcentaje</v>
          </cell>
        </row>
        <row r="437">
          <cell r="I437">
            <v>0</v>
          </cell>
          <cell r="J437">
            <v>0</v>
          </cell>
          <cell r="AA437" t="str">
            <v>1903007</v>
          </cell>
          <cell r="AB437" t="str">
            <v>Servicio de análisis de laboratorio de estándares sanitarios</v>
          </cell>
          <cell r="AC437" t="str">
            <v>190300700</v>
          </cell>
          <cell r="AD437" t="str">
            <v>Análisis realizados</v>
          </cell>
          <cell r="AE437" t="str">
            <v>Número</v>
          </cell>
        </row>
        <row r="438">
          <cell r="I438">
            <v>0</v>
          </cell>
          <cell r="J438">
            <v>0</v>
          </cell>
          <cell r="AA438" t="str">
            <v>1903009</v>
          </cell>
          <cell r="AB438" t="str">
            <v>Servicio de registro sanitario</v>
          </cell>
          <cell r="AC438" t="str">
            <v>190300900</v>
          </cell>
          <cell r="AD438" t="str">
            <v>registros sanitarios expedidos</v>
          </cell>
          <cell r="AE438" t="str">
            <v>Número</v>
          </cell>
        </row>
        <row r="439">
          <cell r="I439">
            <v>0</v>
          </cell>
          <cell r="J439">
            <v>0</v>
          </cell>
          <cell r="AA439" t="str">
            <v>1903010</v>
          </cell>
          <cell r="AB439" t="str">
            <v>Servicio de certificaciones en buenas practicas</v>
          </cell>
          <cell r="AC439" t="str">
            <v>190301000</v>
          </cell>
          <cell r="AD439" t="str">
            <v>certificaciones expedidas</v>
          </cell>
          <cell r="AE439" t="str">
            <v>Número</v>
          </cell>
        </row>
        <row r="440">
          <cell r="I440">
            <v>0</v>
          </cell>
          <cell r="J440">
            <v>0</v>
          </cell>
          <cell r="AA440" t="str">
            <v>1903011</v>
          </cell>
          <cell r="AB440" t="str">
            <v>Servicio de inspección, vigilancia y control</v>
          </cell>
          <cell r="AC440" t="str">
            <v>190301100</v>
          </cell>
          <cell r="AD440" t="str">
            <v>visitas realizadas</v>
          </cell>
          <cell r="AE440" t="str">
            <v>Número</v>
          </cell>
        </row>
        <row r="441">
          <cell r="I441">
            <v>0</v>
          </cell>
          <cell r="J441">
            <v>0</v>
          </cell>
          <cell r="AA441" t="str">
            <v>1903012</v>
          </cell>
          <cell r="AB441" t="str">
            <v>Servicio de análisis de laboratorio</v>
          </cell>
          <cell r="AC441" t="str">
            <v>190301200</v>
          </cell>
          <cell r="AD441" t="str">
            <v>Análisis realizados</v>
          </cell>
          <cell r="AE441" t="str">
            <v>Número</v>
          </cell>
        </row>
        <row r="442">
          <cell r="I442">
            <v>0</v>
          </cell>
          <cell r="J442">
            <v>0</v>
          </cell>
          <cell r="AA442" t="str">
            <v>1903014</v>
          </cell>
          <cell r="AB442" t="str">
            <v>Servicio de acompañamiento para la destrucción de medicamentos</v>
          </cell>
          <cell r="AC442" t="str">
            <v>190301400</v>
          </cell>
          <cell r="AD442" t="str">
            <v>Procesos de destrucción acompañados / Número de Procesos de destrucción programados</v>
          </cell>
          <cell r="AE442" t="str">
            <v>Porcentaje</v>
          </cell>
        </row>
        <row r="443">
          <cell r="I443">
            <v>0</v>
          </cell>
          <cell r="J443">
            <v>0</v>
          </cell>
          <cell r="AA443" t="str">
            <v>1903015</v>
          </cell>
          <cell r="AB443" t="str">
            <v>Servicio de adopción y seguimiento de acciones y medidas especiales</v>
          </cell>
          <cell r="AC443" t="str">
            <v>190301500</v>
          </cell>
          <cell r="AD443" t="str">
            <v>acciones y medidas especiales ejecutadas</v>
          </cell>
          <cell r="AE443" t="str">
            <v>Número</v>
          </cell>
        </row>
        <row r="444">
          <cell r="I444">
            <v>0</v>
          </cell>
          <cell r="J444">
            <v>0</v>
          </cell>
          <cell r="AA444" t="str">
            <v>1903016</v>
          </cell>
          <cell r="AB444" t="str">
            <v>Servicio de auditoría y visitas inspectivas</v>
          </cell>
          <cell r="AC444" t="str">
            <v>190301600</v>
          </cell>
          <cell r="AD444" t="str">
            <v>auditorías y visitas inspectivas realizadas</v>
          </cell>
          <cell r="AE444" t="str">
            <v>Número</v>
          </cell>
        </row>
        <row r="445">
          <cell r="I445">
            <v>0</v>
          </cell>
          <cell r="J445">
            <v>0</v>
          </cell>
          <cell r="AA445" t="str">
            <v>1903019</v>
          </cell>
          <cell r="AB445" t="str">
            <v>Servicio del ejercicio del procedimiento administrativo sancionatorio</v>
          </cell>
          <cell r="AC445" t="str">
            <v>190301900</v>
          </cell>
          <cell r="AD445" t="str">
            <v xml:space="preserve">procesos con aplicación del procedimiento administrativo sancionatorio tramitados </v>
          </cell>
          <cell r="AE445" t="str">
            <v>Número</v>
          </cell>
        </row>
        <row r="446">
          <cell r="I446">
            <v>0</v>
          </cell>
          <cell r="J446">
            <v>0</v>
          </cell>
          <cell r="AA446" t="str">
            <v>1903020</v>
          </cell>
          <cell r="AB446" t="str">
            <v>Servicio de diseño de metodologías, instrumentos y estrategias de inspección, vigilancia y control</v>
          </cell>
          <cell r="AC446" t="str">
            <v>190302000</v>
          </cell>
          <cell r="AD446" t="str">
            <v xml:space="preserve">Metodologías instrumentos y políticas de Inspección Vigilancia y Control diseñadas </v>
          </cell>
          <cell r="AE446" t="str">
            <v>Número</v>
          </cell>
        </row>
        <row r="447">
          <cell r="I447">
            <v>0</v>
          </cell>
          <cell r="J447">
            <v>0</v>
          </cell>
          <cell r="AA447" t="str">
            <v>1903022</v>
          </cell>
          <cell r="AB447" t="str">
            <v>Servicio de aprobación de planes voluntarios de salud</v>
          </cell>
          <cell r="AC447" t="str">
            <v>190302200</v>
          </cell>
          <cell r="AD447" t="str">
            <v>solicitudes de aprobación de Planes voluntarios de salud aprobadas</v>
          </cell>
          <cell r="AE447" t="str">
            <v>Número</v>
          </cell>
        </row>
        <row r="448">
          <cell r="I448">
            <v>0</v>
          </cell>
          <cell r="J448">
            <v>0</v>
          </cell>
          <cell r="AA448" t="str">
            <v>1903023</v>
          </cell>
          <cell r="AB448" t="str">
            <v>Servicio de asistencia técnica en inspección, vigilancia y control</v>
          </cell>
          <cell r="AC448" t="str">
            <v>190302300</v>
          </cell>
          <cell r="AD448" t="str">
            <v>asistencias técnica en Inspección, Vigilancia y Control realizadas</v>
          </cell>
          <cell r="AE448" t="str">
            <v>Número</v>
          </cell>
        </row>
        <row r="449">
          <cell r="I449">
            <v>0</v>
          </cell>
          <cell r="J449">
            <v>0</v>
          </cell>
          <cell r="AA449" t="str">
            <v>1903024</v>
          </cell>
          <cell r="AB449" t="str">
            <v>Servicio de seguimiento a entidades en liquidación voluntaria</v>
          </cell>
          <cell r="AC449" t="str">
            <v>190302400</v>
          </cell>
          <cell r="AD449" t="str">
            <v>informes de seguimiento a entidades en liquidación voluntaria realizados</v>
          </cell>
          <cell r="AE449" t="str">
            <v>Número</v>
          </cell>
        </row>
        <row r="450">
          <cell r="I450">
            <v>0</v>
          </cell>
          <cell r="J450">
            <v>0</v>
          </cell>
          <cell r="AA450" t="str">
            <v>1903025</v>
          </cell>
          <cell r="AB450" t="str">
            <v>Servicio de implementación de estrategias para el fortalecimiento del control social en salud</v>
          </cell>
          <cell r="AC450" t="str">
            <v>190302500</v>
          </cell>
          <cell r="AD450" t="str">
            <v>estrategias para el fortalecimiento del control social en salud implementadas</v>
          </cell>
          <cell r="AE450" t="str">
            <v>Número</v>
          </cell>
        </row>
        <row r="451">
          <cell r="I451">
            <v>0</v>
          </cell>
          <cell r="J451">
            <v>0</v>
          </cell>
          <cell r="AA451" t="str">
            <v>1903026</v>
          </cell>
          <cell r="AB451" t="str">
            <v>Servicio de evaluación, aprobación y seguimiento de acuerdos de reestructuración de pasivos para instituciones prestadoras de Servicio de salud</v>
          </cell>
          <cell r="AC451" t="str">
            <v>190302600</v>
          </cell>
          <cell r="AD451" t="str">
            <v>informes de evaluación, aprobación y seguimiento de acuerdos de reestructuración de pasivos para Instituciones Prestadores de Servicio de Salud realizados</v>
          </cell>
          <cell r="AE451" t="str">
            <v>Número</v>
          </cell>
        </row>
        <row r="452">
          <cell r="I452">
            <v>0</v>
          </cell>
          <cell r="J452">
            <v>0</v>
          </cell>
          <cell r="AA452" t="str">
            <v>1903027</v>
          </cell>
          <cell r="AB452" t="str">
            <v>Servicio de evaluación, aprobación y seguimiento de planes de gestión integral del riesgo</v>
          </cell>
          <cell r="AC452" t="str">
            <v>190302700</v>
          </cell>
          <cell r="AD452" t="str">
            <v>informes de evaluación, aprobación y seguimiento de Planes de Gestión Integral de Riesgo realizados</v>
          </cell>
          <cell r="AE452" t="str">
            <v>Número</v>
          </cell>
        </row>
        <row r="453">
          <cell r="I453">
            <v>0</v>
          </cell>
          <cell r="J453">
            <v>0</v>
          </cell>
          <cell r="AA453" t="str">
            <v>1903028</v>
          </cell>
          <cell r="AB453" t="str">
            <v>Servicio de gestión de peticiones, quejas, reclamos y denuncias</v>
          </cell>
          <cell r="AC453" t="str">
            <v>190302800</v>
          </cell>
          <cell r="AD453" t="str">
            <v xml:space="preserve"> Preguntas Quejas Reclamos y Denuncias Gestionadas</v>
          </cell>
          <cell r="AE453" t="str">
            <v>Número</v>
          </cell>
        </row>
        <row r="454">
          <cell r="I454">
            <v>0</v>
          </cell>
          <cell r="J454">
            <v>0</v>
          </cell>
          <cell r="AA454" t="str">
            <v>1903030</v>
          </cell>
          <cell r="AB454" t="str">
            <v>Servicio de registro de interventores, liquidadores y contralores</v>
          </cell>
          <cell r="AC454" t="str">
            <v>190303000</v>
          </cell>
          <cell r="AD454" t="str">
            <v>interventores, liquidadores y contralores registrados</v>
          </cell>
          <cell r="AE454" t="str">
            <v>Número</v>
          </cell>
        </row>
        <row r="455">
          <cell r="I455">
            <v>0</v>
          </cell>
          <cell r="J455">
            <v>0</v>
          </cell>
          <cell r="AA455" t="str">
            <v>1903031</v>
          </cell>
          <cell r="AB455" t="str">
            <v>Servicio de información de vigilancia epidemiológica</v>
          </cell>
          <cell r="AC455" t="str">
            <v>190303100</v>
          </cell>
          <cell r="AD455" t="str">
            <v>Informes de evento generados en la vigencia</v>
          </cell>
          <cell r="AE455" t="str">
            <v>Número</v>
          </cell>
        </row>
        <row r="456">
          <cell r="I456">
            <v>0</v>
          </cell>
          <cell r="J456">
            <v>0</v>
          </cell>
          <cell r="AA456" t="str">
            <v>1903032</v>
          </cell>
          <cell r="AB456" t="str">
            <v>Servicios de evaluación de riesgo de toxicidad de plaguicidas</v>
          </cell>
          <cell r="AC456" t="str">
            <v>190303200</v>
          </cell>
          <cell r="AD456" t="str">
            <v xml:space="preserve">Solicitudes evaluadas en la vigencia </v>
          </cell>
          <cell r="AE456" t="str">
            <v>Número</v>
          </cell>
        </row>
        <row r="457">
          <cell r="I457">
            <v>0</v>
          </cell>
          <cell r="J457">
            <v>0</v>
          </cell>
          <cell r="AA457" t="str">
            <v>1903033</v>
          </cell>
          <cell r="AB457" t="str">
            <v>Servicio de verificación de técnicas de análisis</v>
          </cell>
          <cell r="AC457" t="str">
            <v>190303300</v>
          </cell>
          <cell r="AD457" t="str">
            <v>Instituciones bajo control</v>
          </cell>
          <cell r="AE457" t="str">
            <v>Número</v>
          </cell>
        </row>
        <row r="458">
          <cell r="I458">
            <v>0</v>
          </cell>
          <cell r="J458">
            <v>0</v>
          </cell>
          <cell r="AA458" t="str">
            <v>1903034</v>
          </cell>
          <cell r="AB458" t="str">
            <v>Servicio deasistencia técnica</v>
          </cell>
          <cell r="AC458" t="str">
            <v>190303400</v>
          </cell>
          <cell r="AD458" t="str">
            <v>Asistencias técnicas realizadas</v>
          </cell>
          <cell r="AE458" t="str">
            <v>Número</v>
          </cell>
        </row>
        <row r="459">
          <cell r="I459">
            <v>0</v>
          </cell>
          <cell r="J459">
            <v>0</v>
          </cell>
          <cell r="AA459" t="str">
            <v>1903035</v>
          </cell>
          <cell r="AB459" t="str">
            <v>Servicio de inspección, vigilancia y control de los factores del riesgo del ambiente que afectan la salud humana</v>
          </cell>
          <cell r="AC459" t="str">
            <v>190303500</v>
          </cell>
          <cell r="AD459" t="str">
            <v>Distritos con acciones de Inspección Vigilancia y Control  reales y efectivas  de los factores del riesgo del ambiente que afectan la salud humana  realizados</v>
          </cell>
          <cell r="AE459" t="str">
            <v>Número</v>
          </cell>
        </row>
        <row r="460">
          <cell r="I460">
            <v>0</v>
          </cell>
          <cell r="J460">
            <v>0</v>
          </cell>
          <cell r="AA460" t="str">
            <v>1903040</v>
          </cell>
          <cell r="AB460" t="str">
            <v>Servicio de vigilancia de calidad del agua para consumo humano, recolección, transporte y disposición final de residuos sólidos; manejo y disposición final de radiaciones ionizantes, excretas, residuos líquidos y aguas servidas y calidad del aire.</v>
          </cell>
          <cell r="AC460" t="str">
            <v>190304000</v>
          </cell>
          <cell r="AD460" t="str">
            <v>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v>
          </cell>
          <cell r="AE460" t="str">
            <v>Número</v>
          </cell>
        </row>
        <row r="461">
          <cell r="I461">
            <v>0</v>
          </cell>
          <cell r="J461">
            <v>0</v>
          </cell>
          <cell r="AA461" t="str">
            <v>1903041</v>
          </cell>
          <cell r="AB461" t="str">
            <v>Servicio de vigilancia sanitaria e Inspección Vigilancia y Control del Sistema General de Seguridad Social en Salud</v>
          </cell>
          <cell r="AC461" t="str">
            <v>190304100</v>
          </cell>
          <cell r="AD461" t="str">
            <v>Distritos que realizan la vigilancia sanitaria e Inspección Vigilancia y Control  de la gestión del Sistema general de Seguridad Social en Salud  en su jurisdicción real y efectivamente  realizados</v>
          </cell>
          <cell r="AE461" t="str">
            <v>Número</v>
          </cell>
        </row>
        <row r="462">
          <cell r="I462">
            <v>0</v>
          </cell>
          <cell r="J462">
            <v>0</v>
          </cell>
          <cell r="AA462" t="str">
            <v>1903042</v>
          </cell>
          <cell r="AB462" t="str">
            <v>Servicio de vigilancia y control sanitario de los factores de riesgo para la salud, en los establecimientos y espacios que pueden generar riesgos para la población.</v>
          </cell>
          <cell r="AC462" t="str">
            <v>190304200</v>
          </cell>
          <cell r="AD462" t="str">
            <v>Municipios especiales 1,2 y 3 con vigilancia y control sanitario real y efectivo en su jurisdicción, sobre los factores de riesgo para la salud, en los establecimientos y espacios que pueden generar riesgos para la población  realizados</v>
          </cell>
          <cell r="AE462" t="str">
            <v>Número</v>
          </cell>
        </row>
        <row r="463">
          <cell r="I463">
            <v>0</v>
          </cell>
          <cell r="J463">
            <v>0</v>
          </cell>
          <cell r="AA463" t="str">
            <v>1903043</v>
          </cell>
          <cell r="AB463" t="str">
            <v>Infraestructura de laboratorios construida y dotada</v>
          </cell>
          <cell r="AC463" t="str">
            <v>190304300</v>
          </cell>
          <cell r="AD463" t="str">
            <v>Laboratorios construidos</v>
          </cell>
          <cell r="AE463" t="str">
            <v>Número</v>
          </cell>
        </row>
        <row r="464">
          <cell r="I464">
            <v>0</v>
          </cell>
          <cell r="J464">
            <v>0</v>
          </cell>
          <cell r="AA464" t="str">
            <v>1903044</v>
          </cell>
          <cell r="AB464" t="str">
            <v>Estudios y diseños de infraestructura de laboratorios</v>
          </cell>
          <cell r="AC464" t="str">
            <v>190304400</v>
          </cell>
          <cell r="AD464" t="str">
            <v>Estudios y diseños de infraestructura de laboratorios elaborados</v>
          </cell>
          <cell r="AE464" t="str">
            <v>Número</v>
          </cell>
        </row>
        <row r="465">
          <cell r="I465">
            <v>0</v>
          </cell>
          <cell r="J465">
            <v>0</v>
          </cell>
          <cell r="AA465" t="str">
            <v>1903045</v>
          </cell>
          <cell r="AB465" t="str">
            <v>Servicio de información para la gestión de la inspección, vigilancia y control sanitario</v>
          </cell>
          <cell r="AC465" t="str">
            <v>190304500</v>
          </cell>
          <cell r="AD465" t="str">
            <v>Usuarios del sistema</v>
          </cell>
          <cell r="AE465" t="str">
            <v>Número</v>
          </cell>
        </row>
        <row r="466">
          <cell r="I466">
            <v>0</v>
          </cell>
          <cell r="J466">
            <v>0</v>
          </cell>
          <cell r="AA466" t="str">
            <v>1903046</v>
          </cell>
          <cell r="AB466" t="str">
            <v>Documentos metodológicos</v>
          </cell>
          <cell r="AC466" t="str">
            <v>190304600</v>
          </cell>
          <cell r="AD466" t="str">
            <v>Documentos metodológicos elaborados</v>
          </cell>
          <cell r="AE466" t="str">
            <v>Número</v>
          </cell>
        </row>
        <row r="467">
          <cell r="I467">
            <v>0</v>
          </cell>
          <cell r="J467">
            <v>0</v>
          </cell>
          <cell r="AA467" t="str">
            <v>1903047</v>
          </cell>
          <cell r="AB467" t="str">
            <v>Servicios de comunicación y divulgación en inspección, vigilancia y control</v>
          </cell>
          <cell r="AC467" t="str">
            <v>190304700</v>
          </cell>
          <cell r="AD467" t="str">
            <v>Productos de comunicación difundidos</v>
          </cell>
          <cell r="AE467" t="str">
            <v>Número</v>
          </cell>
        </row>
        <row r="468">
          <cell r="I468">
            <v>0</v>
          </cell>
          <cell r="J468">
            <v>0</v>
          </cell>
          <cell r="AA468" t="str">
            <v>1903049</v>
          </cell>
          <cell r="AB468" t="str">
            <v>Infraestructura de laboratorios dotada</v>
          </cell>
          <cell r="AC468" t="str">
            <v>190304900</v>
          </cell>
          <cell r="AD468" t="str">
            <v>Laboratorios dotados</v>
          </cell>
          <cell r="AE468" t="str">
            <v>Número</v>
          </cell>
        </row>
        <row r="469">
          <cell r="I469">
            <v>0</v>
          </cell>
          <cell r="J469">
            <v>0</v>
          </cell>
          <cell r="AA469" t="str">
            <v>1903051</v>
          </cell>
          <cell r="AB469" t="str">
            <v>Documentos de planeación</v>
          </cell>
          <cell r="AC469" t="str">
            <v>190305100</v>
          </cell>
          <cell r="AD469" t="str">
            <v>Documentos de planeación realizados</v>
          </cell>
          <cell r="AE469" t="str">
            <v>Número</v>
          </cell>
        </row>
        <row r="470">
          <cell r="I470">
            <v>0</v>
          </cell>
          <cell r="J470">
            <v>0</v>
          </cell>
          <cell r="AA470" t="str">
            <v>1903052</v>
          </cell>
          <cell r="AB470" t="str">
            <v>Documentos de evaluación</v>
          </cell>
          <cell r="AC470" t="str">
            <v>190305200</v>
          </cell>
          <cell r="AD470" t="str">
            <v>Documentos de evaluación realizados</v>
          </cell>
          <cell r="AE470" t="str">
            <v>Número</v>
          </cell>
        </row>
        <row r="471">
          <cell r="I471">
            <v>0</v>
          </cell>
          <cell r="J471">
            <v>0</v>
          </cell>
          <cell r="AA471" t="str">
            <v>1903057</v>
          </cell>
          <cell r="AB471" t="str">
            <v>Servicio de promoción, prevención, vigilancia y control de vectores y zoonosis</v>
          </cell>
          <cell r="AC471" t="str">
            <v>190305700</v>
          </cell>
          <cell r="AD471" t="str">
            <v>Municipios con acciones de promoción, prevención, vigilancia  y control de vectores y zoonosis realizadas</v>
          </cell>
          <cell r="AE471" t="str">
            <v>Número</v>
          </cell>
        </row>
        <row r="472">
          <cell r="I472">
            <v>0</v>
          </cell>
          <cell r="J472">
            <v>0</v>
          </cell>
          <cell r="AA472" t="str">
            <v>1905001</v>
          </cell>
          <cell r="AB472" t="str">
            <v>Cementerios ampliados</v>
          </cell>
          <cell r="AC472" t="str">
            <v>190500100</v>
          </cell>
          <cell r="AD472" t="str">
            <v>Cementerios ampliados</v>
          </cell>
          <cell r="AE472" t="str">
            <v>Número</v>
          </cell>
        </row>
        <row r="473">
          <cell r="I473">
            <v>0</v>
          </cell>
          <cell r="J473">
            <v>0</v>
          </cell>
          <cell r="AA473" t="str">
            <v>1905002</v>
          </cell>
          <cell r="AB473" t="str">
            <v>Cementerios construidos</v>
          </cell>
          <cell r="AC473" t="str">
            <v>190500200</v>
          </cell>
          <cell r="AD473" t="str">
            <v>Cementerios construidos</v>
          </cell>
          <cell r="AE473" t="str">
            <v>Número</v>
          </cell>
        </row>
        <row r="474">
          <cell r="I474">
            <v>0</v>
          </cell>
          <cell r="J474">
            <v>0</v>
          </cell>
          <cell r="AA474" t="str">
            <v>1905003</v>
          </cell>
          <cell r="AB474" t="str">
            <v>Cementerios habilitados</v>
          </cell>
          <cell r="AC474" t="str">
            <v>190500300</v>
          </cell>
          <cell r="AD474" t="str">
            <v>Cementerios habilitados</v>
          </cell>
          <cell r="AE474" t="str">
            <v>Número</v>
          </cell>
        </row>
        <row r="475">
          <cell r="I475">
            <v>0</v>
          </cell>
          <cell r="J475">
            <v>0</v>
          </cell>
          <cell r="AA475" t="str">
            <v>1905004</v>
          </cell>
          <cell r="AB475" t="str">
            <v>Cementerios remodelados</v>
          </cell>
          <cell r="AC475" t="str">
            <v>190500400</v>
          </cell>
          <cell r="AD475" t="str">
            <v>Cementerios remodelados</v>
          </cell>
          <cell r="AE475" t="str">
            <v>Número</v>
          </cell>
        </row>
        <row r="476">
          <cell r="I476">
            <v>0</v>
          </cell>
          <cell r="J476">
            <v>0</v>
          </cell>
          <cell r="AA476" t="str">
            <v>1905005</v>
          </cell>
          <cell r="AB476" t="str">
            <v>Centros reguladores de urgencias, emergencias y desastres adecuados</v>
          </cell>
          <cell r="AC476" t="str">
            <v>190500500</v>
          </cell>
          <cell r="AD476" t="str">
            <v>Centros reguladores de urgencias, emergencias y desastres adecuados</v>
          </cell>
          <cell r="AE476" t="str">
            <v>Número</v>
          </cell>
        </row>
        <row r="477">
          <cell r="I477">
            <v>0</v>
          </cell>
          <cell r="J477">
            <v>0</v>
          </cell>
          <cell r="AA477" t="str">
            <v>1905006</v>
          </cell>
          <cell r="AB477" t="str">
            <v>Centros reguladores de urgencias, emergencias y desastres ampliados</v>
          </cell>
          <cell r="AC477" t="str">
            <v>190500600</v>
          </cell>
          <cell r="AD477" t="str">
            <v>Centros reguladores de urgencias, emergencias y desastres ampliados</v>
          </cell>
          <cell r="AE477" t="str">
            <v>Número</v>
          </cell>
        </row>
        <row r="478">
          <cell r="I478">
            <v>0</v>
          </cell>
          <cell r="J478">
            <v>0</v>
          </cell>
          <cell r="AA478" t="str">
            <v>1905007</v>
          </cell>
          <cell r="AB478" t="str">
            <v>Centros reguladores de urgencias, emergencias y desastres con reforzamiento estructural</v>
          </cell>
          <cell r="AC478" t="str">
            <v>190500700</v>
          </cell>
          <cell r="AD478" t="str">
            <v>Centros reguladores de urgencias, emergencias y desastres con reforzamiento estructural</v>
          </cell>
          <cell r="AE478" t="str">
            <v>Número</v>
          </cell>
        </row>
        <row r="479">
          <cell r="I479">
            <v>0</v>
          </cell>
          <cell r="J479">
            <v>0</v>
          </cell>
          <cell r="AA479" t="str">
            <v>1905008</v>
          </cell>
          <cell r="AB479" t="str">
            <v>Centros reguladores de urgencias, emergencias y desastres construidos y dotados</v>
          </cell>
          <cell r="AC479" t="str">
            <v>190500800</v>
          </cell>
          <cell r="AD479" t="str">
            <v>Centros reguladores de urgencias, emergencias y desastres construidos y dotados</v>
          </cell>
          <cell r="AE479" t="str">
            <v>Número</v>
          </cell>
        </row>
        <row r="480">
          <cell r="I480">
            <v>0</v>
          </cell>
          <cell r="J480">
            <v>0</v>
          </cell>
          <cell r="AA480" t="str">
            <v>1905009</v>
          </cell>
          <cell r="AB480" t="str">
            <v>Centros reguladores de urgencias, emergencias y desastres dotados</v>
          </cell>
          <cell r="AC480" t="str">
            <v>190500900</v>
          </cell>
          <cell r="AD480" t="str">
            <v>Centros reguladores de urgencias, emergencias y desastres dotados</v>
          </cell>
          <cell r="AE480" t="str">
            <v>Número</v>
          </cell>
        </row>
        <row r="481">
          <cell r="I481">
            <v>0</v>
          </cell>
          <cell r="J481">
            <v>0</v>
          </cell>
          <cell r="AA481" t="str">
            <v>1905010</v>
          </cell>
          <cell r="AB481" t="str">
            <v>Centros reguladores de urgencias, emergencias y desastres modificados</v>
          </cell>
          <cell r="AC481" t="str">
            <v>190501000</v>
          </cell>
          <cell r="AD481" t="str">
            <v>Centros reguladores de urgencias, emergencias y desastres modificados</v>
          </cell>
          <cell r="AE481" t="str">
            <v>Número</v>
          </cell>
        </row>
        <row r="482">
          <cell r="I482">
            <v>0</v>
          </cell>
          <cell r="J482">
            <v>0</v>
          </cell>
          <cell r="AA482" t="str">
            <v>1905011</v>
          </cell>
          <cell r="AB482" t="str">
            <v>Centros reguladores de urgencias, emergencias y desastres restaurados</v>
          </cell>
          <cell r="AC482" t="str">
            <v>190501100</v>
          </cell>
          <cell r="AD482" t="str">
            <v>Centros reguladores de urgencias, emergencias y desastres restaurados</v>
          </cell>
          <cell r="AE482" t="str">
            <v>Número</v>
          </cell>
        </row>
        <row r="483">
          <cell r="I483">
            <v>0</v>
          </cell>
          <cell r="J483">
            <v>0</v>
          </cell>
          <cell r="AA483" t="str">
            <v>1905012</v>
          </cell>
          <cell r="AB483" t="str">
            <v>Cuartos fríos adecuados</v>
          </cell>
          <cell r="AC483" t="str">
            <v>190501200</v>
          </cell>
          <cell r="AD483" t="str">
            <v>Cuartos fríos adecuados</v>
          </cell>
          <cell r="AE483" t="str">
            <v>Número</v>
          </cell>
        </row>
        <row r="484">
          <cell r="I484">
            <v>0</v>
          </cell>
          <cell r="J484">
            <v>0</v>
          </cell>
          <cell r="AA484" t="str">
            <v>1905013</v>
          </cell>
          <cell r="AB484" t="str">
            <v>Cuartos fríos con mantenimiento</v>
          </cell>
          <cell r="AC484" t="str">
            <v>190501300</v>
          </cell>
          <cell r="AD484" t="str">
            <v>Cuartos fríos con mantenimiento</v>
          </cell>
          <cell r="AE484" t="str">
            <v>Número</v>
          </cell>
        </row>
        <row r="485">
          <cell r="I485">
            <v>0</v>
          </cell>
          <cell r="J485">
            <v>0</v>
          </cell>
          <cell r="AA485" t="str">
            <v>1905014</v>
          </cell>
          <cell r="AB485" t="str">
            <v>Documentos de lineamientos técnicos</v>
          </cell>
          <cell r="AC485" t="str">
            <v>190501400</v>
          </cell>
          <cell r="AD485" t="str">
            <v>Documentos de lineamientos técnicos elaborados</v>
          </cell>
          <cell r="AE485" t="str">
            <v>Número</v>
          </cell>
        </row>
        <row r="486">
          <cell r="I486">
            <v>0</v>
          </cell>
          <cell r="J486">
            <v>0</v>
          </cell>
          <cell r="AA486" t="str">
            <v>1905015</v>
          </cell>
          <cell r="AB486" t="str">
            <v>Documentos de planeación</v>
          </cell>
          <cell r="AC486" t="str">
            <v>190501500</v>
          </cell>
          <cell r="AD486" t="str">
            <v>Documentos de planeación elaborados</v>
          </cell>
          <cell r="AE486" t="str">
            <v>Número</v>
          </cell>
        </row>
        <row r="487">
          <cell r="I487">
            <v>0</v>
          </cell>
          <cell r="J487">
            <v>0</v>
          </cell>
          <cell r="AA487" t="str">
            <v>1905016</v>
          </cell>
          <cell r="AB487" t="str">
            <v>Estudios de preinversión</v>
          </cell>
          <cell r="AC487" t="str">
            <v>190501600</v>
          </cell>
          <cell r="AD487" t="str">
            <v>Estudios de preinversión realizados</v>
          </cell>
          <cell r="AE487" t="str">
            <v>Número</v>
          </cell>
        </row>
        <row r="488">
          <cell r="I488">
            <v>0</v>
          </cell>
          <cell r="J488">
            <v>0</v>
          </cell>
          <cell r="AA488" t="str">
            <v>1905017</v>
          </cell>
          <cell r="AB488" t="str">
            <v>Morgues construidas y dotadas</v>
          </cell>
          <cell r="AC488" t="str">
            <v>190501700</v>
          </cell>
          <cell r="AD488" t="str">
            <v>Morgues construidas y dotadas</v>
          </cell>
          <cell r="AE488" t="str">
            <v>Número</v>
          </cell>
        </row>
        <row r="489">
          <cell r="I489">
            <v>0</v>
          </cell>
          <cell r="J489">
            <v>0</v>
          </cell>
          <cell r="AA489" t="str">
            <v>1905018</v>
          </cell>
          <cell r="AB489" t="str">
            <v>Morgues dotadas</v>
          </cell>
          <cell r="AC489" t="str">
            <v>190501800</v>
          </cell>
          <cell r="AD489" t="str">
            <v>Morgues dotadas</v>
          </cell>
          <cell r="AE489" t="str">
            <v>Número</v>
          </cell>
        </row>
        <row r="490">
          <cell r="I490">
            <v>0</v>
          </cell>
          <cell r="J490">
            <v>0</v>
          </cell>
          <cell r="AA490" t="str">
            <v>1905019</v>
          </cell>
          <cell r="AB490" t="str">
            <v>Servicio de educación informal en temas de salud pública</v>
          </cell>
          <cell r="AC490" t="str">
            <v>190501900</v>
          </cell>
          <cell r="AD490" t="str">
            <v>Personas capacitadas</v>
          </cell>
          <cell r="AE490" t="str">
            <v>Número</v>
          </cell>
        </row>
        <row r="491">
          <cell r="I491">
            <v>0</v>
          </cell>
          <cell r="J491">
            <v>0</v>
          </cell>
          <cell r="AA491" t="str">
            <v>1905020</v>
          </cell>
          <cell r="AB491" t="str">
            <v>Servicio de gestión del riesgo en temas de consumo de sustancias psicoactivas</v>
          </cell>
          <cell r="AC491" t="str">
            <v>190502000</v>
          </cell>
          <cell r="AD491" t="str">
            <v>Campañas de gestión del riesgo en temas de consumo de sustancias psicoactivas implementadas</v>
          </cell>
          <cell r="AE491" t="str">
            <v>Minutos</v>
          </cell>
        </row>
        <row r="492">
          <cell r="I492">
            <v>0</v>
          </cell>
          <cell r="J492">
            <v>0</v>
          </cell>
          <cell r="AA492" t="str">
            <v>1905021</v>
          </cell>
          <cell r="AB492" t="str">
            <v>Servicio de gestión del riesgo en temas de salud sexual y reproductiva</v>
          </cell>
          <cell r="AC492" t="str">
            <v>190502100</v>
          </cell>
          <cell r="AD492" t="str">
            <v>Campañas de gestión del riesgo en temas de salud sexual y reproductiva implementadas</v>
          </cell>
          <cell r="AE492" t="str">
            <v>Número</v>
          </cell>
        </row>
        <row r="493">
          <cell r="I493">
            <v>0</v>
          </cell>
          <cell r="J493">
            <v>0</v>
          </cell>
          <cell r="AA493" t="str">
            <v>1905022</v>
          </cell>
          <cell r="AB493" t="str">
            <v>Servicio de gestión del riesgo en temas de trastornos mentales</v>
          </cell>
          <cell r="AC493" t="str">
            <v>190502200</v>
          </cell>
          <cell r="AD493" t="str">
            <v>Campañas de gestión del riesgo en temas de trastornos mentales implementadas</v>
          </cell>
          <cell r="AE493" t="str">
            <v>Número</v>
          </cell>
        </row>
        <row r="494">
          <cell r="I494">
            <v>0</v>
          </cell>
          <cell r="J494">
            <v>0</v>
          </cell>
          <cell r="AA494" t="str">
            <v>1905023</v>
          </cell>
          <cell r="AB494" t="str">
            <v>Servicio de gestión del riesgo para abordar condiciones crónicas prevalentes</v>
          </cell>
          <cell r="AC494" t="str">
            <v>190502300</v>
          </cell>
          <cell r="AD494" t="str">
            <v>Campañas de gestión del riesgo para abordar condiciones crónicas prevalentes implementadas</v>
          </cell>
          <cell r="AE494" t="str">
            <v>Número</v>
          </cell>
        </row>
        <row r="495">
          <cell r="I495">
            <v>0</v>
          </cell>
          <cell r="J495">
            <v>0</v>
          </cell>
          <cell r="AA495" t="str">
            <v>1905024</v>
          </cell>
          <cell r="AB495" t="str">
            <v>Servicio de gestión del riesgo para abordar situaciones de salud relacionadas con condiciones ambientales</v>
          </cell>
          <cell r="AC495" t="str">
            <v>190502400</v>
          </cell>
          <cell r="AD495" t="str">
            <v>Campañas de gestión del riesgo para abordar situaciones de salud relacionadas con condiciones ambientales implementadas</v>
          </cell>
          <cell r="AE495" t="str">
            <v>Número</v>
          </cell>
        </row>
        <row r="496">
          <cell r="I496">
            <v>0</v>
          </cell>
          <cell r="J496">
            <v>0</v>
          </cell>
          <cell r="AA496" t="str">
            <v>1905025</v>
          </cell>
          <cell r="AB496" t="str">
            <v>Servicio de gestión del riesgo para abordar situaciones prevalentes de origen laboral</v>
          </cell>
          <cell r="AC496" t="str">
            <v>190502500</v>
          </cell>
          <cell r="AD496" t="str">
            <v>Campañas de gestión del riesgo para abordar situaciones prevalentes de origen laboral implementadas</v>
          </cell>
          <cell r="AE496" t="str">
            <v>Número</v>
          </cell>
        </row>
        <row r="497">
          <cell r="I497">
            <v>0</v>
          </cell>
          <cell r="J497">
            <v>0</v>
          </cell>
          <cell r="AA497" t="str">
            <v>1905026</v>
          </cell>
          <cell r="AB497" t="str">
            <v>Servicio de gestión del riesgo para enfermedades emergentes, reemergentes y desatendidas</v>
          </cell>
          <cell r="AC497" t="str">
            <v>190502600</v>
          </cell>
          <cell r="AD497" t="str">
            <v>Campañas de gestión del riesgo para enfermedades emergentes, reemergentes y desatendidas implementadas</v>
          </cell>
          <cell r="AE497" t="str">
            <v>Número</v>
          </cell>
        </row>
        <row r="498">
          <cell r="I498">
            <v>0</v>
          </cell>
          <cell r="J498">
            <v>0</v>
          </cell>
          <cell r="AA498" t="str">
            <v>1905027</v>
          </cell>
          <cell r="AB498" t="str">
            <v>Servicio de gestión del riesgo para enfermedades inmunoprevenibles</v>
          </cell>
          <cell r="AC498" t="str">
            <v>190502700</v>
          </cell>
          <cell r="AD498" t="str">
            <v>Campañas de gestión del riesgo para enfermedades inmunoprevenibles  implementadas</v>
          </cell>
          <cell r="AE498" t="str">
            <v>Número</v>
          </cell>
        </row>
        <row r="499">
          <cell r="I499">
            <v>0</v>
          </cell>
          <cell r="J499">
            <v>0</v>
          </cell>
          <cell r="AA499" t="str">
            <v>1905028</v>
          </cell>
          <cell r="AB499" t="str">
            <v>Servicio de gestión del riesgo para temas de consumo, aprovechamiento biológico, calidad e inocuidad de los alimentos</v>
          </cell>
          <cell r="AC499" t="str">
            <v>190502800</v>
          </cell>
          <cell r="AD499" t="str">
            <v>Campañas de gestión del riesgo para temas de consumo, aprovechamiento biológico, calidad e inocuidad de los alimentos implementadas</v>
          </cell>
          <cell r="AE499" t="str">
            <v>Número</v>
          </cell>
        </row>
        <row r="500">
          <cell r="I500">
            <v>0</v>
          </cell>
          <cell r="J500">
            <v>0</v>
          </cell>
          <cell r="AA500" t="str">
            <v>1905029</v>
          </cell>
          <cell r="AB500" t="str">
            <v>Servicio de suministro de insumos para el manejo de eventos de interés en salud pública</v>
          </cell>
          <cell r="AC500" t="str">
            <v>190502900</v>
          </cell>
          <cell r="AD500" t="str">
            <v>Entidades territoriales con servicio de suministro de insumos para el manejo de eventos de interés en salud pública</v>
          </cell>
          <cell r="AE500" t="str">
            <v>Número</v>
          </cell>
        </row>
        <row r="501">
          <cell r="I501">
            <v>0</v>
          </cell>
          <cell r="J501">
            <v>0</v>
          </cell>
          <cell r="AA501" t="str">
            <v>1905030</v>
          </cell>
          <cell r="AB501" t="str">
            <v>Servicio de atención en salud pública en situaciones de emergencias y desastres</v>
          </cell>
          <cell r="AC501" t="str">
            <v>190503000</v>
          </cell>
          <cell r="AD501" t="str">
            <v>Personas en capacidad de ser atendidas</v>
          </cell>
          <cell r="AE501" t="str">
            <v>Número</v>
          </cell>
        </row>
        <row r="502">
          <cell r="I502">
            <v>0</v>
          </cell>
          <cell r="J502">
            <v>0</v>
          </cell>
          <cell r="AA502" t="str">
            <v>1905031</v>
          </cell>
          <cell r="AB502" t="str">
            <v>Servicio de promoción de la salud y prevención de riesgos asociados a condiciones no transmisibles</v>
          </cell>
          <cell r="AC502" t="str">
            <v>190503100</v>
          </cell>
          <cell r="AD502" t="str">
            <v>Campañas de promoción de la salud  y prevención de riesgos asociados a condiciones no transmisibles implementadas</v>
          </cell>
          <cell r="AE502" t="str">
            <v>Número</v>
          </cell>
        </row>
        <row r="503">
          <cell r="I503">
            <v>0</v>
          </cell>
          <cell r="J503">
            <v>0</v>
          </cell>
          <cell r="AA503" t="str">
            <v>1905032</v>
          </cell>
          <cell r="AB503" t="str">
            <v>Servicio de suministro de sangre y componentes sanguíneos</v>
          </cell>
          <cell r="AC503" t="str">
            <v>190503200</v>
          </cell>
          <cell r="AD503" t="str">
            <v>Unidades de sangre disponibles</v>
          </cell>
          <cell r="AE503" t="str">
            <v>Número</v>
          </cell>
        </row>
        <row r="504">
          <cell r="I504">
            <v>0</v>
          </cell>
          <cell r="J504">
            <v>0</v>
          </cell>
          <cell r="AA504" t="str">
            <v>1905033</v>
          </cell>
          <cell r="AB504" t="str">
            <v>Servicio médico legal y de ciencia forense</v>
          </cell>
          <cell r="AC504" t="str">
            <v>190503300</v>
          </cell>
          <cell r="AD504" t="str">
            <v>Informes médicos periciales elaborados</v>
          </cell>
          <cell r="AE504" t="str">
            <v>Número</v>
          </cell>
        </row>
        <row r="505">
          <cell r="I505">
            <v>0</v>
          </cell>
          <cell r="J505">
            <v>0</v>
          </cell>
          <cell r="AA505" t="str">
            <v>1905035</v>
          </cell>
          <cell r="AB505" t="str">
            <v>Servicio de gestión territorial para atención en salud -pandemias- a población afectada por emergencias o desastres</v>
          </cell>
          <cell r="AC505" t="str">
            <v>190503500</v>
          </cell>
          <cell r="AD505" t="str">
            <v>Personas en capacidad de ser atendidas</v>
          </cell>
          <cell r="AE505" t="str">
            <v>Número</v>
          </cell>
        </row>
        <row r="506">
          <cell r="I506">
            <v>0</v>
          </cell>
          <cell r="J506">
            <v>0</v>
          </cell>
          <cell r="AA506" t="str">
            <v>1905036</v>
          </cell>
          <cell r="AB506" t="str">
            <v>Documentos metodológicos</v>
          </cell>
          <cell r="AC506" t="str">
            <v>190503600</v>
          </cell>
          <cell r="AD506" t="str">
            <v>Documentos metodológicos realizados</v>
          </cell>
          <cell r="AE506" t="str">
            <v>Número</v>
          </cell>
        </row>
        <row r="507">
          <cell r="I507">
            <v>0</v>
          </cell>
          <cell r="J507">
            <v>0</v>
          </cell>
          <cell r="AA507" t="str">
            <v>1905037</v>
          </cell>
          <cell r="AB507" t="str">
            <v>Documentos de investigación</v>
          </cell>
          <cell r="AC507" t="str">
            <v>190503700</v>
          </cell>
          <cell r="AD507" t="str">
            <v>Documentos de investigación elaborados</v>
          </cell>
          <cell r="AE507" t="str">
            <v>Número</v>
          </cell>
        </row>
        <row r="508">
          <cell r="I508">
            <v>0</v>
          </cell>
          <cell r="J508">
            <v>0</v>
          </cell>
          <cell r="AA508" t="str">
            <v>1905038</v>
          </cell>
          <cell r="AB508" t="str">
            <v>Servicio de investigación, desarrollo e innovación tecnológica en salud</v>
          </cell>
          <cell r="AC508" t="str">
            <v>190503800</v>
          </cell>
          <cell r="AD508" t="str">
            <v>Investigaciones en salud realizadas</v>
          </cell>
          <cell r="AE508" t="str">
            <v>Número</v>
          </cell>
        </row>
        <row r="509">
          <cell r="I509">
            <v>0</v>
          </cell>
          <cell r="J509">
            <v>0</v>
          </cell>
          <cell r="AA509" t="str">
            <v>1905039</v>
          </cell>
          <cell r="AB509" t="str">
            <v>Servicio de apoyo financiero para la investigación, desarrollo e innovación tecnológica en Salud</v>
          </cell>
          <cell r="AC509" t="str">
            <v>190503900</v>
          </cell>
          <cell r="AD509" t="str">
            <v>Proyectos de investigación, desarrollo e innovación tecnológica en salud financiados</v>
          </cell>
          <cell r="AE509" t="str">
            <v>Número</v>
          </cell>
        </row>
        <row r="510">
          <cell r="I510">
            <v>0</v>
          </cell>
          <cell r="J510">
            <v>0</v>
          </cell>
          <cell r="AA510" t="str">
            <v>1905040</v>
          </cell>
          <cell r="AB510" t="str">
            <v>Servicio de certificación de discapacidad para las personas con discapacidad</v>
          </cell>
          <cell r="AC510" t="str">
            <v>190504000</v>
          </cell>
          <cell r="AD510" t="str">
            <v>Personas con servicio de certificación de discapacidad</v>
          </cell>
          <cell r="AE510" t="str">
            <v>Número</v>
          </cell>
        </row>
        <row r="511">
          <cell r="I511">
            <v>0</v>
          </cell>
          <cell r="J511">
            <v>0</v>
          </cell>
          <cell r="AA511" t="str">
            <v>1905041</v>
          </cell>
          <cell r="AB511" t="str">
            <v>Servicio de atención psicosocial a víctimas del conflicto armado</v>
          </cell>
          <cell r="AC511" t="str">
            <v>190504100</v>
          </cell>
          <cell r="AD511" t="str">
            <v>Personas víctimas del conflicto armado atendidas con atención psicosocial</v>
          </cell>
          <cell r="AE511" t="str">
            <v>Número</v>
          </cell>
        </row>
        <row r="512">
          <cell r="I512">
            <v>0</v>
          </cell>
          <cell r="J512">
            <v>0</v>
          </cell>
          <cell r="AA512" t="str">
            <v>1905042</v>
          </cell>
          <cell r="AB512" t="str">
            <v>Servicio de atención en centros reguladores de urgencias, emergencias y desastres</v>
          </cell>
          <cell r="AC512" t="str">
            <v>190504200</v>
          </cell>
          <cell r="AD512" t="str">
            <v>Personas atendidas en centros reguladores de urgencias, emergencias y desastres</v>
          </cell>
          <cell r="AE512" t="str">
            <v>Número</v>
          </cell>
        </row>
        <row r="513">
          <cell r="I513">
            <v>0</v>
          </cell>
          <cell r="J513">
            <v>0</v>
          </cell>
          <cell r="AA513" t="str">
            <v>1905043</v>
          </cell>
          <cell r="AB513" t="str">
            <v>Servicio de gestión del riesgo para abordar situaciones situaciones endemo-epidémicas</v>
          </cell>
          <cell r="AC513" t="str">
            <v>190504300</v>
          </cell>
          <cell r="AD513" t="str">
            <v>Campañas de gestión del riesgo para abordar situaciones situaciones endemo-epidémicas implementadas</v>
          </cell>
          <cell r="AE513" t="str">
            <v>Número</v>
          </cell>
        </row>
        <row r="514">
          <cell r="I514">
            <v>0</v>
          </cell>
          <cell r="J514">
            <v>0</v>
          </cell>
          <cell r="AA514" t="str">
            <v>1905044</v>
          </cell>
          <cell r="AB514" t="str">
            <v>Infraestructura de laboratorios de salud pública dotada</v>
          </cell>
          <cell r="AC514" t="str">
            <v>190504400</v>
          </cell>
          <cell r="AD514" t="str">
            <v>Laboratorios de salud pública dotados</v>
          </cell>
          <cell r="AE514" t="str">
            <v>Número</v>
          </cell>
        </row>
        <row r="515">
          <cell r="I515">
            <v>0</v>
          </cell>
          <cell r="J515">
            <v>0</v>
          </cell>
          <cell r="AA515" t="str">
            <v>1905046</v>
          </cell>
          <cell r="AB515" t="str">
            <v>Infraestructura de laboratorios de salud pública construida y dotada</v>
          </cell>
          <cell r="AC515" t="str">
            <v>190504600</v>
          </cell>
          <cell r="AD515" t="str">
            <v>Laboratorios construidos</v>
          </cell>
          <cell r="AE515" t="str">
            <v>Número</v>
          </cell>
        </row>
        <row r="516">
          <cell r="I516">
            <v>0</v>
          </cell>
          <cell r="J516">
            <v>0</v>
          </cell>
          <cell r="AA516" t="str">
            <v>1905048</v>
          </cell>
          <cell r="AB516" t="str">
            <v>Infraestructura de laboratorios de salud pública mantenida</v>
          </cell>
          <cell r="AC516" t="str">
            <v>190504800</v>
          </cell>
          <cell r="AD516" t="str">
            <v>Laboratorios mantenidos</v>
          </cell>
          <cell r="AE516" t="str">
            <v>Número</v>
          </cell>
        </row>
        <row r="517">
          <cell r="I517">
            <v>0</v>
          </cell>
          <cell r="J517">
            <v>0</v>
          </cell>
          <cell r="AA517" t="str">
            <v>1905049</v>
          </cell>
          <cell r="AB517" t="str">
            <v>Servicio de promoción de la participación social en salud</v>
          </cell>
          <cell r="AC517" t="str">
            <v>190504900</v>
          </cell>
          <cell r="AD517" t="str">
            <v>Estrategias de promoción de la participación social en salud implementadas</v>
          </cell>
          <cell r="AE517" t="str">
            <v>Número</v>
          </cell>
        </row>
        <row r="518">
          <cell r="I518">
            <v>0</v>
          </cell>
          <cell r="J518">
            <v>0</v>
          </cell>
          <cell r="AA518" t="str">
            <v>1905050</v>
          </cell>
          <cell r="AB518" t="str">
            <v>Servicio de asistencia técnica</v>
          </cell>
          <cell r="AC518" t="str">
            <v>190505000</v>
          </cell>
          <cell r="AD518" t="str">
            <v>Asistencias técnicas realizadas</v>
          </cell>
          <cell r="AE518" t="str">
            <v>Número</v>
          </cell>
        </row>
        <row r="519">
          <cell r="I519">
            <v>0</v>
          </cell>
          <cell r="J519">
            <v>0</v>
          </cell>
          <cell r="AA519" t="str">
            <v>1905051</v>
          </cell>
          <cell r="AB519" t="str">
            <v>Servicios de información actualizados</v>
          </cell>
          <cell r="AC519" t="str">
            <v>190505100</v>
          </cell>
          <cell r="AD519" t="str">
            <v>Sistemas de información actualizados</v>
          </cell>
          <cell r="AE519" t="str">
            <v>Número</v>
          </cell>
        </row>
        <row r="520">
          <cell r="I520">
            <v>0</v>
          </cell>
          <cell r="J520">
            <v>0</v>
          </cell>
          <cell r="AA520" t="str">
            <v>1905052</v>
          </cell>
          <cell r="AB520" t="str">
            <v>Servicios de información implementados</v>
          </cell>
          <cell r="AC520" t="str">
            <v>190505200</v>
          </cell>
          <cell r="AD520" t="str">
            <v>Sistemas de información implementados</v>
          </cell>
          <cell r="AE520" t="str">
            <v>Número</v>
          </cell>
        </row>
        <row r="521">
          <cell r="I521">
            <v>0</v>
          </cell>
          <cell r="J521">
            <v>0</v>
          </cell>
          <cell r="AA521" t="str">
            <v>1905053</v>
          </cell>
          <cell r="AB521" t="str">
            <v>Documentos de evaluación</v>
          </cell>
          <cell r="AC521" t="str">
            <v>190505300</v>
          </cell>
          <cell r="AD521" t="str">
            <v>Documentos de evaluación realizados</v>
          </cell>
          <cell r="AE521" t="str">
            <v>Número</v>
          </cell>
        </row>
        <row r="522">
          <cell r="I522">
            <v>0</v>
          </cell>
          <cell r="J522">
            <v>0</v>
          </cell>
          <cell r="AA522" t="str">
            <v>1905054</v>
          </cell>
          <cell r="AB522" t="str">
            <v>Servicio de promoción de la salud</v>
          </cell>
          <cell r="AC522" t="str">
            <v>190505400</v>
          </cell>
          <cell r="AD522" t="str">
            <v>Estrategias de promoción de la salud implementadas</v>
          </cell>
          <cell r="AE522" t="str">
            <v>Número</v>
          </cell>
        </row>
        <row r="523">
          <cell r="I523">
            <v>0</v>
          </cell>
          <cell r="J523">
            <v>0</v>
          </cell>
          <cell r="AA523" t="str">
            <v>1906001</v>
          </cell>
          <cell r="AB523" t="str">
            <v>Hospitales de primer nivel de atención adecuados</v>
          </cell>
          <cell r="AC523" t="str">
            <v>190600100</v>
          </cell>
          <cell r="AD523" t="str">
            <v>Hospitales de primer nivel de atención adecuados</v>
          </cell>
          <cell r="AE523" t="str">
            <v>Número</v>
          </cell>
        </row>
        <row r="524">
          <cell r="I524">
            <v>0</v>
          </cell>
          <cell r="J524">
            <v>0</v>
          </cell>
          <cell r="AA524" t="str">
            <v>1906002</v>
          </cell>
          <cell r="AB524" t="str">
            <v>Hospitales de primer nivel de atención ampliados</v>
          </cell>
          <cell r="AC524" t="str">
            <v>190600200</v>
          </cell>
          <cell r="AD524" t="str">
            <v>Hospitales de primer nivel de atención ampliados</v>
          </cell>
          <cell r="AE524" t="str">
            <v>Número</v>
          </cell>
        </row>
        <row r="525">
          <cell r="I525">
            <v>0</v>
          </cell>
          <cell r="J525">
            <v>0</v>
          </cell>
          <cell r="AA525" t="str">
            <v>1906003</v>
          </cell>
          <cell r="AB525" t="str">
            <v>Hospitales de primer nivel de atención con reforzamiento estructural</v>
          </cell>
          <cell r="AC525" t="str">
            <v>190600300</v>
          </cell>
          <cell r="AD525" t="str">
            <v>Hospitales de primer nivel de atención con reforzamiento estructural</v>
          </cell>
          <cell r="AE525" t="str">
            <v>Número</v>
          </cell>
        </row>
        <row r="526">
          <cell r="I526">
            <v>0</v>
          </cell>
          <cell r="J526">
            <v>0</v>
          </cell>
          <cell r="AA526" t="str">
            <v>1906004</v>
          </cell>
          <cell r="AB526" t="str">
            <v>Servicio de atención en salud a la población</v>
          </cell>
          <cell r="AC526" t="str">
            <v>190600400</v>
          </cell>
          <cell r="AD526" t="str">
            <v>Personas atendidas con servicio de salud</v>
          </cell>
          <cell r="AE526" t="str">
            <v>Número</v>
          </cell>
        </row>
        <row r="527">
          <cell r="I527">
            <v>0</v>
          </cell>
          <cell r="J527">
            <v>0</v>
          </cell>
          <cell r="AA527" t="str">
            <v>1906005</v>
          </cell>
          <cell r="AB527" t="str">
            <v>Hospitales de primer nivel de atención dotados</v>
          </cell>
          <cell r="AC527" t="str">
            <v>190600500</v>
          </cell>
          <cell r="AD527" t="str">
            <v>Hospitales de primer nivel de atención dotados</v>
          </cell>
          <cell r="AE527" t="str">
            <v>Número</v>
          </cell>
        </row>
        <row r="528">
          <cell r="I528">
            <v>0</v>
          </cell>
          <cell r="J528">
            <v>0</v>
          </cell>
          <cell r="AA528" t="str">
            <v>1906006</v>
          </cell>
          <cell r="AB528" t="str">
            <v>Hospitales de primer nivel de atención modificados</v>
          </cell>
          <cell r="AC528" t="str">
            <v>190600600</v>
          </cell>
          <cell r="AD528" t="str">
            <v>Hospitales de primer nivel de atención modificados</v>
          </cell>
          <cell r="AE528" t="str">
            <v>Número</v>
          </cell>
        </row>
        <row r="529">
          <cell r="I529">
            <v>0</v>
          </cell>
          <cell r="J529">
            <v>0</v>
          </cell>
          <cell r="AA529" t="str">
            <v>1906007</v>
          </cell>
          <cell r="AB529" t="str">
            <v>Hospitales de primer nivel de atención restaurados</v>
          </cell>
          <cell r="AC529" t="str">
            <v>190600700</v>
          </cell>
          <cell r="AD529" t="str">
            <v>Hospitales de primer nivel de atención restaurados</v>
          </cell>
          <cell r="AE529" t="str">
            <v>Número</v>
          </cell>
        </row>
        <row r="530">
          <cell r="I530">
            <v>0</v>
          </cell>
          <cell r="J530">
            <v>0</v>
          </cell>
          <cell r="AA530" t="str">
            <v>1906008</v>
          </cell>
          <cell r="AB530" t="str">
            <v>Hospitales de segundo nivel de atención adecuados</v>
          </cell>
          <cell r="AC530" t="str">
            <v>190600800</v>
          </cell>
          <cell r="AD530" t="str">
            <v>Hospitales de segundo nivel de atención adecuados</v>
          </cell>
          <cell r="AE530" t="str">
            <v>Número</v>
          </cell>
        </row>
        <row r="531">
          <cell r="I531">
            <v>0</v>
          </cell>
          <cell r="J531">
            <v>0</v>
          </cell>
          <cell r="AA531" t="str">
            <v>1906009</v>
          </cell>
          <cell r="AB531" t="str">
            <v>Hospitales de segundo nivel de atención ampliados</v>
          </cell>
          <cell r="AC531" t="str">
            <v>190600900</v>
          </cell>
          <cell r="AD531" t="str">
            <v>Hospitales de segundo nivel de atención ampliados</v>
          </cell>
          <cell r="AE531" t="str">
            <v>Número</v>
          </cell>
        </row>
        <row r="532">
          <cell r="I532">
            <v>0</v>
          </cell>
          <cell r="J532">
            <v>0</v>
          </cell>
          <cell r="AA532" t="str">
            <v>1906010</v>
          </cell>
          <cell r="AB532" t="str">
            <v>Hospitales de segundo nivel de atención con reforzamiento estructural</v>
          </cell>
          <cell r="AC532" t="str">
            <v>190601000</v>
          </cell>
          <cell r="AD532" t="str">
            <v>Hospitales de segundo nivel de atención con reforzamiento estructural</v>
          </cell>
          <cell r="AE532" t="str">
            <v>Número</v>
          </cell>
        </row>
        <row r="533">
          <cell r="I533">
            <v>0</v>
          </cell>
          <cell r="J533">
            <v>0</v>
          </cell>
          <cell r="AA533" t="str">
            <v>1906011</v>
          </cell>
          <cell r="AB533" t="str">
            <v>Hospitales de segundo nivel de atención construidos y dotados</v>
          </cell>
          <cell r="AC533" t="str">
            <v>190601100</v>
          </cell>
          <cell r="AD533" t="str">
            <v>Hospitales de segundo nivel de atención construidos y dotados</v>
          </cell>
          <cell r="AE533" t="str">
            <v>Número</v>
          </cell>
        </row>
        <row r="534">
          <cell r="I534">
            <v>0</v>
          </cell>
          <cell r="J534">
            <v>0</v>
          </cell>
          <cell r="AA534" t="str">
            <v>1906012</v>
          </cell>
          <cell r="AB534" t="str">
            <v>Hospitales de segundo nivel de atención dotados</v>
          </cell>
          <cell r="AC534" t="str">
            <v>190601200</v>
          </cell>
          <cell r="AD534" t="str">
            <v>Hospitales de segundo nivel de atención dotados</v>
          </cell>
          <cell r="AE534" t="str">
            <v>Número</v>
          </cell>
        </row>
        <row r="535">
          <cell r="I535">
            <v>0</v>
          </cell>
          <cell r="J535">
            <v>0</v>
          </cell>
          <cell r="AA535" t="str">
            <v>1906013</v>
          </cell>
          <cell r="AB535" t="str">
            <v>Hospitales de segundo nivel de atención modificados</v>
          </cell>
          <cell r="AC535" t="str">
            <v>190601300</v>
          </cell>
          <cell r="AD535" t="str">
            <v>Hospitales de segundo nivel de atención modificados</v>
          </cell>
          <cell r="AE535" t="str">
            <v>Número</v>
          </cell>
        </row>
        <row r="536">
          <cell r="I536">
            <v>0</v>
          </cell>
          <cell r="J536">
            <v>0</v>
          </cell>
          <cell r="AA536" t="str">
            <v>1906014</v>
          </cell>
          <cell r="AB536" t="str">
            <v>Hospitales de segundo nivel de atención restaurados</v>
          </cell>
          <cell r="AC536" t="str">
            <v>190601400</v>
          </cell>
          <cell r="AD536" t="str">
            <v>Hospitales de segundo nivel de atención restaurados</v>
          </cell>
          <cell r="AE536" t="str">
            <v>Número</v>
          </cell>
        </row>
        <row r="537">
          <cell r="I537">
            <v>0</v>
          </cell>
          <cell r="J537">
            <v>0</v>
          </cell>
          <cell r="AA537" t="str">
            <v>1906015</v>
          </cell>
          <cell r="AB537" t="str">
            <v>Hospitales de tercer nivel de atención adecuados</v>
          </cell>
          <cell r="AC537" t="str">
            <v>190601500</v>
          </cell>
          <cell r="AD537" t="str">
            <v>Hospitales de tercer nivel de atención adecuados</v>
          </cell>
          <cell r="AE537" t="str">
            <v>Número</v>
          </cell>
        </row>
        <row r="538">
          <cell r="I538">
            <v>0</v>
          </cell>
          <cell r="J538">
            <v>0</v>
          </cell>
          <cell r="AA538" t="str">
            <v>1906016</v>
          </cell>
          <cell r="AB538" t="str">
            <v>Hospitales de tercer nivel de atención ampliados</v>
          </cell>
          <cell r="AC538" t="str">
            <v>190601600</v>
          </cell>
          <cell r="AD538" t="str">
            <v>Hospitales de tercer nivel ampliados</v>
          </cell>
          <cell r="AE538" t="str">
            <v>Número</v>
          </cell>
        </row>
        <row r="539">
          <cell r="I539">
            <v>0</v>
          </cell>
          <cell r="J539">
            <v>0</v>
          </cell>
          <cell r="AA539" t="str">
            <v>1906017</v>
          </cell>
          <cell r="AB539" t="str">
            <v>Hospitales de tercer nivel de atención con reforzamiento estructural</v>
          </cell>
          <cell r="AC539" t="str">
            <v>190601700</v>
          </cell>
          <cell r="AD539" t="str">
            <v>Hospitales de tercer nivel de atención con reforzamiento estructural</v>
          </cell>
          <cell r="AE539" t="str">
            <v>Número</v>
          </cell>
        </row>
        <row r="540">
          <cell r="I540">
            <v>0</v>
          </cell>
          <cell r="J540">
            <v>0</v>
          </cell>
          <cell r="AA540" t="str">
            <v>1906018</v>
          </cell>
          <cell r="AB540" t="str">
            <v>Hospitales de tercer nivel de atención construidos y dotados</v>
          </cell>
          <cell r="AC540" t="str">
            <v>190601800</v>
          </cell>
          <cell r="AD540" t="str">
            <v>Hospitales de tercer nivel de atención construidos y dotados</v>
          </cell>
          <cell r="AE540" t="str">
            <v>Número</v>
          </cell>
        </row>
        <row r="541">
          <cell r="I541">
            <v>0</v>
          </cell>
          <cell r="J541">
            <v>0</v>
          </cell>
          <cell r="AA541" t="str">
            <v>1906019</v>
          </cell>
          <cell r="AB541" t="str">
            <v>Hospitales de tercer nivel de atención dotados</v>
          </cell>
          <cell r="AC541" t="str">
            <v>190601900</v>
          </cell>
          <cell r="AD541" t="str">
            <v>Hospitales de tercer nivel de atención dotados</v>
          </cell>
          <cell r="AE541" t="str">
            <v>Número</v>
          </cell>
        </row>
        <row r="542">
          <cell r="I542">
            <v>0</v>
          </cell>
          <cell r="J542">
            <v>0</v>
          </cell>
          <cell r="AA542" t="str">
            <v>1906020</v>
          </cell>
          <cell r="AB542" t="str">
            <v>Hospitales de tercer nivel de atención modificados</v>
          </cell>
          <cell r="AC542" t="str">
            <v>190602000</v>
          </cell>
          <cell r="AD542" t="str">
            <v>Hospitales de tercer nivel de atención modificados</v>
          </cell>
          <cell r="AE542" t="str">
            <v>Número</v>
          </cell>
        </row>
        <row r="543">
          <cell r="I543">
            <v>0</v>
          </cell>
          <cell r="J543">
            <v>0</v>
          </cell>
          <cell r="AA543" t="str">
            <v>1906021</v>
          </cell>
          <cell r="AB543" t="str">
            <v>Hospitales de tercer nivel de atención restaurados</v>
          </cell>
          <cell r="AC543" t="str">
            <v>190602100</v>
          </cell>
          <cell r="AD543" t="str">
            <v>Hospitales de tercer nivel de atención restaurados</v>
          </cell>
          <cell r="AE543" t="str">
            <v>Número</v>
          </cell>
        </row>
        <row r="544">
          <cell r="I544">
            <v>0</v>
          </cell>
          <cell r="J544">
            <v>0</v>
          </cell>
          <cell r="AA544" t="str">
            <v>1906022</v>
          </cell>
          <cell r="AB544" t="str">
            <v>Servicio de apoyo a la prestación del servicio de transporte de pacientes</v>
          </cell>
          <cell r="AC544" t="str">
            <v>190602200</v>
          </cell>
          <cell r="AD544" t="str">
            <v>Entidades de la red pública en salud apoyadas en la adquisición de ambulancias</v>
          </cell>
          <cell r="AE544" t="str">
            <v>Número</v>
          </cell>
        </row>
        <row r="545">
          <cell r="I545">
            <v>0</v>
          </cell>
          <cell r="J545">
            <v>0</v>
          </cell>
          <cell r="AA545" t="str">
            <v>1906023</v>
          </cell>
          <cell r="AB545" t="str">
            <v>Servicio de tecnologías en salud financiadas con la unidad de pago por capitación - UPC</v>
          </cell>
          <cell r="AC545" t="str">
            <v>190602300</v>
          </cell>
          <cell r="AD545" t="str">
            <v>Pacientes atendidos con tecnologías en salud financiados con cargo a los recursos de la UPC del Régimen Subsidiado</v>
          </cell>
          <cell r="AE545" t="str">
            <v>Número</v>
          </cell>
        </row>
        <row r="546">
          <cell r="I546">
            <v>0</v>
          </cell>
          <cell r="J546">
            <v>0</v>
          </cell>
          <cell r="AA546" t="str">
            <v>1906024</v>
          </cell>
          <cell r="AB546" t="str">
            <v>Servicio de apoyo financiero para el fortalecimiento del talento humano en salud</v>
          </cell>
          <cell r="AC546" t="str">
            <v>190602400</v>
          </cell>
          <cell r="AD546" t="str">
            <v>Personas apoyadas</v>
          </cell>
          <cell r="AE546" t="str">
            <v>Número</v>
          </cell>
        </row>
        <row r="547">
          <cell r="I547">
            <v>0</v>
          </cell>
          <cell r="J547">
            <v>0</v>
          </cell>
          <cell r="AA547" t="str">
            <v>1906025</v>
          </cell>
          <cell r="AB547" t="str">
            <v>Servicio de apoyo financiero para el fortalecimiento patrimonial de las empresas prestadoras de salud con participación financiera de las entidades territoriales</v>
          </cell>
          <cell r="AC547" t="str">
            <v>190602500</v>
          </cell>
          <cell r="AD547" t="str">
            <v>Empresas prestadoras de salud capitalizadas</v>
          </cell>
          <cell r="AE547" t="str">
            <v>Número</v>
          </cell>
        </row>
        <row r="548">
          <cell r="I548">
            <v>0</v>
          </cell>
          <cell r="J548">
            <v>0</v>
          </cell>
          <cell r="AA548" t="str">
            <v>1906026</v>
          </cell>
          <cell r="AB548" t="str">
            <v>Servicio de apoyo para la dotación hospitalaria</v>
          </cell>
          <cell r="AC548" t="str">
            <v>190602600</v>
          </cell>
          <cell r="AD548" t="str">
            <v>Elementos de dotación hospitalaria adquiridos</v>
          </cell>
          <cell r="AE548" t="str">
            <v>Número</v>
          </cell>
        </row>
        <row r="549">
          <cell r="I549">
            <v>0</v>
          </cell>
          <cell r="J549">
            <v>0</v>
          </cell>
          <cell r="AA549" t="str">
            <v>1906027</v>
          </cell>
          <cell r="AB549" t="str">
            <v>Servicio de apoyo para la educación formal del talento humano en salud</v>
          </cell>
          <cell r="AC549" t="str">
            <v>190602700</v>
          </cell>
          <cell r="AD549" t="str">
            <v>Personas apoyadas</v>
          </cell>
          <cell r="AE549" t="str">
            <v>Número</v>
          </cell>
        </row>
        <row r="550">
          <cell r="I550">
            <v>0</v>
          </cell>
          <cell r="J550">
            <v>0</v>
          </cell>
          <cell r="AA550" t="str">
            <v>1906028</v>
          </cell>
          <cell r="AB550" t="str">
            <v>Servicio para la habilitación y la rehabilitación funcional</v>
          </cell>
          <cell r="AC550" t="str">
            <v>190602800</v>
          </cell>
          <cell r="AD550" t="str">
            <v>Personas que reciben servicios y técnologias de apoyo para la habilitación y rehabilitación funcional</v>
          </cell>
          <cell r="AE550" t="str">
            <v>Número</v>
          </cell>
        </row>
        <row r="551">
          <cell r="I551">
            <v>0</v>
          </cell>
          <cell r="J551">
            <v>0</v>
          </cell>
          <cell r="AA551" t="str">
            <v>1906029</v>
          </cell>
          <cell r="AB551" t="str">
            <v>Servicio de asistencia técnica a Instituciones Prestadoras de Servicios de Salud</v>
          </cell>
          <cell r="AC551" t="str">
            <v>190602900</v>
          </cell>
          <cell r="AD551" t="str">
            <v>Instituciones Prestadoras de Servicios de Salud asistidas técnicamente</v>
          </cell>
          <cell r="AE551" t="str">
            <v>Número</v>
          </cell>
        </row>
        <row r="552">
          <cell r="I552">
            <v>0</v>
          </cell>
          <cell r="J552">
            <v>0</v>
          </cell>
          <cell r="AA552" t="str">
            <v>1906030</v>
          </cell>
          <cell r="AB552" t="str">
            <v>Hospitales de primer nivel de atención construidos y dotados</v>
          </cell>
          <cell r="AC552" t="str">
            <v>190603000</v>
          </cell>
          <cell r="AD552" t="str">
            <v>Hospitales de primer nivel de atención construidos y dotados</v>
          </cell>
          <cell r="AE552" t="str">
            <v>Número</v>
          </cell>
        </row>
        <row r="553">
          <cell r="I553">
            <v>0</v>
          </cell>
          <cell r="J553">
            <v>0</v>
          </cell>
          <cell r="AA553" t="str">
            <v>1906031</v>
          </cell>
          <cell r="AB553" t="str">
            <v>Servicio de información para las instituciones públicas prestadoras de salud y la dirección de la entidad territorial implementado</v>
          </cell>
          <cell r="AC553" t="str">
            <v>190603100</v>
          </cell>
          <cell r="AD553" t="str">
            <v>Sistema de información implementado</v>
          </cell>
          <cell r="AE553" t="str">
            <v>Número</v>
          </cell>
        </row>
        <row r="554">
          <cell r="I554">
            <v>0</v>
          </cell>
          <cell r="J554">
            <v>0</v>
          </cell>
          <cell r="AA554" t="str">
            <v>1906032</v>
          </cell>
          <cell r="AB554" t="str">
            <v>Servicio de promoción de afiliaciones al régimen contributivo del Sistema General de Seguridad Social de las personas con capacidad de pago</v>
          </cell>
          <cell r="AC554" t="str">
            <v>190603200</v>
          </cell>
          <cell r="AD554" t="str">
            <v>Personas con capacidad de pago afiliadas</v>
          </cell>
          <cell r="AE554" t="str">
            <v>Número</v>
          </cell>
        </row>
        <row r="555">
          <cell r="I555">
            <v>0</v>
          </cell>
          <cell r="J555">
            <v>0</v>
          </cell>
          <cell r="AA555" t="str">
            <v>1906033</v>
          </cell>
          <cell r="AB555" t="str">
            <v>Unidades móviles para la atención médica adquiridas y dotadas</v>
          </cell>
          <cell r="AC555" t="str">
            <v>190603300</v>
          </cell>
          <cell r="AD555" t="str">
            <v>Unidades móviles para la atención médica adquiridas y dotadas</v>
          </cell>
          <cell r="AE555" t="str">
            <v>Número</v>
          </cell>
        </row>
        <row r="556">
          <cell r="I556">
            <v>0</v>
          </cell>
          <cell r="J556">
            <v>0</v>
          </cell>
          <cell r="AA556" t="str">
            <v>1906034</v>
          </cell>
          <cell r="AB556" t="str">
            <v>Estudios de preinversión</v>
          </cell>
          <cell r="AC556" t="str">
            <v>190603400</v>
          </cell>
          <cell r="AD556" t="str">
            <v>Estudios de preinversión realizados</v>
          </cell>
          <cell r="AE556" t="str">
            <v>Número</v>
          </cell>
        </row>
        <row r="557">
          <cell r="I557">
            <v>0</v>
          </cell>
          <cell r="J557">
            <v>0</v>
          </cell>
          <cell r="AA557" t="str">
            <v>1906035</v>
          </cell>
          <cell r="AB557" t="str">
            <v>Servicio de apoyo financiero para la atención en salud a la población</v>
          </cell>
          <cell r="AC557" t="str">
            <v>190603500</v>
          </cell>
          <cell r="AD557" t="str">
            <v>Instituciones financiadas para la atención en salud a la población</v>
          </cell>
          <cell r="AE557" t="str">
            <v>Número</v>
          </cell>
        </row>
        <row r="558">
          <cell r="I558">
            <v>0</v>
          </cell>
          <cell r="J558">
            <v>0</v>
          </cell>
          <cell r="AA558" t="str">
            <v>1906036</v>
          </cell>
          <cell r="AB558" t="str">
            <v>Servicio de apoyo financiero para la reorganización de redes de prestación de servicios de salud</v>
          </cell>
          <cell r="AC558" t="str">
            <v>190603600</v>
          </cell>
          <cell r="AD558" t="str">
            <v>Empresas sociales del estado con apoyo financiero</v>
          </cell>
          <cell r="AE558" t="str">
            <v>Número</v>
          </cell>
        </row>
        <row r="559">
          <cell r="I559">
            <v>0</v>
          </cell>
          <cell r="J559">
            <v>0</v>
          </cell>
          <cell r="AA559" t="str">
            <v>1906037</v>
          </cell>
          <cell r="AB559" t="str">
            <v>Documentos de planeación</v>
          </cell>
          <cell r="AC559" t="str">
            <v>190603700</v>
          </cell>
          <cell r="AD559" t="str">
            <v>Documentos de planeación realizados</v>
          </cell>
          <cell r="AE559" t="str">
            <v>Número</v>
          </cell>
        </row>
        <row r="560">
          <cell r="I560">
            <v>0</v>
          </cell>
          <cell r="J560">
            <v>0</v>
          </cell>
          <cell r="AA560" t="str">
            <v>1906038</v>
          </cell>
          <cell r="AB560" t="str">
            <v>Documentos metodológicos</v>
          </cell>
          <cell r="AC560" t="str">
            <v>190603800</v>
          </cell>
          <cell r="AD560" t="str">
            <v>Documentos metodológicos realizados</v>
          </cell>
          <cell r="AE560" t="str">
            <v>Número</v>
          </cell>
        </row>
        <row r="561">
          <cell r="I561">
            <v>0</v>
          </cell>
          <cell r="J561">
            <v>0</v>
          </cell>
          <cell r="AA561" t="str">
            <v>1906039</v>
          </cell>
          <cell r="AB561" t="str">
            <v>Documento de lineamientos técnicos</v>
          </cell>
          <cell r="AC561" t="str">
            <v>190603900</v>
          </cell>
          <cell r="AD561" t="str">
            <v>Documentos de lineamientos técnicos realizados</v>
          </cell>
          <cell r="AE561" t="str">
            <v>Número</v>
          </cell>
        </row>
        <row r="562">
          <cell r="I562">
            <v>0</v>
          </cell>
          <cell r="J562">
            <v>0</v>
          </cell>
          <cell r="AA562" t="str">
            <v>1906040</v>
          </cell>
          <cell r="AB562" t="str">
            <v>Documentos de evaluación</v>
          </cell>
          <cell r="AC562" t="str">
            <v>190604000</v>
          </cell>
          <cell r="AD562" t="str">
            <v>Documentos de evaluación realizados</v>
          </cell>
          <cell r="AE562" t="str">
            <v>Número</v>
          </cell>
        </row>
        <row r="563">
          <cell r="I563">
            <v>0</v>
          </cell>
          <cell r="J563">
            <v>0</v>
          </cell>
          <cell r="AA563" t="str">
            <v>1906041</v>
          </cell>
          <cell r="AB563" t="str">
            <v>Servicio de asistencia técnica</v>
          </cell>
          <cell r="AC563" t="str">
            <v>190604100</v>
          </cell>
          <cell r="AD563" t="str">
            <v>Asistencias técnicas realizadas</v>
          </cell>
          <cell r="AE563" t="str">
            <v>Número</v>
          </cell>
        </row>
        <row r="564">
          <cell r="I564">
            <v>0</v>
          </cell>
          <cell r="J564">
            <v>0</v>
          </cell>
          <cell r="AA564" t="str">
            <v>1906042</v>
          </cell>
          <cell r="AB564" t="str">
            <v>Servicios de información actualizados</v>
          </cell>
          <cell r="AC564" t="str">
            <v>190604200</v>
          </cell>
          <cell r="AD564" t="str">
            <v>Sistemas de información actualizados</v>
          </cell>
          <cell r="AE564" t="str">
            <v>Número</v>
          </cell>
        </row>
        <row r="565">
          <cell r="I565">
            <v>0</v>
          </cell>
          <cell r="J565">
            <v>0</v>
          </cell>
          <cell r="AA565" t="str">
            <v>1906043</v>
          </cell>
          <cell r="AB565" t="str">
            <v>Servicios de información implementados</v>
          </cell>
          <cell r="AC565" t="str">
            <v>190604300</v>
          </cell>
          <cell r="AD565" t="str">
            <v>Sistemas de información implementados</v>
          </cell>
          <cell r="AE565" t="str">
            <v>Número</v>
          </cell>
        </row>
        <row r="566">
          <cell r="I566">
            <v>0</v>
          </cell>
          <cell r="J566">
            <v>0</v>
          </cell>
          <cell r="AA566" t="str">
            <v>1906044</v>
          </cell>
          <cell r="AB566" t="str">
            <v>Servicio de afiliaciones al régimen subsidiado del Sistema General de Seguridad Social</v>
          </cell>
          <cell r="AC566" t="str">
            <v>190604400</v>
          </cell>
          <cell r="AD566" t="str">
            <v>Personas afiliadas al régimen subsidiado</v>
          </cell>
          <cell r="AE566" t="str">
            <v>Número</v>
          </cell>
        </row>
        <row r="567">
          <cell r="I567">
            <v>0</v>
          </cell>
          <cell r="J567">
            <v>0</v>
          </cell>
          <cell r="AA567" t="str">
            <v>1906047</v>
          </cell>
          <cell r="AB567" t="str">
            <v>Hospitales de primer nivel de atención construidos</v>
          </cell>
          <cell r="AC567" t="str">
            <v>190604700</v>
          </cell>
          <cell r="AD567" t="str">
            <v>Hospitales de primer nivel de atención construidos</v>
          </cell>
          <cell r="AE567" t="str">
            <v>Número</v>
          </cell>
        </row>
        <row r="568">
          <cell r="I568">
            <v>0</v>
          </cell>
          <cell r="J568">
            <v>0</v>
          </cell>
          <cell r="AA568" t="str">
            <v>1906048</v>
          </cell>
          <cell r="AB568" t="str">
            <v>Hospitales de segundo nivel de atención construidos</v>
          </cell>
          <cell r="AC568" t="str">
            <v>190604800</v>
          </cell>
          <cell r="AD568" t="str">
            <v>Hospitales de segundo nivel de atención construidos</v>
          </cell>
          <cell r="AE568" t="str">
            <v>Número</v>
          </cell>
        </row>
        <row r="569">
          <cell r="I569">
            <v>0</v>
          </cell>
          <cell r="J569">
            <v>0</v>
          </cell>
          <cell r="AA569" t="str">
            <v>1906049</v>
          </cell>
          <cell r="AB569" t="str">
            <v>Hospitales de tercer nivel de atención construidos</v>
          </cell>
          <cell r="AC569" t="str">
            <v>190604900</v>
          </cell>
          <cell r="AD569" t="str">
            <v>Hospitales de tercer nivel de atención construidos</v>
          </cell>
          <cell r="AE569" t="str">
            <v>Número</v>
          </cell>
        </row>
        <row r="570">
          <cell r="I570">
            <v>0</v>
          </cell>
          <cell r="J570">
            <v>0</v>
          </cell>
          <cell r="AA570" t="str">
            <v>2101002</v>
          </cell>
          <cell r="AB570" t="str">
            <v>Estudios de pre inversión</v>
          </cell>
          <cell r="AC570" t="str">
            <v>210100200</v>
          </cell>
          <cell r="AD570" t="str">
            <v>Estudios de pre inversión realizados</v>
          </cell>
          <cell r="AE570" t="str">
            <v>Número</v>
          </cell>
        </row>
        <row r="571">
          <cell r="I571">
            <v>0</v>
          </cell>
          <cell r="J571">
            <v>0</v>
          </cell>
          <cell r="AA571" t="str">
            <v>2101003</v>
          </cell>
          <cell r="AB571" t="str">
            <v>Gasoducto ramal construido</v>
          </cell>
          <cell r="AC571" t="str">
            <v>210100300</v>
          </cell>
          <cell r="AD571" t="str">
            <v>Gasoducto ramal construido</v>
          </cell>
          <cell r="AE571" t="str">
            <v>Kilómetros</v>
          </cell>
        </row>
        <row r="572">
          <cell r="I572">
            <v>0</v>
          </cell>
          <cell r="J572">
            <v>0</v>
          </cell>
          <cell r="AA572" t="str">
            <v>2101004</v>
          </cell>
          <cell r="AB572" t="str">
            <v>Gasoducto ramal mejorado</v>
          </cell>
          <cell r="AC572" t="str">
            <v>210100400</v>
          </cell>
          <cell r="AD572" t="str">
            <v>Gasoducto ramal mejorado</v>
          </cell>
          <cell r="AE572" t="str">
            <v>Kilómetros</v>
          </cell>
        </row>
        <row r="573">
          <cell r="I573">
            <v>0</v>
          </cell>
          <cell r="J573">
            <v>0</v>
          </cell>
          <cell r="AA573" t="str">
            <v>2101005</v>
          </cell>
          <cell r="AB573" t="str">
            <v>Gasoducto troncal construido</v>
          </cell>
          <cell r="AC573" t="str">
            <v>210100500</v>
          </cell>
          <cell r="AD573" t="str">
            <v>Gasoducto troncal construido</v>
          </cell>
          <cell r="AE573" t="str">
            <v>Kilómetros</v>
          </cell>
        </row>
        <row r="574">
          <cell r="I574">
            <v>0</v>
          </cell>
          <cell r="J574">
            <v>0</v>
          </cell>
          <cell r="AA574" t="str">
            <v>2101006</v>
          </cell>
          <cell r="AB574" t="str">
            <v>Gasoducto troncal mejorado</v>
          </cell>
          <cell r="AC574" t="str">
            <v>210100600</v>
          </cell>
          <cell r="AD574" t="str">
            <v>Gasoducto troncal mejorado</v>
          </cell>
          <cell r="AE574" t="str">
            <v>Kilómetros</v>
          </cell>
        </row>
        <row r="575">
          <cell r="I575">
            <v>0</v>
          </cell>
          <cell r="J575">
            <v>0</v>
          </cell>
          <cell r="AA575" t="str">
            <v>2101007</v>
          </cell>
          <cell r="AB575" t="str">
            <v>Infraestructura de regasificación construida</v>
          </cell>
          <cell r="AC575" t="str">
            <v>210100700</v>
          </cell>
          <cell r="AD575" t="str">
            <v>Plantas de regasificación construidas</v>
          </cell>
          <cell r="AE575" t="str">
            <v>Número</v>
          </cell>
        </row>
        <row r="576">
          <cell r="I576">
            <v>0</v>
          </cell>
          <cell r="J576">
            <v>0</v>
          </cell>
          <cell r="AA576" t="str">
            <v>2101008</v>
          </cell>
          <cell r="AB576" t="str">
            <v>Infraestructura de regasificación mejorada</v>
          </cell>
          <cell r="AC576" t="str">
            <v>210100800</v>
          </cell>
          <cell r="AD576" t="str">
            <v>Plantas de regasificación mejoradas</v>
          </cell>
          <cell r="AE576" t="str">
            <v>Número</v>
          </cell>
        </row>
        <row r="577">
          <cell r="I577">
            <v>0</v>
          </cell>
          <cell r="J577">
            <v>0</v>
          </cell>
          <cell r="AA577" t="str">
            <v>2101009</v>
          </cell>
          <cell r="AB577" t="str">
            <v>Redes de distribución de gas combustible construidas</v>
          </cell>
          <cell r="AC577" t="str">
            <v>210100900</v>
          </cell>
          <cell r="AD577" t="str">
            <v>Redes de distribución de gas combustible construidas</v>
          </cell>
          <cell r="AE577" t="str">
            <v>Kilómetros</v>
          </cell>
        </row>
        <row r="578">
          <cell r="I578">
            <v>0</v>
          </cell>
          <cell r="J578">
            <v>0</v>
          </cell>
          <cell r="AA578" t="str">
            <v>2101010</v>
          </cell>
          <cell r="AB578" t="str">
            <v>Redes de distribución de gas combustible mejoradas</v>
          </cell>
          <cell r="AC578" t="str">
            <v>210101000</v>
          </cell>
          <cell r="AD578" t="str">
            <v>Redes de distribución de gas combustible mejoradas</v>
          </cell>
          <cell r="AE578" t="str">
            <v>Kilómetros</v>
          </cell>
        </row>
        <row r="579">
          <cell r="I579">
            <v>0</v>
          </cell>
          <cell r="J579">
            <v>0</v>
          </cell>
          <cell r="AA579" t="str">
            <v>2101011</v>
          </cell>
          <cell r="AB579" t="str">
            <v>Servicio de apoyo financiero para la financiación de proyectos de infraestructura para el servicio público de gas</v>
          </cell>
          <cell r="AC579" t="str">
            <v>210101100</v>
          </cell>
          <cell r="AD579" t="str">
            <v>Proyectos financiados</v>
          </cell>
          <cell r="AE579" t="str">
            <v>Número</v>
          </cell>
        </row>
        <row r="580">
          <cell r="I580">
            <v>0</v>
          </cell>
          <cell r="J580">
            <v>0</v>
          </cell>
          <cell r="AA580" t="str">
            <v>2101012</v>
          </cell>
          <cell r="AB580" t="str">
            <v>Servicio de apoyo financiero para subsidios a la oferta en el servicio público de gas</v>
          </cell>
          <cell r="AC580" t="str">
            <v>210101200</v>
          </cell>
          <cell r="AD580" t="str">
            <v>Usuarios beneficiados con subsidios a la oferta</v>
          </cell>
          <cell r="AE580" t="str">
            <v>Número</v>
          </cell>
        </row>
        <row r="581">
          <cell r="I581">
            <v>0</v>
          </cell>
          <cell r="J581">
            <v>0</v>
          </cell>
          <cell r="AA581" t="str">
            <v>2101013</v>
          </cell>
          <cell r="AB581" t="str">
            <v>Servicio de apoyo financiero para subsidios al consumo en el servicio público de gas</v>
          </cell>
          <cell r="AC581" t="str">
            <v>210101300</v>
          </cell>
          <cell r="AD581" t="str">
            <v>Usuarios  beneficiados con subsidios al consumo</v>
          </cell>
          <cell r="AE581" t="str">
            <v>Número</v>
          </cell>
        </row>
        <row r="582">
          <cell r="I582">
            <v>0</v>
          </cell>
          <cell r="J582">
            <v>0</v>
          </cell>
          <cell r="AA582" t="str">
            <v>2101014</v>
          </cell>
          <cell r="AB582" t="str">
            <v>Tanques para el almacenamiento de gas</v>
          </cell>
          <cell r="AC582" t="str">
            <v>210101400</v>
          </cell>
          <cell r="AD582" t="str">
            <v>Tanques instalados</v>
          </cell>
          <cell r="AE582" t="str">
            <v>Número</v>
          </cell>
        </row>
        <row r="583">
          <cell r="I583">
            <v>0</v>
          </cell>
          <cell r="J583">
            <v>0</v>
          </cell>
          <cell r="AA583" t="str">
            <v>2101015</v>
          </cell>
          <cell r="AB583" t="str">
            <v>Redes internas de gas combustible instaladas</v>
          </cell>
          <cell r="AC583" t="str">
            <v>210101500</v>
          </cell>
          <cell r="AD583" t="str">
            <v>Viviendas con red interna de gas combustible instalada</v>
          </cell>
          <cell r="AE583" t="str">
            <v>Número</v>
          </cell>
        </row>
        <row r="584">
          <cell r="I584">
            <v>0</v>
          </cell>
          <cell r="J584">
            <v>0</v>
          </cell>
          <cell r="AA584" t="str">
            <v>2101016</v>
          </cell>
          <cell r="AB584" t="str">
            <v>Redes domiciliarias de gas combustible instaladas</v>
          </cell>
          <cell r="AC584" t="str">
            <v>210101600</v>
          </cell>
          <cell r="AD584" t="str">
            <v>Viviendas conectadas a la red local de gas combustible</v>
          </cell>
          <cell r="AE584" t="str">
            <v>Número</v>
          </cell>
        </row>
        <row r="585">
          <cell r="I585">
            <v>0</v>
          </cell>
          <cell r="J585">
            <v>0</v>
          </cell>
          <cell r="AA585" t="str">
            <v>2102001</v>
          </cell>
          <cell r="AB585" t="str">
            <v>Centrales hidroeléctricas ampliadas</v>
          </cell>
          <cell r="AC585" t="str">
            <v>210200100</v>
          </cell>
          <cell r="AD585" t="str">
            <v>Centrales hidroeléctricas ampliadas</v>
          </cell>
          <cell r="AE585" t="str">
            <v>Número</v>
          </cell>
        </row>
        <row r="586">
          <cell r="I586">
            <v>0</v>
          </cell>
          <cell r="J586">
            <v>0</v>
          </cell>
          <cell r="AA586" t="str">
            <v>2102002</v>
          </cell>
          <cell r="AB586" t="str">
            <v>Centrales hidroeléctricas construidas</v>
          </cell>
          <cell r="AC586" t="str">
            <v>210200200</v>
          </cell>
          <cell r="AD586" t="str">
            <v xml:space="preserve">Centrales hidroeléctricas construidas </v>
          </cell>
          <cell r="AE586" t="str">
            <v>Número</v>
          </cell>
        </row>
        <row r="587">
          <cell r="I587">
            <v>0</v>
          </cell>
          <cell r="J587">
            <v>0</v>
          </cell>
          <cell r="AA587" t="str">
            <v>2102003</v>
          </cell>
          <cell r="AB587" t="str">
            <v>Centrales hidroeléctricas modificadas</v>
          </cell>
          <cell r="AC587" t="str">
            <v>210200300</v>
          </cell>
          <cell r="AD587" t="str">
            <v>Centrales hidroeléctricas modificadas</v>
          </cell>
          <cell r="AE587" t="str">
            <v>Número</v>
          </cell>
        </row>
        <row r="588">
          <cell r="I588">
            <v>0</v>
          </cell>
          <cell r="J588">
            <v>0</v>
          </cell>
          <cell r="AA588" t="str">
            <v>2102004</v>
          </cell>
          <cell r="AB588" t="str">
            <v>Centrales térmicas ampliadas</v>
          </cell>
          <cell r="AC588" t="str">
            <v>210200400</v>
          </cell>
          <cell r="AD588" t="str">
            <v>Centrales térmicas ampliadas</v>
          </cell>
          <cell r="AE588" t="str">
            <v>Número</v>
          </cell>
        </row>
        <row r="589">
          <cell r="I589">
            <v>0</v>
          </cell>
          <cell r="J589">
            <v>0</v>
          </cell>
          <cell r="AA589" t="str">
            <v>2102005</v>
          </cell>
          <cell r="AB589" t="str">
            <v>Centrales térmicas construidas</v>
          </cell>
          <cell r="AC589" t="str">
            <v>210200500</v>
          </cell>
          <cell r="AD589" t="str">
            <v xml:space="preserve">Centrales térmicas construidas </v>
          </cell>
          <cell r="AE589" t="str">
            <v>Número</v>
          </cell>
        </row>
        <row r="590">
          <cell r="I590">
            <v>0</v>
          </cell>
          <cell r="J590">
            <v>0</v>
          </cell>
          <cell r="AA590" t="str">
            <v>2102006</v>
          </cell>
          <cell r="AB590" t="str">
            <v>Centrales térmicas modificadas</v>
          </cell>
          <cell r="AC590" t="str">
            <v>210200600</v>
          </cell>
          <cell r="AD590" t="str">
            <v>Centrales térmicas modificadas</v>
          </cell>
          <cell r="AE590" t="str">
            <v>Número</v>
          </cell>
        </row>
        <row r="591">
          <cell r="I591">
            <v>0</v>
          </cell>
          <cell r="J591">
            <v>0</v>
          </cell>
          <cell r="AA591" t="str">
            <v>2102008</v>
          </cell>
          <cell r="AB591" t="str">
            <v>Documentos de lineamientos técnicos</v>
          </cell>
          <cell r="AC591" t="str">
            <v>210200800</v>
          </cell>
          <cell r="AD591" t="str">
            <v>Documentos de lineamientos técnicos realizados</v>
          </cell>
          <cell r="AE591" t="str">
            <v>Número</v>
          </cell>
        </row>
        <row r="592">
          <cell r="I592">
            <v>0</v>
          </cell>
          <cell r="J592">
            <v>0</v>
          </cell>
          <cell r="AA592" t="str">
            <v>2102009</v>
          </cell>
          <cell r="AB592" t="str">
            <v>Documentos de planeación</v>
          </cell>
          <cell r="AC592" t="str">
            <v>210200900</v>
          </cell>
          <cell r="AD592" t="str">
            <v>Documentos de planeación realizados</v>
          </cell>
          <cell r="AE592" t="str">
            <v>Número</v>
          </cell>
        </row>
        <row r="593">
          <cell r="I593">
            <v>0</v>
          </cell>
          <cell r="J593">
            <v>0</v>
          </cell>
          <cell r="AA593" t="str">
            <v>2102010</v>
          </cell>
          <cell r="AB593" t="str">
            <v>Redes de alumbrado público ampliadas</v>
          </cell>
          <cell r="AC593" t="str">
            <v>210201000</v>
          </cell>
          <cell r="AD593" t="str">
            <v>Redes de alumbrado público ampliadas</v>
          </cell>
          <cell r="AE593" t="str">
            <v xml:space="preserve">Metros </v>
          </cell>
        </row>
        <row r="594">
          <cell r="I594">
            <v>0</v>
          </cell>
          <cell r="J594">
            <v>0</v>
          </cell>
          <cell r="AA594" t="str">
            <v>2102011</v>
          </cell>
          <cell r="AB594" t="str">
            <v>Redes de alumbrado público con mantenimiento</v>
          </cell>
          <cell r="AC594" t="str">
            <v>210201100</v>
          </cell>
          <cell r="AD594" t="str">
            <v>Redes de alumbrado público con mantenimiento</v>
          </cell>
          <cell r="AE594" t="str">
            <v xml:space="preserve">Metros </v>
          </cell>
        </row>
        <row r="595">
          <cell r="I595">
            <v>0</v>
          </cell>
          <cell r="J595">
            <v>0</v>
          </cell>
          <cell r="AA595" t="str">
            <v>2102012</v>
          </cell>
          <cell r="AB595" t="str">
            <v>Redes de alumbrado público construidas</v>
          </cell>
          <cell r="AC595" t="str">
            <v>210201200</v>
          </cell>
          <cell r="AD595" t="str">
            <v>Redes de alumbrado público construidas</v>
          </cell>
          <cell r="AE595" t="str">
            <v xml:space="preserve">Metros </v>
          </cell>
        </row>
        <row r="596">
          <cell r="I596">
            <v>0</v>
          </cell>
          <cell r="J596">
            <v>0</v>
          </cell>
          <cell r="AA596" t="str">
            <v>2102013</v>
          </cell>
          <cell r="AB596" t="str">
            <v>Redes de alumbrado público mejoradas</v>
          </cell>
          <cell r="AC596" t="str">
            <v>210201300</v>
          </cell>
          <cell r="AD596" t="str">
            <v>Redes de alumbrado público mejoradas</v>
          </cell>
          <cell r="AE596" t="str">
            <v xml:space="preserve">Metros </v>
          </cell>
        </row>
        <row r="597">
          <cell r="I597">
            <v>0</v>
          </cell>
          <cell r="J597">
            <v>0</v>
          </cell>
          <cell r="AA597" t="str">
            <v>2102014</v>
          </cell>
          <cell r="AB597" t="str">
            <v>Redes del sistema de distribución local ampliada</v>
          </cell>
          <cell r="AC597" t="str">
            <v>210201400</v>
          </cell>
          <cell r="AD597" t="str">
            <v>Redes del sistema de distribución local ampliada</v>
          </cell>
          <cell r="AE597" t="str">
            <v>Kilómetros</v>
          </cell>
        </row>
        <row r="598">
          <cell r="I598">
            <v>0</v>
          </cell>
          <cell r="J598">
            <v>0</v>
          </cell>
          <cell r="AA598" t="str">
            <v>2102015</v>
          </cell>
          <cell r="AB598" t="str">
            <v>Redes del sistema de distribución local construida</v>
          </cell>
          <cell r="AC598" t="str">
            <v>210201500</v>
          </cell>
          <cell r="AD598" t="str">
            <v>Redes del sistema de distribución local construida</v>
          </cell>
          <cell r="AE598" t="str">
            <v>Kilómetros</v>
          </cell>
        </row>
        <row r="599">
          <cell r="I599">
            <v>0</v>
          </cell>
          <cell r="J599">
            <v>0</v>
          </cell>
          <cell r="AA599" t="str">
            <v>2102016</v>
          </cell>
          <cell r="AB599" t="str">
            <v>Redes del sistema de distribución local mejorada</v>
          </cell>
          <cell r="AC599" t="str">
            <v>210201600</v>
          </cell>
          <cell r="AD599" t="str">
            <v>Redes del sistema de distribución local mejorada</v>
          </cell>
          <cell r="AE599" t="str">
            <v>Kilómetros</v>
          </cell>
        </row>
        <row r="600">
          <cell r="I600">
            <v>0</v>
          </cell>
          <cell r="J600">
            <v>0</v>
          </cell>
          <cell r="AA600" t="str">
            <v>2102017</v>
          </cell>
          <cell r="AB600" t="str">
            <v>Redes del sistema de transmisión nacional ampliada</v>
          </cell>
          <cell r="AC600" t="str">
            <v>210201700</v>
          </cell>
          <cell r="AD600" t="str">
            <v>Redes del sistema de transmisión nacional ampliada</v>
          </cell>
          <cell r="AE600" t="str">
            <v>Kilómetros</v>
          </cell>
        </row>
        <row r="601">
          <cell r="I601">
            <v>0</v>
          </cell>
          <cell r="J601">
            <v>0</v>
          </cell>
          <cell r="AA601" t="str">
            <v>2102018</v>
          </cell>
          <cell r="AB601" t="str">
            <v>Redes del sistema de transmisión nacional construida</v>
          </cell>
          <cell r="AC601" t="str">
            <v>210201800</v>
          </cell>
          <cell r="AD601" t="str">
            <v>Redes del sistema de transmisión nacional construida</v>
          </cell>
          <cell r="AE601" t="str">
            <v>Kilómetros</v>
          </cell>
        </row>
        <row r="602">
          <cell r="I602">
            <v>0</v>
          </cell>
          <cell r="J602">
            <v>0</v>
          </cell>
          <cell r="AA602" t="str">
            <v>2102019</v>
          </cell>
          <cell r="AB602" t="str">
            <v>Redes del sistema de transmisión nacional mejorada</v>
          </cell>
          <cell r="AC602" t="str">
            <v>210201900</v>
          </cell>
          <cell r="AD602" t="str">
            <v>Redes del sistema de transmisión nacional mejorada</v>
          </cell>
          <cell r="AE602" t="str">
            <v>Kilómetros</v>
          </cell>
        </row>
        <row r="603">
          <cell r="I603">
            <v>0</v>
          </cell>
          <cell r="J603">
            <v>0</v>
          </cell>
          <cell r="AA603" t="str">
            <v>2102020</v>
          </cell>
          <cell r="AB603" t="str">
            <v>Redes del sistema de transmisión regional ampliada</v>
          </cell>
          <cell r="AC603" t="str">
            <v>210202000</v>
          </cell>
          <cell r="AD603" t="str">
            <v>Redes del sistema de transmisión regional ampliada</v>
          </cell>
          <cell r="AE603" t="str">
            <v>Kilómetros</v>
          </cell>
        </row>
        <row r="604">
          <cell r="I604">
            <v>0</v>
          </cell>
          <cell r="J604">
            <v>0</v>
          </cell>
          <cell r="AA604" t="str">
            <v>2102021</v>
          </cell>
          <cell r="AB604" t="str">
            <v>Redes del sistema de transmisión regional construida</v>
          </cell>
          <cell r="AC604" t="str">
            <v>210202100</v>
          </cell>
          <cell r="AD604" t="str">
            <v>Redes del sistema de transmisión regional construida</v>
          </cell>
          <cell r="AE604" t="str">
            <v>Kilómetros</v>
          </cell>
        </row>
        <row r="605">
          <cell r="I605">
            <v>0</v>
          </cell>
          <cell r="J605">
            <v>0</v>
          </cell>
          <cell r="AA605" t="str">
            <v>2102022</v>
          </cell>
          <cell r="AB605" t="str">
            <v>Redes del sistema de transmisión regional mejorada</v>
          </cell>
          <cell r="AC605" t="str">
            <v>210202200</v>
          </cell>
          <cell r="AD605" t="str">
            <v>Redes del sistema de transmisión regional mejorada</v>
          </cell>
          <cell r="AE605" t="str">
            <v>Kilómetros</v>
          </cell>
        </row>
        <row r="606">
          <cell r="I606">
            <v>0</v>
          </cell>
          <cell r="J606">
            <v>0</v>
          </cell>
          <cell r="AA606" t="str">
            <v>2102024</v>
          </cell>
          <cell r="AB606" t="str">
            <v>Servicio de apoyo financiero al consumo del servicio de energía eléctrica del sistema interconectado nacional</v>
          </cell>
          <cell r="AC606" t="str">
            <v>210202400</v>
          </cell>
          <cell r="AD606" t="str">
            <v xml:space="preserve">Usuarios beneficiados con subsidios </v>
          </cell>
          <cell r="AE606" t="str">
            <v>Número</v>
          </cell>
        </row>
        <row r="607">
          <cell r="I607">
            <v>0</v>
          </cell>
          <cell r="J607">
            <v>0</v>
          </cell>
          <cell r="AA607" t="str">
            <v>2102025</v>
          </cell>
          <cell r="AB607" t="str">
            <v>Servicio de apoyo financiero al consumo del servicio de energía eléctrica en las zonas no interconectadas</v>
          </cell>
          <cell r="AC607" t="str">
            <v>210202500</v>
          </cell>
          <cell r="AD607" t="str">
            <v xml:space="preserve">Usuarios beneficiados con subsidios </v>
          </cell>
          <cell r="AE607" t="str">
            <v>Número</v>
          </cell>
        </row>
        <row r="608">
          <cell r="I608">
            <v>0</v>
          </cell>
          <cell r="J608">
            <v>0</v>
          </cell>
          <cell r="AA608" t="str">
            <v>2102030</v>
          </cell>
          <cell r="AB608" t="str">
            <v>Servicio de asistencia técnica en la estructuración de proyectos energéticos</v>
          </cell>
          <cell r="AC608" t="str">
            <v>210203000</v>
          </cell>
          <cell r="AD608" t="str">
            <v>Proyectos energéticos estructurados</v>
          </cell>
          <cell r="AE608" t="str">
            <v>Número</v>
          </cell>
        </row>
        <row r="609">
          <cell r="I609">
            <v>0</v>
          </cell>
          <cell r="J609">
            <v>0</v>
          </cell>
          <cell r="AA609" t="str">
            <v>2102031</v>
          </cell>
          <cell r="AB609" t="str">
            <v>Servicio de educación para el trabajo y el desarrollo humano en manipulación de energía eléctrica</v>
          </cell>
          <cell r="AC609" t="str">
            <v>210203100</v>
          </cell>
          <cell r="AD609" t="str">
            <v>Personas certificadas</v>
          </cell>
          <cell r="AE609" t="str">
            <v>Número</v>
          </cell>
        </row>
        <row r="610">
          <cell r="I610">
            <v>0</v>
          </cell>
          <cell r="J610">
            <v>0</v>
          </cell>
          <cell r="AA610" t="str">
            <v>2102033</v>
          </cell>
          <cell r="AB610" t="str">
            <v>Estudios de pre inversión</v>
          </cell>
          <cell r="AC610" t="str">
            <v>210203300</v>
          </cell>
          <cell r="AD610" t="str">
            <v>Estudios de pre inversión realizados</v>
          </cell>
          <cell r="AE610" t="str">
            <v>Número</v>
          </cell>
        </row>
        <row r="611">
          <cell r="I611">
            <v>0</v>
          </cell>
          <cell r="J611">
            <v>0</v>
          </cell>
          <cell r="AA611" t="str">
            <v>2102034</v>
          </cell>
          <cell r="AB611" t="str">
            <v>Servicio de levantamiento y actualización de activos energéticos</v>
          </cell>
          <cell r="AC611" t="str">
            <v>210203400</v>
          </cell>
          <cell r="AD611" t="str">
            <v>Base de datos de activos energéticos actualizada</v>
          </cell>
          <cell r="AE611" t="str">
            <v>Número</v>
          </cell>
        </row>
        <row r="612">
          <cell r="I612">
            <v>0</v>
          </cell>
          <cell r="J612">
            <v>0</v>
          </cell>
          <cell r="AA612" t="str">
            <v>2102035</v>
          </cell>
          <cell r="AB612" t="str">
            <v>Servicio de asistencia técnica para el fortalecimiento de capacidades organizativas de los prestadores del servicio en las Zonas no Interconectadas del país</v>
          </cell>
          <cell r="AC612" t="str">
            <v>210203500</v>
          </cell>
          <cell r="AD612" t="str">
            <v>Personas asistidas técnicamente</v>
          </cell>
          <cell r="AE612" t="str">
            <v>Número</v>
          </cell>
        </row>
        <row r="613">
          <cell r="I613">
            <v>0</v>
          </cell>
          <cell r="J613">
            <v>0</v>
          </cell>
          <cell r="AA613" t="str">
            <v>2102036</v>
          </cell>
          <cell r="AB613" t="str">
            <v>Servicio de educación informal a las comunidades en temas de eficiencia energética y el uso racional de la energía</v>
          </cell>
          <cell r="AC613" t="str">
            <v>210203600</v>
          </cell>
          <cell r="AD613" t="str">
            <v>Personas capacitadas</v>
          </cell>
          <cell r="AE613" t="str">
            <v>Número</v>
          </cell>
        </row>
        <row r="614">
          <cell r="I614">
            <v>0</v>
          </cell>
          <cell r="J614">
            <v>0</v>
          </cell>
          <cell r="AA614" t="str">
            <v>2102038</v>
          </cell>
          <cell r="AB614" t="str">
            <v>Central de generación fotovoltaica construida</v>
          </cell>
          <cell r="AC614" t="str">
            <v>210203800</v>
          </cell>
          <cell r="AD614" t="str">
            <v>Central de generación fotovoltaica construida</v>
          </cell>
          <cell r="AE614" t="str">
            <v>Número</v>
          </cell>
        </row>
        <row r="615">
          <cell r="I615">
            <v>0</v>
          </cell>
          <cell r="J615">
            <v>0</v>
          </cell>
          <cell r="AA615" t="str">
            <v>2102039</v>
          </cell>
          <cell r="AB615" t="str">
            <v>Central de generación fotovoltaica ampliada</v>
          </cell>
          <cell r="AC615" t="str">
            <v>210203900</v>
          </cell>
          <cell r="AD615" t="str">
            <v>Central de generación fotovoltaica ampliada</v>
          </cell>
          <cell r="AE615" t="str">
            <v>Número</v>
          </cell>
        </row>
        <row r="616">
          <cell r="I616">
            <v>0</v>
          </cell>
          <cell r="J616">
            <v>0</v>
          </cell>
          <cell r="AA616" t="str">
            <v>2102040</v>
          </cell>
          <cell r="AB616" t="str">
            <v>Central de generación con biomasa construida</v>
          </cell>
          <cell r="AC616" t="str">
            <v>210204000</v>
          </cell>
          <cell r="AD616" t="str">
            <v>Central de generación con biomasa construida</v>
          </cell>
          <cell r="AE616" t="str">
            <v>Número</v>
          </cell>
        </row>
        <row r="617">
          <cell r="I617">
            <v>0</v>
          </cell>
          <cell r="J617">
            <v>0</v>
          </cell>
          <cell r="AA617" t="str">
            <v>2102041</v>
          </cell>
          <cell r="AB617" t="str">
            <v>Central de generación con biomasa ampliada</v>
          </cell>
          <cell r="AC617" t="str">
            <v>210204100</v>
          </cell>
          <cell r="AD617" t="str">
            <v>Central de generación con biomasa ampliada</v>
          </cell>
          <cell r="AE617" t="str">
            <v>Número</v>
          </cell>
        </row>
        <row r="618">
          <cell r="I618">
            <v>0</v>
          </cell>
          <cell r="J618">
            <v>0</v>
          </cell>
          <cell r="AA618" t="str">
            <v>2102042</v>
          </cell>
          <cell r="AB618" t="str">
            <v>Central de generación híbrida construida</v>
          </cell>
          <cell r="AC618" t="str">
            <v>210204200</v>
          </cell>
          <cell r="AD618" t="str">
            <v>Central de generación híbrida construida</v>
          </cell>
          <cell r="AE618" t="str">
            <v>Número</v>
          </cell>
        </row>
        <row r="619">
          <cell r="I619">
            <v>0</v>
          </cell>
          <cell r="J619">
            <v>0</v>
          </cell>
          <cell r="AA619" t="str">
            <v>2102043</v>
          </cell>
          <cell r="AB619" t="str">
            <v>Central de generación híbrida ampliada</v>
          </cell>
          <cell r="AC619" t="str">
            <v>210204300</v>
          </cell>
          <cell r="AD619" t="str">
            <v>Central de generación híbrida ampliada</v>
          </cell>
          <cell r="AE619" t="str">
            <v>Número</v>
          </cell>
        </row>
        <row r="620">
          <cell r="I620">
            <v>0</v>
          </cell>
          <cell r="J620">
            <v>0</v>
          </cell>
          <cell r="AA620" t="str">
            <v>2102044</v>
          </cell>
          <cell r="AB620" t="str">
            <v>Redes internas de energía eléctrica instaladas</v>
          </cell>
          <cell r="AC620" t="str">
            <v>210204400</v>
          </cell>
          <cell r="AD620" t="str">
            <v>Viviendas con red interna de energía eléctrica instalada</v>
          </cell>
          <cell r="AE620" t="str">
            <v>Número</v>
          </cell>
        </row>
        <row r="621">
          <cell r="I621">
            <v>0</v>
          </cell>
          <cell r="J621">
            <v>0</v>
          </cell>
          <cell r="AA621" t="str">
            <v>2102045</v>
          </cell>
          <cell r="AB621" t="str">
            <v>Redes domiciliarias de energía eléctrica instaladas</v>
          </cell>
          <cell r="AC621" t="str">
            <v>210204500</v>
          </cell>
          <cell r="AD621" t="str">
            <v>Viviendas conectadas  a la red del sistema de distribución local de energía eléctrica</v>
          </cell>
          <cell r="AE621" t="str">
            <v>Número</v>
          </cell>
        </row>
        <row r="622">
          <cell r="I622">
            <v>0</v>
          </cell>
          <cell r="J622">
            <v>0</v>
          </cell>
          <cell r="AA622" t="str">
            <v>2102046</v>
          </cell>
          <cell r="AB622" t="str">
            <v>Central de generación eléctrica con combustibles líquidos construida</v>
          </cell>
          <cell r="AC622" t="str">
            <v>210204600</v>
          </cell>
          <cell r="AD622" t="str">
            <v>Centrales de generación eléctrica construidas</v>
          </cell>
          <cell r="AE622" t="str">
            <v>Número</v>
          </cell>
        </row>
        <row r="623">
          <cell r="I623">
            <v>0</v>
          </cell>
          <cell r="J623">
            <v>0</v>
          </cell>
          <cell r="AA623" t="str">
            <v>2102047</v>
          </cell>
          <cell r="AB623" t="str">
            <v>Central de generación eléctrica con combustibles líquidos ampliada</v>
          </cell>
          <cell r="AC623" t="str">
            <v>210204700</v>
          </cell>
          <cell r="AD623" t="str">
            <v>Centrales de generación eléctrica ampliadas</v>
          </cell>
          <cell r="AE623" t="str">
            <v>Número</v>
          </cell>
        </row>
        <row r="624">
          <cell r="I624">
            <v>0</v>
          </cell>
          <cell r="J624">
            <v>0</v>
          </cell>
          <cell r="AA624" t="str">
            <v>2102048</v>
          </cell>
          <cell r="AB624" t="str">
            <v>Central de generación eléctrica con combustibles líquidos con mantenimiento</v>
          </cell>
          <cell r="AC624" t="str">
            <v>210204800</v>
          </cell>
          <cell r="AD624" t="str">
            <v>Centrales de generación eléctrica con mantenimiento</v>
          </cell>
          <cell r="AE624" t="str">
            <v>Número</v>
          </cell>
        </row>
        <row r="625">
          <cell r="I625">
            <v>0</v>
          </cell>
          <cell r="J625">
            <v>0</v>
          </cell>
          <cell r="AA625" t="str">
            <v>2102049</v>
          </cell>
          <cell r="AB625" t="str">
            <v>Central de generación fotovoltaica con mantenimiento</v>
          </cell>
          <cell r="AC625" t="str">
            <v>210204900</v>
          </cell>
          <cell r="AD625" t="str">
            <v>Central de generación fotovoltaica con mantenimiento</v>
          </cell>
          <cell r="AE625" t="str">
            <v>Número</v>
          </cell>
        </row>
        <row r="626">
          <cell r="I626">
            <v>0</v>
          </cell>
          <cell r="J626">
            <v>0</v>
          </cell>
          <cell r="AA626" t="str">
            <v>2102050</v>
          </cell>
          <cell r="AB626" t="str">
            <v>Central de generación eléctrica con biomasa mantenida</v>
          </cell>
          <cell r="AC626" t="str">
            <v>210205000</v>
          </cell>
          <cell r="AD626" t="str">
            <v>Central de generación eléctrica con biomasa mantenida</v>
          </cell>
          <cell r="AE626" t="str">
            <v>Número</v>
          </cell>
        </row>
        <row r="627">
          <cell r="I627">
            <v>0</v>
          </cell>
          <cell r="J627">
            <v>0</v>
          </cell>
          <cell r="AA627" t="str">
            <v>2102051</v>
          </cell>
          <cell r="AB627" t="str">
            <v>Central de generación híbrida con mantenimiento</v>
          </cell>
          <cell r="AC627" t="str">
            <v>210205100</v>
          </cell>
          <cell r="AD627" t="str">
            <v>Central de generación híbrida con mantenimiento</v>
          </cell>
          <cell r="AE627" t="str">
            <v>Número</v>
          </cell>
        </row>
        <row r="628">
          <cell r="I628">
            <v>0</v>
          </cell>
          <cell r="J628">
            <v>0</v>
          </cell>
          <cell r="AA628" t="str">
            <v>2102052</v>
          </cell>
          <cell r="AB628" t="str">
            <v>Central de generación eólica con mantenimiento</v>
          </cell>
          <cell r="AC628" t="str">
            <v>210205200</v>
          </cell>
          <cell r="AD628" t="str">
            <v>Central de generación eólica con mantenimiento</v>
          </cell>
          <cell r="AE628" t="str">
            <v>Número</v>
          </cell>
        </row>
        <row r="629">
          <cell r="I629">
            <v>0</v>
          </cell>
          <cell r="J629">
            <v>0</v>
          </cell>
          <cell r="AA629" t="str">
            <v>2102053</v>
          </cell>
          <cell r="AB629" t="str">
            <v>Central de generación eólica construida</v>
          </cell>
          <cell r="AC629" t="str">
            <v>210205300</v>
          </cell>
          <cell r="AD629" t="str">
            <v>Central de generación eólica construida</v>
          </cell>
          <cell r="AE629" t="str">
            <v>Número</v>
          </cell>
        </row>
        <row r="630">
          <cell r="I630">
            <v>0</v>
          </cell>
          <cell r="J630">
            <v>0</v>
          </cell>
          <cell r="AA630" t="str">
            <v>2102054</v>
          </cell>
          <cell r="AB630" t="str">
            <v>Central de generación eólica ampliada</v>
          </cell>
          <cell r="AC630" t="str">
            <v>210205400</v>
          </cell>
          <cell r="AD630" t="str">
            <v>Central de generación eólica ampliada</v>
          </cell>
          <cell r="AE630" t="str">
            <v>Número</v>
          </cell>
        </row>
        <row r="631">
          <cell r="I631">
            <v>0</v>
          </cell>
          <cell r="J631">
            <v>0</v>
          </cell>
          <cell r="AA631" t="str">
            <v>2102055</v>
          </cell>
          <cell r="AB631" t="str">
            <v>Unidades de generación de energía eléctrica con combustibles líquidos instaladas</v>
          </cell>
          <cell r="AC631" t="str">
            <v>210205500</v>
          </cell>
          <cell r="AD631" t="str">
            <v>Unidades de generación de energía eléctrica con combustibles líquidos instaladas</v>
          </cell>
          <cell r="AE631" t="str">
            <v>Número</v>
          </cell>
        </row>
        <row r="632">
          <cell r="I632">
            <v>0</v>
          </cell>
          <cell r="J632">
            <v>0</v>
          </cell>
          <cell r="AA632" t="str">
            <v>2102056</v>
          </cell>
          <cell r="AB632" t="str">
            <v>Unidades de generación fotovoltáica de energía eléctrica con mantenimiento</v>
          </cell>
          <cell r="AC632" t="str">
            <v>210205600</v>
          </cell>
          <cell r="AD632" t="str">
            <v>Unidades de generación fotovoltáica de energía eléctrica con mantenimiento</v>
          </cell>
          <cell r="AE632" t="str">
            <v>Número</v>
          </cell>
        </row>
        <row r="633">
          <cell r="I633">
            <v>0</v>
          </cell>
          <cell r="J633">
            <v>0</v>
          </cell>
          <cell r="AA633" t="str">
            <v>2102057</v>
          </cell>
          <cell r="AB633" t="str">
            <v>Unidades de generación de energía eléctrica con combustibles líquidos con mantenimiento</v>
          </cell>
          <cell r="AC633" t="str">
            <v>210205700</v>
          </cell>
          <cell r="AD633" t="str">
            <v>Unidades de generación fotovoltáica de energía eléctrica con mantenimiento</v>
          </cell>
          <cell r="AE633" t="str">
            <v>Número</v>
          </cell>
        </row>
        <row r="634">
          <cell r="I634">
            <v>0</v>
          </cell>
          <cell r="J634">
            <v>0</v>
          </cell>
          <cell r="AA634" t="str">
            <v>2102058</v>
          </cell>
          <cell r="AB634" t="str">
            <v>Unidades de generación fotovoltaica de energía eléctrica instaladas</v>
          </cell>
          <cell r="AC634" t="str">
            <v>210205800</v>
          </cell>
          <cell r="AD634" t="str">
            <v>Unidades de generación fotovoltaica de energía eléctrica instaladas</v>
          </cell>
          <cell r="AE634" t="str">
            <v>Número</v>
          </cell>
        </row>
        <row r="635">
          <cell r="I635">
            <v>0</v>
          </cell>
          <cell r="J635">
            <v>0</v>
          </cell>
          <cell r="AA635" t="str">
            <v>2102059</v>
          </cell>
          <cell r="AB635" t="str">
            <v>Servicio de apoyo financiero para la normalización de redes de energía eléctrica</v>
          </cell>
          <cell r="AC635" t="str">
            <v>210205900</v>
          </cell>
          <cell r="AD635" t="str">
            <v>Usuarios beneficiados con la normalizacion del servicio de energía eléctrica</v>
          </cell>
          <cell r="AE635" t="str">
            <v>Número</v>
          </cell>
        </row>
        <row r="636">
          <cell r="I636">
            <v>0</v>
          </cell>
          <cell r="J636">
            <v>0</v>
          </cell>
          <cell r="AA636" t="str">
            <v>2102060</v>
          </cell>
          <cell r="AB636" t="str">
            <v>Servicio de apoyo financiero para la financiación de infraestructura de energía eléctrica en las zonas no interconectadas</v>
          </cell>
          <cell r="AC636" t="str">
            <v>210206000</v>
          </cell>
          <cell r="AD636" t="str">
            <v>Usuarios beneficiados con la ampliación de cobertura</v>
          </cell>
          <cell r="AE636" t="str">
            <v>Número</v>
          </cell>
        </row>
        <row r="637">
          <cell r="I637">
            <v>0</v>
          </cell>
          <cell r="J637">
            <v>0</v>
          </cell>
          <cell r="AA637" t="str">
            <v>2102061</v>
          </cell>
          <cell r="AB637" t="str">
            <v>Servicio de apoyo financiero para la financiación de infraestructura de energía eléctrica en las zonas rurales interconectadas</v>
          </cell>
          <cell r="AC637" t="str">
            <v>210206100</v>
          </cell>
          <cell r="AD637" t="str">
            <v>Usuarios beneficiados con la ampliación de cobertura</v>
          </cell>
          <cell r="AE637" t="str">
            <v>Número</v>
          </cell>
        </row>
        <row r="638">
          <cell r="I638">
            <v>0</v>
          </cell>
          <cell r="J638">
            <v>0</v>
          </cell>
          <cell r="AA638" t="str">
            <v>2102062</v>
          </cell>
          <cell r="AB638" t="str">
            <v xml:space="preserve">Servicios de apoyo a la implementación de fuentes no convencionales de energía </v>
          </cell>
          <cell r="AC638" t="str">
            <v>210206200</v>
          </cell>
          <cell r="AD638" t="str">
            <v>Usuarios beneficiados</v>
          </cell>
          <cell r="AE638" t="str">
            <v>Número</v>
          </cell>
        </row>
        <row r="639">
          <cell r="I639">
            <v>0</v>
          </cell>
          <cell r="J639">
            <v>0</v>
          </cell>
          <cell r="AA639" t="str">
            <v>2102063</v>
          </cell>
          <cell r="AB639" t="str">
            <v>Servicios de apoyo a la implementacion de medidas de eficiencia energética</v>
          </cell>
          <cell r="AC639" t="str">
            <v>210206300</v>
          </cell>
          <cell r="AD639" t="str">
            <v>Usuarios beneficiados</v>
          </cell>
          <cell r="AE639" t="str">
            <v>Número</v>
          </cell>
        </row>
        <row r="640">
          <cell r="I640">
            <v>0</v>
          </cell>
          <cell r="J640">
            <v>0</v>
          </cell>
          <cell r="AA640" t="str">
            <v>2102064</v>
          </cell>
          <cell r="AB640" t="str">
            <v>Estaciones de monitoreo de medición de variables energéticas en las zonas no interconectadas</v>
          </cell>
          <cell r="AC640" t="str">
            <v>210206400</v>
          </cell>
          <cell r="AD640" t="str">
            <v>Estaciones de monitoreo de medición de variables energéticas en las zonas no interconectadas instaladas</v>
          </cell>
          <cell r="AE640" t="str">
            <v>Número</v>
          </cell>
        </row>
        <row r="641">
          <cell r="I641">
            <v>0</v>
          </cell>
          <cell r="J641">
            <v>0</v>
          </cell>
          <cell r="AA641" t="str">
            <v>2102065</v>
          </cell>
          <cell r="AB641" t="str">
            <v>Centrales térmicas mantenidas</v>
          </cell>
          <cell r="AC641" t="str">
            <v>210206500</v>
          </cell>
          <cell r="AD641" t="str">
            <v>Centrales térmicas mantenidas</v>
          </cell>
          <cell r="AE641" t="str">
            <v>Número</v>
          </cell>
        </row>
        <row r="642">
          <cell r="I642">
            <v>0</v>
          </cell>
          <cell r="J642">
            <v>0</v>
          </cell>
          <cell r="AA642" t="str">
            <v>2102066</v>
          </cell>
          <cell r="AB642" t="str">
            <v>Centrales hidroeléctricas mantenidas</v>
          </cell>
          <cell r="AC642" t="str">
            <v>210206600</v>
          </cell>
          <cell r="AD642" t="str">
            <v>Centrales hidroeléctricas mantenidas</v>
          </cell>
          <cell r="AE642" t="str">
            <v>Número</v>
          </cell>
        </row>
        <row r="643">
          <cell r="I643">
            <v>0</v>
          </cell>
          <cell r="J643">
            <v>0</v>
          </cell>
          <cell r="AA643" t="str">
            <v>2102069</v>
          </cell>
          <cell r="AB643" t="str">
            <v>Servicio de alumbrado público</v>
          </cell>
          <cell r="AC643" t="str">
            <v>210206900</v>
          </cell>
          <cell r="AD643" t="str">
            <v>Lámparas de alumbrado público en funcionamiento</v>
          </cell>
          <cell r="AE643" t="str">
            <v>Número</v>
          </cell>
        </row>
        <row r="644">
          <cell r="I644">
            <v>0</v>
          </cell>
          <cell r="J644">
            <v>0</v>
          </cell>
          <cell r="AA644" t="str">
            <v>2102070</v>
          </cell>
          <cell r="AB644" t="str">
            <v>Servicio de apoyo financiero a soluciones energéticas</v>
          </cell>
          <cell r="AC644" t="str">
            <v>210207000</v>
          </cell>
          <cell r="AD644" t="str">
            <v>Usuarios beneficiados con soluciones energéticas</v>
          </cell>
          <cell r="AE644" t="str">
            <v>Número</v>
          </cell>
        </row>
        <row r="645">
          <cell r="I645">
            <v>0</v>
          </cell>
          <cell r="J645">
            <v>0</v>
          </cell>
          <cell r="AA645" t="str">
            <v>2102071</v>
          </cell>
          <cell r="AB645" t="str">
            <v>Servicio de asistencia técnica</v>
          </cell>
          <cell r="AC645" t="str">
            <v>210207100</v>
          </cell>
          <cell r="AD645" t="str">
            <v>Asistencias Técnicas Realizadas</v>
          </cell>
          <cell r="AE645" t="str">
            <v>Número</v>
          </cell>
        </row>
        <row r="646">
          <cell r="I646">
            <v>0</v>
          </cell>
          <cell r="J646">
            <v>0</v>
          </cell>
          <cell r="AA646" t="str">
            <v>2102073</v>
          </cell>
          <cell r="AB646" t="str">
            <v>Servicio de educación informal</v>
          </cell>
          <cell r="AC646" t="str">
            <v>210207300</v>
          </cell>
          <cell r="AD646" t="str">
            <v>Personas capacitadas con educación informal</v>
          </cell>
          <cell r="AE646" t="str">
            <v>Número</v>
          </cell>
        </row>
        <row r="647">
          <cell r="I647">
            <v>0</v>
          </cell>
          <cell r="J647">
            <v>0</v>
          </cell>
          <cell r="AA647" t="str">
            <v>2102074</v>
          </cell>
          <cell r="AB647" t="str">
            <v>Servicio de asistencia técnica para la transición energética justa</v>
          </cell>
          <cell r="AC647" t="str">
            <v>210207400</v>
          </cell>
          <cell r="AD647" t="str">
            <v xml:space="preserve"> Asistencias técnicas realizadas</v>
          </cell>
          <cell r="AE647" t="str">
            <v>Número</v>
          </cell>
        </row>
        <row r="648">
          <cell r="I648">
            <v>0</v>
          </cell>
          <cell r="J648">
            <v>0</v>
          </cell>
          <cell r="AA648" t="str">
            <v>2103010</v>
          </cell>
          <cell r="AB648" t="str">
            <v>Servicio de asistencia técnica para la reconversión socio laboral de las actividades de contrabando de combustibles</v>
          </cell>
          <cell r="AC648" t="str">
            <v>210301000</v>
          </cell>
          <cell r="AD648" t="str">
            <v xml:space="preserve">Personas asistidas técnicamente </v>
          </cell>
          <cell r="AE648" t="str">
            <v>Número</v>
          </cell>
        </row>
        <row r="649">
          <cell r="I649">
            <v>0</v>
          </cell>
          <cell r="J649">
            <v>0</v>
          </cell>
          <cell r="AA649" t="str">
            <v>2103011</v>
          </cell>
          <cell r="AB649" t="str">
            <v>Servicio de divulgación para la atención y disminución de la conflictividad del sector de hidrocarburos</v>
          </cell>
          <cell r="AC649" t="str">
            <v>210301100</v>
          </cell>
          <cell r="AD649" t="str">
            <v>Eventos de divulgación realizados</v>
          </cell>
          <cell r="AE649" t="str">
            <v>Número</v>
          </cell>
        </row>
        <row r="650">
          <cell r="I650">
            <v>0</v>
          </cell>
          <cell r="J650">
            <v>0</v>
          </cell>
          <cell r="AA650" t="str">
            <v>2103012</v>
          </cell>
          <cell r="AB650" t="str">
            <v>Servicio de divulgación para la promoción y posicionamiento de los recursos hidrocarburíferos</v>
          </cell>
          <cell r="AC650" t="str">
            <v>210301200</v>
          </cell>
          <cell r="AD650" t="str">
            <v>Eventos de divulgación realizados</v>
          </cell>
          <cell r="AE650" t="str">
            <v>Número</v>
          </cell>
        </row>
        <row r="651">
          <cell r="I651">
            <v>0</v>
          </cell>
          <cell r="J651">
            <v>0</v>
          </cell>
          <cell r="AA651" t="str">
            <v>2103017</v>
          </cell>
          <cell r="AB651" t="str">
            <v>Estudios de pre inversión</v>
          </cell>
          <cell r="AC651" t="str">
            <v>210301700</v>
          </cell>
          <cell r="AD651" t="str">
            <v>Estudios de pre inversión realizados</v>
          </cell>
          <cell r="AE651" t="str">
            <v>Número</v>
          </cell>
        </row>
        <row r="652">
          <cell r="I652">
            <v>0</v>
          </cell>
          <cell r="J652">
            <v>0</v>
          </cell>
          <cell r="AA652" t="str">
            <v>2103018</v>
          </cell>
          <cell r="AB652" t="str">
            <v>Documentos de investigación</v>
          </cell>
          <cell r="AC652" t="str">
            <v>210301800</v>
          </cell>
          <cell r="AD652" t="str">
            <v>Documentos de investigación realizados</v>
          </cell>
          <cell r="AE652" t="str">
            <v>Número</v>
          </cell>
        </row>
        <row r="653">
          <cell r="I653">
            <v>0</v>
          </cell>
          <cell r="J653">
            <v>0</v>
          </cell>
          <cell r="AA653" t="str">
            <v>2103019</v>
          </cell>
          <cell r="AB653" t="str">
            <v>Servicio de apoyo financiero para la reconversión socio laboral de las actividades de contrabando de combustibles</v>
          </cell>
          <cell r="AC653" t="str">
            <v>210301900</v>
          </cell>
          <cell r="AD653" t="str">
            <v>Personas beneficiadas</v>
          </cell>
          <cell r="AE653" t="str">
            <v>Número</v>
          </cell>
        </row>
        <row r="654">
          <cell r="I654">
            <v>0</v>
          </cell>
          <cell r="J654">
            <v>0</v>
          </cell>
          <cell r="AA654" t="str">
            <v>2103020</v>
          </cell>
          <cell r="AB654" t="str">
            <v>Servicio de asistencia técnica para la asignación de los volúmenes de combustibles líquidos derivados del petróleo subsidiados para las zonas de frontera</v>
          </cell>
          <cell r="AC654" t="str">
            <v>210302000</v>
          </cell>
          <cell r="AD654" t="str">
            <v>Reportes de asignación entregados</v>
          </cell>
          <cell r="AE654" t="str">
            <v>Número</v>
          </cell>
        </row>
        <row r="655">
          <cell r="I655">
            <v>0</v>
          </cell>
          <cell r="J655">
            <v>0</v>
          </cell>
          <cell r="AA655" t="str">
            <v>2103021</v>
          </cell>
          <cell r="AB655" t="str">
            <v>Servicio de apoyo financiero para el control del consumo de combustibles líquidos derivados del petróleo en las zonas de frontera</v>
          </cell>
          <cell r="AC655" t="str">
            <v>210302100</v>
          </cell>
          <cell r="AD655" t="str">
            <v>Convenios suscritos</v>
          </cell>
          <cell r="AE655" t="str">
            <v>Número</v>
          </cell>
        </row>
        <row r="656">
          <cell r="I656">
            <v>0</v>
          </cell>
          <cell r="J656">
            <v>0</v>
          </cell>
          <cell r="AA656" t="str">
            <v>2103022</v>
          </cell>
          <cell r="AB656" t="str">
            <v>Servicio de apoyo financiero para subsidiar el transporte de combustibles líquidos derivados del petróleo</v>
          </cell>
          <cell r="AC656" t="str">
            <v>210302200</v>
          </cell>
          <cell r="AD656" t="str">
            <v>Combustible líquido derivado del petróleo transportado</v>
          </cell>
          <cell r="AE656" t="str">
            <v>Galones</v>
          </cell>
        </row>
        <row r="657">
          <cell r="I657">
            <v>0</v>
          </cell>
          <cell r="J657">
            <v>0</v>
          </cell>
          <cell r="AA657" t="str">
            <v>2103024</v>
          </cell>
          <cell r="AB657" t="str">
            <v>Servicio de educación informal en temas de hidrocarburos</v>
          </cell>
          <cell r="AC657" t="str">
            <v>210302400</v>
          </cell>
          <cell r="AD657" t="str">
            <v>Eventos de formación en materia y temas de hidrocarburos realizados</v>
          </cell>
          <cell r="AE657" t="str">
            <v>Número</v>
          </cell>
        </row>
        <row r="658">
          <cell r="I658">
            <v>0</v>
          </cell>
          <cell r="J658">
            <v>0</v>
          </cell>
          <cell r="AA658" t="str">
            <v>2103025</v>
          </cell>
          <cell r="AB658" t="str">
            <v>Documentos de lineamientos técnicos</v>
          </cell>
          <cell r="AC658" t="str">
            <v>210302500</v>
          </cell>
          <cell r="AD658" t="str">
            <v>Documentos de lineamientos técnicos realizados</v>
          </cell>
          <cell r="AE658" t="str">
            <v>Número</v>
          </cell>
        </row>
        <row r="659">
          <cell r="I659">
            <v>0</v>
          </cell>
          <cell r="J659">
            <v>0</v>
          </cell>
          <cell r="AA659" t="str">
            <v>2103026</v>
          </cell>
          <cell r="AB659" t="str">
            <v>Documentos de planeación</v>
          </cell>
          <cell r="AC659" t="str">
            <v>210302600</v>
          </cell>
          <cell r="AD659" t="str">
            <v>Documentos de planeación realizados</v>
          </cell>
          <cell r="AE659" t="str">
            <v>Número</v>
          </cell>
        </row>
        <row r="660">
          <cell r="I660">
            <v>0</v>
          </cell>
          <cell r="J660">
            <v>0</v>
          </cell>
          <cell r="AA660" t="str">
            <v>2103027</v>
          </cell>
          <cell r="AB660" t="str">
            <v>Servicios de apoyo para el desarrollo de proyectos de inversión social en territorios estratégicos para el sector de hidrocarburos</v>
          </cell>
          <cell r="AC660" t="str">
            <v>210302700</v>
          </cell>
          <cell r="AD660" t="str">
            <v>Proyectos apoyados</v>
          </cell>
          <cell r="AE660" t="str">
            <v>Número</v>
          </cell>
        </row>
        <row r="661">
          <cell r="I661">
            <v>0</v>
          </cell>
          <cell r="J661">
            <v>0</v>
          </cell>
          <cell r="AA661" t="str">
            <v>2104001</v>
          </cell>
          <cell r="AB661" t="str">
            <v>Documentos de lineamientos técnicos</v>
          </cell>
          <cell r="AC661" t="str">
            <v>210400100</v>
          </cell>
          <cell r="AD661" t="str">
            <v>Documentos de lineamientos técnicos para el desarrollo de actividades mineras realizados</v>
          </cell>
          <cell r="AE661" t="str">
            <v>Número</v>
          </cell>
        </row>
        <row r="662">
          <cell r="I662">
            <v>0</v>
          </cell>
          <cell r="J662">
            <v>0</v>
          </cell>
          <cell r="AA662" t="str">
            <v>2104002</v>
          </cell>
          <cell r="AB662" t="str">
            <v>Documentos normativos</v>
          </cell>
          <cell r="AC662" t="str">
            <v>210400200</v>
          </cell>
          <cell r="AD662" t="str">
            <v>Iniciativas formuladas</v>
          </cell>
          <cell r="AE662" t="str">
            <v>Número</v>
          </cell>
        </row>
        <row r="663">
          <cell r="I663">
            <v>0</v>
          </cell>
          <cell r="J663">
            <v>0</v>
          </cell>
          <cell r="AA663" t="str">
            <v>2104003</v>
          </cell>
          <cell r="AB663" t="str">
            <v>Servicio de apoyo financiero en créditos para la minería</v>
          </cell>
          <cell r="AC663" t="str">
            <v>210400300</v>
          </cell>
          <cell r="AD663" t="str">
            <v xml:space="preserve">Mineros beneficiados con créditos </v>
          </cell>
          <cell r="AE663" t="str">
            <v>Número</v>
          </cell>
        </row>
        <row r="664">
          <cell r="I664">
            <v>0</v>
          </cell>
          <cell r="J664">
            <v>0</v>
          </cell>
          <cell r="AA664" t="str">
            <v>2104004</v>
          </cell>
          <cell r="AB664" t="str">
            <v>Servicio de asistencia técnica en actividades de explotación minera de pequeña y mediana escala</v>
          </cell>
          <cell r="AC664" t="str">
            <v>210400400</v>
          </cell>
          <cell r="AD664" t="str">
            <v>Unidades de producción minera asistidas técnicamente</v>
          </cell>
          <cell r="AE664" t="str">
            <v>Número</v>
          </cell>
        </row>
        <row r="665">
          <cell r="I665">
            <v>0</v>
          </cell>
          <cell r="J665">
            <v>0</v>
          </cell>
          <cell r="AA665" t="str">
            <v>2104005</v>
          </cell>
          <cell r="AB665" t="str">
            <v>Servicio de asistencia técnica para el desarrollo de la infraestructura del sector minero</v>
          </cell>
          <cell r="AC665" t="str">
            <v>210400500</v>
          </cell>
          <cell r="AD665" t="str">
            <v>Convenios suscritos</v>
          </cell>
          <cell r="AE665" t="str">
            <v>Número</v>
          </cell>
        </row>
        <row r="666">
          <cell r="I666">
            <v>0</v>
          </cell>
          <cell r="J666">
            <v>0</v>
          </cell>
          <cell r="AA666" t="str">
            <v>2104008</v>
          </cell>
          <cell r="AB666" t="str">
            <v>Servicio de asistencia técnica para la viabilización de proyectos mineros</v>
          </cell>
          <cell r="AC666" t="str">
            <v>210400800</v>
          </cell>
          <cell r="AD666" t="str">
            <v>Proyectos viabilizados</v>
          </cell>
          <cell r="AE666" t="str">
            <v>Número</v>
          </cell>
        </row>
        <row r="667">
          <cell r="I667">
            <v>0</v>
          </cell>
          <cell r="J667">
            <v>0</v>
          </cell>
          <cell r="AA667" t="str">
            <v>2104009</v>
          </cell>
          <cell r="AB667" t="str">
            <v>Servicio de divulgación del sector minero</v>
          </cell>
          <cell r="AC667" t="str">
            <v>210400900</v>
          </cell>
          <cell r="AD667" t="str">
            <v>Eventos de divulgación realizados</v>
          </cell>
          <cell r="AE667" t="str">
            <v>Número</v>
          </cell>
        </row>
        <row r="668">
          <cell r="I668">
            <v>0</v>
          </cell>
          <cell r="J668">
            <v>0</v>
          </cell>
          <cell r="AA668" t="str">
            <v>2104010</v>
          </cell>
          <cell r="AB668" t="str">
            <v>Servicio de educación para el trabajo en actividades mineras</v>
          </cell>
          <cell r="AC668" t="str">
            <v>210401000</v>
          </cell>
          <cell r="AD668" t="str">
            <v>Personas certificadas</v>
          </cell>
          <cell r="AE668" t="str">
            <v>Número</v>
          </cell>
        </row>
        <row r="669">
          <cell r="I669">
            <v>0</v>
          </cell>
          <cell r="J669">
            <v>0</v>
          </cell>
          <cell r="AA669" t="str">
            <v>2104011</v>
          </cell>
          <cell r="AB669" t="str">
            <v>Servicio de exploración de áreas mineras</v>
          </cell>
          <cell r="AC669" t="str">
            <v>210401100</v>
          </cell>
          <cell r="AD669" t="str">
            <v>Contratos adjudicados en fase de exploración</v>
          </cell>
          <cell r="AE669" t="str">
            <v>Número</v>
          </cell>
        </row>
        <row r="670">
          <cell r="I670">
            <v>0</v>
          </cell>
          <cell r="J670">
            <v>0</v>
          </cell>
          <cell r="AA670" t="str">
            <v>2104012</v>
          </cell>
          <cell r="AB670" t="str">
            <v>Servicio de inspección y control de la actividad minera</v>
          </cell>
          <cell r="AC670" t="str">
            <v>210401200</v>
          </cell>
          <cell r="AD670" t="str">
            <v>Unidades de producción minera caracterizadas</v>
          </cell>
          <cell r="AE670" t="str">
            <v>Número</v>
          </cell>
        </row>
        <row r="671">
          <cell r="I671">
            <v>0</v>
          </cell>
          <cell r="J671">
            <v>0</v>
          </cell>
          <cell r="AA671" t="str">
            <v>2104013</v>
          </cell>
          <cell r="AB671" t="str">
            <v>Servicio de regularización de la actividad minera</v>
          </cell>
          <cell r="AC671" t="str">
            <v>210401300</v>
          </cell>
          <cell r="AD671" t="str">
            <v>Títulos mineros expedidos</v>
          </cell>
          <cell r="AE671" t="str">
            <v>Número</v>
          </cell>
        </row>
        <row r="672">
          <cell r="I672">
            <v>0</v>
          </cell>
          <cell r="J672">
            <v>0</v>
          </cell>
          <cell r="AA672" t="str">
            <v>2104014</v>
          </cell>
          <cell r="AB672" t="str">
            <v>Estudios de pre inversión</v>
          </cell>
          <cell r="AC672" t="str">
            <v>210401400</v>
          </cell>
          <cell r="AD672" t="str">
            <v>Estudios de pre inversión realizados</v>
          </cell>
          <cell r="AE672" t="str">
            <v>Número</v>
          </cell>
        </row>
        <row r="673">
          <cell r="I673">
            <v>0</v>
          </cell>
          <cell r="J673">
            <v>0</v>
          </cell>
          <cell r="AA673" t="str">
            <v>2104015</v>
          </cell>
          <cell r="AB673" t="str">
            <v>Servicio de atención de emergencias mineras</v>
          </cell>
          <cell r="AC673" t="str">
            <v>210401500</v>
          </cell>
          <cell r="AD673" t="str">
            <v>Emergencias mineras atendidas</v>
          </cell>
          <cell r="AE673" t="str">
            <v>Número</v>
          </cell>
        </row>
        <row r="674">
          <cell r="I674">
            <v>0</v>
          </cell>
          <cell r="J674">
            <v>0</v>
          </cell>
          <cell r="AA674" t="str">
            <v>2104016</v>
          </cell>
          <cell r="AB674" t="str">
            <v>Servicio de apoyo financiero para el desarrollo competitivo del sector minero</v>
          </cell>
          <cell r="AC674" t="str">
            <v>210401600</v>
          </cell>
          <cell r="AD674" t="str">
            <v>Avance en ejecución de recursos</v>
          </cell>
          <cell r="AE674" t="str">
            <v>Porcentaje</v>
          </cell>
        </row>
        <row r="675">
          <cell r="I675">
            <v>0</v>
          </cell>
          <cell r="J675">
            <v>0</v>
          </cell>
          <cell r="AA675" t="str">
            <v>2104017</v>
          </cell>
          <cell r="AB675" t="str">
            <v>Servicio de asistencia técnica para la intervención de áreas mineras</v>
          </cell>
          <cell r="AC675" t="str">
            <v>210401700</v>
          </cell>
          <cell r="AD675" t="str">
            <v>Informes técnicos de medidas de intervención elaborados</v>
          </cell>
          <cell r="AE675" t="str">
            <v>Número</v>
          </cell>
        </row>
        <row r="676">
          <cell r="I676">
            <v>0</v>
          </cell>
          <cell r="J676">
            <v>0</v>
          </cell>
          <cell r="AA676" t="str">
            <v>2104018</v>
          </cell>
          <cell r="AB676" t="str">
            <v>Servicio de asistencia técnica para la regularización de las actividades mineras</v>
          </cell>
          <cell r="AC676" t="str">
            <v>210401800</v>
          </cell>
          <cell r="AD676" t="str">
            <v>Unidades productivas mineras beneficiarias de asistencia técnica para regularización</v>
          </cell>
          <cell r="AE676" t="str">
            <v>Número</v>
          </cell>
        </row>
        <row r="677">
          <cell r="I677">
            <v>0</v>
          </cell>
          <cell r="J677">
            <v>0</v>
          </cell>
          <cell r="AA677" t="str">
            <v>2104020</v>
          </cell>
          <cell r="AB677" t="str">
            <v>Documentos de investigación</v>
          </cell>
          <cell r="AC677" t="str">
            <v>210402000</v>
          </cell>
          <cell r="AD677" t="str">
            <v>Documentos de investigación realizados</v>
          </cell>
          <cell r="AE677" t="str">
            <v>Número</v>
          </cell>
        </row>
        <row r="678">
          <cell r="I678">
            <v>0</v>
          </cell>
          <cell r="J678">
            <v>0</v>
          </cell>
          <cell r="AA678" t="str">
            <v>2104021</v>
          </cell>
          <cell r="AB678" t="str">
            <v>Servicio de asistencia técnica para la reconversión socio laboral de personas dedicadas a la minería</v>
          </cell>
          <cell r="AC678" t="str">
            <v>210402100</v>
          </cell>
          <cell r="AD678" t="str">
            <v>Personas asistidas técnicamente</v>
          </cell>
          <cell r="AE678" t="str">
            <v>Número</v>
          </cell>
        </row>
        <row r="679">
          <cell r="I679">
            <v>0</v>
          </cell>
          <cell r="J679">
            <v>0</v>
          </cell>
          <cell r="AA679" t="str">
            <v>2104022</v>
          </cell>
          <cell r="AB679" t="str">
            <v>Servicio de asistencia técnica para la innovación y el desarrollo tecnológico en la minería</v>
          </cell>
          <cell r="AC679" t="str">
            <v>210402200</v>
          </cell>
          <cell r="AD679" t="str">
            <v>Personas asistidas técnicamente</v>
          </cell>
          <cell r="AE679" t="str">
            <v>Número</v>
          </cell>
        </row>
        <row r="680">
          <cell r="I680">
            <v>0</v>
          </cell>
          <cell r="J680">
            <v>0</v>
          </cell>
          <cell r="AA680" t="str">
            <v>2104024</v>
          </cell>
          <cell r="AB680" t="str">
            <v>Servicio de educación para el trabajo en oficios diferentes a la minería</v>
          </cell>
          <cell r="AC680" t="str">
            <v>210402400</v>
          </cell>
          <cell r="AD680" t="str">
            <v>Personas capacitadas</v>
          </cell>
          <cell r="AE680" t="str">
            <v>Número</v>
          </cell>
        </row>
        <row r="681">
          <cell r="I681">
            <v>0</v>
          </cell>
          <cell r="J681">
            <v>0</v>
          </cell>
          <cell r="AA681" t="str">
            <v>2104026</v>
          </cell>
          <cell r="AB681" t="str">
            <v>Plantas de beneficio comunitarias construidas y dotadas</v>
          </cell>
          <cell r="AC681" t="str">
            <v>210402600</v>
          </cell>
          <cell r="AD681" t="str">
            <v>Plantas de beneficio construidas y dotadas</v>
          </cell>
          <cell r="AE681" t="str">
            <v>Número</v>
          </cell>
        </row>
        <row r="682">
          <cell r="I682">
            <v>0</v>
          </cell>
          <cell r="J682">
            <v>0</v>
          </cell>
          <cell r="AA682" t="str">
            <v>2104027</v>
          </cell>
          <cell r="AB682" t="str">
            <v>Servicio de apoyo para el fomento de la asociatividad</v>
          </cell>
          <cell r="AC682" t="str">
            <v>210402700</v>
          </cell>
          <cell r="AD682" t="str">
            <v>Asociaciones apoyadas</v>
          </cell>
          <cell r="AE682" t="str">
            <v>Número</v>
          </cell>
        </row>
        <row r="683">
          <cell r="I683">
            <v>0</v>
          </cell>
          <cell r="J683">
            <v>0</v>
          </cell>
          <cell r="AA683" t="str">
            <v>2104028</v>
          </cell>
          <cell r="AB683" t="str">
            <v>Plantas de beneficio comunitarias mantenidas</v>
          </cell>
          <cell r="AC683" t="str">
            <v>210402800</v>
          </cell>
          <cell r="AD683" t="str">
            <v>Plantas de beneficio comunitaria mantenidas</v>
          </cell>
          <cell r="AE683" t="str">
            <v>Número</v>
          </cell>
        </row>
        <row r="684">
          <cell r="I684">
            <v>0</v>
          </cell>
          <cell r="J684">
            <v>0</v>
          </cell>
          <cell r="AA684" t="str">
            <v>2104030</v>
          </cell>
          <cell r="AB684" t="str">
            <v>Servicio de apoyo a la competitividad de la industria minera</v>
          </cell>
          <cell r="AC684" t="str">
            <v>210403000</v>
          </cell>
          <cell r="AD684" t="str">
            <v>Estrategias de apoyo a la competitividad de la industria minera implementadas</v>
          </cell>
          <cell r="AE684" t="str">
            <v>Número</v>
          </cell>
        </row>
        <row r="685">
          <cell r="I685">
            <v>0</v>
          </cell>
          <cell r="J685">
            <v>0</v>
          </cell>
          <cell r="AA685">
            <v>2104034</v>
          </cell>
          <cell r="AB685" t="str">
            <v>Servicio de asistencia técnica para la diversificación productiva</v>
          </cell>
          <cell r="AC685" t="str">
            <v>210403400</v>
          </cell>
          <cell r="AD685" t="str">
            <v>Asistencias técnicas en diversificación productiva realizadas</v>
          </cell>
          <cell r="AE685" t="str">
            <v>Número</v>
          </cell>
        </row>
        <row r="686">
          <cell r="I686">
            <v>0</v>
          </cell>
          <cell r="J686">
            <v>0</v>
          </cell>
          <cell r="AA686">
            <v>2104035</v>
          </cell>
          <cell r="AB686" t="str">
            <v>Servicio de acompañamiento técnico para la reindustrialización</v>
          </cell>
          <cell r="AC686" t="str">
            <v>210403500</v>
          </cell>
          <cell r="AD686" t="str">
            <v>Estrategias de acompañamiento técnico para la reindustrialización implementadas</v>
          </cell>
          <cell r="AE686" t="str">
            <v>Número</v>
          </cell>
        </row>
        <row r="687">
          <cell r="I687">
            <v>0</v>
          </cell>
          <cell r="J687">
            <v>0</v>
          </cell>
          <cell r="AA687" t="str">
            <v>2105004</v>
          </cell>
          <cell r="AB687" t="str">
            <v>Documentos de lineamientos técnicos</v>
          </cell>
          <cell r="AC687" t="str">
            <v>210500400</v>
          </cell>
          <cell r="AD687" t="str">
            <v>Documentos de lineamientos técnicos realizados</v>
          </cell>
          <cell r="AE687" t="str">
            <v>Número</v>
          </cell>
        </row>
        <row r="688">
          <cell r="I688">
            <v>0</v>
          </cell>
          <cell r="J688">
            <v>0</v>
          </cell>
          <cell r="AA688" t="str">
            <v>2105010</v>
          </cell>
          <cell r="AB688" t="str">
            <v>Servicio de apoyo financiero para otorgar incentivos a la gestión eficiente de la energía</v>
          </cell>
          <cell r="AC688" t="str">
            <v>210501000</v>
          </cell>
          <cell r="AD688" t="str">
            <v>Empresas apoyadas con incentivos</v>
          </cell>
          <cell r="AE688" t="str">
            <v>Número</v>
          </cell>
        </row>
        <row r="689">
          <cell r="I689">
            <v>0</v>
          </cell>
          <cell r="J689">
            <v>0</v>
          </cell>
          <cell r="AA689" t="str">
            <v>2105013</v>
          </cell>
          <cell r="AB689" t="str">
            <v>Servicio de coordinación interinstitucional para el control a la explotación ilícita de minerales</v>
          </cell>
          <cell r="AC689" t="str">
            <v>210501300</v>
          </cell>
          <cell r="AD689" t="str">
            <v>Convenios interadministrativos implementados</v>
          </cell>
          <cell r="AE689" t="str">
            <v>Número</v>
          </cell>
        </row>
        <row r="690">
          <cell r="I690">
            <v>0</v>
          </cell>
          <cell r="J690">
            <v>0</v>
          </cell>
          <cell r="AA690" t="str">
            <v>2105014</v>
          </cell>
          <cell r="AB690" t="str">
            <v>Servicio de divulgación de los resultados obtenidos en asuntos ambientales en el sector minero energético</v>
          </cell>
          <cell r="AC690" t="str">
            <v>210501400</v>
          </cell>
          <cell r="AD690" t="str">
            <v>Eventos de divulgación realizados</v>
          </cell>
          <cell r="AE690" t="str">
            <v>Número</v>
          </cell>
        </row>
        <row r="691">
          <cell r="I691">
            <v>0</v>
          </cell>
          <cell r="J691">
            <v>0</v>
          </cell>
          <cell r="AA691" t="str">
            <v>2105015</v>
          </cell>
          <cell r="AB691" t="str">
            <v>Servicio de gestión de cooperación para el desarrollo minero energético sostenible</v>
          </cell>
          <cell r="AC691" t="str">
            <v>210501500</v>
          </cell>
          <cell r="AD691" t="str">
            <v>Recursos recibidos por cooperación</v>
          </cell>
          <cell r="AE691" t="str">
            <v>Pesos</v>
          </cell>
        </row>
        <row r="692">
          <cell r="I692">
            <v>0</v>
          </cell>
          <cell r="J692">
            <v>0</v>
          </cell>
          <cell r="AA692" t="str">
            <v>2105017</v>
          </cell>
          <cell r="AB692" t="str">
            <v>Estudios de pre inversión</v>
          </cell>
          <cell r="AC692" t="str">
            <v>210501700</v>
          </cell>
          <cell r="AD692" t="str">
            <v>Estudios de pre inversión realizados</v>
          </cell>
          <cell r="AE692" t="str">
            <v>Número</v>
          </cell>
        </row>
        <row r="693">
          <cell r="I693">
            <v>0</v>
          </cell>
          <cell r="J693">
            <v>0</v>
          </cell>
          <cell r="AA693" t="str">
            <v>2105018</v>
          </cell>
          <cell r="AB693" t="str">
            <v>Servicio de promoción y difusión de la actividad minera</v>
          </cell>
          <cell r="AC693" t="str">
            <v>210501800</v>
          </cell>
          <cell r="AD693" t="str">
            <v>Eventos de divulgación realizados</v>
          </cell>
          <cell r="AE693" t="str">
            <v>Número</v>
          </cell>
        </row>
        <row r="694">
          <cell r="I694">
            <v>0</v>
          </cell>
          <cell r="J694">
            <v>0</v>
          </cell>
          <cell r="AA694" t="str">
            <v>2105019</v>
          </cell>
          <cell r="AB694" t="str">
            <v>Servicio de asistencia técnica en el manejo socio ambiental en las actividades mineras</v>
          </cell>
          <cell r="AC694" t="str">
            <v>210501900</v>
          </cell>
          <cell r="AD694" t="str">
            <v>Personas asistidas técnicamente</v>
          </cell>
          <cell r="AE694" t="str">
            <v>Número</v>
          </cell>
        </row>
        <row r="695">
          <cell r="I695">
            <v>0</v>
          </cell>
          <cell r="J695">
            <v>0</v>
          </cell>
          <cell r="AA695" t="str">
            <v>2105020</v>
          </cell>
          <cell r="AB695" t="str">
            <v>Servicio de información implementado</v>
          </cell>
          <cell r="AC695" t="str">
            <v>210502000</v>
          </cell>
          <cell r="AD695" t="str">
            <v>Sistemas de información implementados</v>
          </cell>
          <cell r="AE695" t="str">
            <v>Número</v>
          </cell>
        </row>
        <row r="696">
          <cell r="I696">
            <v>0</v>
          </cell>
          <cell r="J696">
            <v>0</v>
          </cell>
          <cell r="AA696" t="str">
            <v>2105021</v>
          </cell>
          <cell r="AB696" t="str">
            <v>Servicio de generación e implementación de agendas de trabajo participativas entre la comunidad y el sector minero energético</v>
          </cell>
          <cell r="AC696" t="str">
            <v>210502100</v>
          </cell>
          <cell r="AD696" t="str">
            <v>Espacios de diálogo generados</v>
          </cell>
          <cell r="AE696" t="str">
            <v>Número</v>
          </cell>
        </row>
        <row r="697">
          <cell r="I697">
            <v>0</v>
          </cell>
          <cell r="J697">
            <v>0</v>
          </cell>
          <cell r="AA697" t="str">
            <v>2105023</v>
          </cell>
          <cell r="AB697" t="str">
            <v>Distrito térmico construido</v>
          </cell>
          <cell r="AC697" t="str">
            <v>210502300</v>
          </cell>
          <cell r="AD697" t="str">
            <v>Distritos térmicos construidos</v>
          </cell>
          <cell r="AE697" t="str">
            <v>Número</v>
          </cell>
        </row>
        <row r="698">
          <cell r="I698">
            <v>0</v>
          </cell>
          <cell r="J698">
            <v>0</v>
          </cell>
          <cell r="AA698" t="str">
            <v>2106001</v>
          </cell>
          <cell r="AB698" t="str">
            <v>Cartografía de información minero energética</v>
          </cell>
          <cell r="AC698" t="str">
            <v>210600100</v>
          </cell>
          <cell r="AD698" t="str">
            <v>Mapas realizados</v>
          </cell>
          <cell r="AE698" t="str">
            <v>Número</v>
          </cell>
        </row>
        <row r="699">
          <cell r="I699">
            <v>0</v>
          </cell>
          <cell r="J699">
            <v>0</v>
          </cell>
          <cell r="AA699" t="str">
            <v>2106002</v>
          </cell>
          <cell r="AB699" t="str">
            <v>Documentos de investigación</v>
          </cell>
          <cell r="AC699" t="str">
            <v>210600200</v>
          </cell>
          <cell r="AD699" t="str">
            <v>Documentos de investigación realizados</v>
          </cell>
          <cell r="AE699" t="str">
            <v>Número</v>
          </cell>
        </row>
        <row r="700">
          <cell r="I700">
            <v>0</v>
          </cell>
          <cell r="J700">
            <v>0</v>
          </cell>
          <cell r="AA700" t="str">
            <v>2106003</v>
          </cell>
          <cell r="AB700" t="str">
            <v>Documentos de planeación</v>
          </cell>
          <cell r="AC700" t="str">
            <v>210600300</v>
          </cell>
          <cell r="AD700" t="str">
            <v>Documentos de planeación realizados</v>
          </cell>
          <cell r="AE700" t="str">
            <v>Número</v>
          </cell>
        </row>
        <row r="701">
          <cell r="I701">
            <v>0</v>
          </cell>
          <cell r="J701">
            <v>0</v>
          </cell>
          <cell r="AA701" t="str">
            <v>2106005</v>
          </cell>
          <cell r="AB701" t="str">
            <v>Documentos metodológicos</v>
          </cell>
          <cell r="AC701" t="str">
            <v>210600500</v>
          </cell>
          <cell r="AD701" t="str">
            <v>Documentos metodológicos realizados</v>
          </cell>
          <cell r="AE701" t="str">
            <v>Número</v>
          </cell>
        </row>
        <row r="702">
          <cell r="I702">
            <v>0</v>
          </cell>
          <cell r="J702">
            <v>0</v>
          </cell>
          <cell r="AA702" t="str">
            <v>2106007</v>
          </cell>
          <cell r="AB702" t="str">
            <v>Servicio de divulgación sobre avances sectoriales en la temática de pasivos ambientales mineros</v>
          </cell>
          <cell r="AC702" t="str">
            <v>210600700</v>
          </cell>
          <cell r="AD702" t="str">
            <v xml:space="preserve">Eventos de divulgación realizados </v>
          </cell>
          <cell r="AE702" t="str">
            <v>Número</v>
          </cell>
        </row>
        <row r="703">
          <cell r="I703">
            <v>0</v>
          </cell>
          <cell r="J703">
            <v>0</v>
          </cell>
          <cell r="AA703" t="str">
            <v>2106010</v>
          </cell>
          <cell r="AB703" t="str">
            <v>Documentos de lineamientos técnicos</v>
          </cell>
          <cell r="AC703" t="str">
            <v>210601000</v>
          </cell>
          <cell r="AD703" t="str">
            <v>Documentos de lineamientos técnicos realizados</v>
          </cell>
          <cell r="AE703" t="str">
            <v>Número</v>
          </cell>
        </row>
        <row r="704">
          <cell r="I704">
            <v>0</v>
          </cell>
          <cell r="J704">
            <v>0</v>
          </cell>
          <cell r="AA704" t="str">
            <v>2106014</v>
          </cell>
          <cell r="AB704" t="str">
            <v>Servicio de evaluación del potencial mineral de las áreas de interés</v>
          </cell>
          <cell r="AC704" t="str">
            <v>210601400</v>
          </cell>
          <cell r="AD704" t="str">
            <v xml:space="preserve">Informes técnicos de evaluación entregados </v>
          </cell>
          <cell r="AE704" t="str">
            <v>Número</v>
          </cell>
        </row>
        <row r="705">
          <cell r="I705">
            <v>0</v>
          </cell>
          <cell r="J705">
            <v>0</v>
          </cell>
          <cell r="AA705" t="str">
            <v>2106015</v>
          </cell>
          <cell r="AB705" t="str">
            <v>Servicio de información de la cadena de hidrocarburos</v>
          </cell>
          <cell r="AC705" t="str">
            <v>210601500</v>
          </cell>
          <cell r="AD705" t="str">
            <v>Sistemas de información de hidrocarburos en operación con alto grado de servicio</v>
          </cell>
          <cell r="AE705" t="str">
            <v>Número</v>
          </cell>
        </row>
        <row r="706">
          <cell r="I706">
            <v>0</v>
          </cell>
          <cell r="J706">
            <v>0</v>
          </cell>
          <cell r="AA706" t="str">
            <v>2106019</v>
          </cell>
          <cell r="AB706" t="str">
            <v>Servicio de divulgación del sector minero energético</v>
          </cell>
          <cell r="AC706" t="str">
            <v>210601900</v>
          </cell>
          <cell r="AD706" t="str">
            <v>Informes de divulgación realizados</v>
          </cell>
          <cell r="AE706" t="str">
            <v>Número</v>
          </cell>
        </row>
        <row r="707">
          <cell r="I707">
            <v>0</v>
          </cell>
          <cell r="J707">
            <v>0</v>
          </cell>
          <cell r="AA707" t="str">
            <v>2106020</v>
          </cell>
          <cell r="AB707" t="str">
            <v>Servicio de asistencia técnica para la intervención de áreas afectadas por el sector minero energético</v>
          </cell>
          <cell r="AC707" t="str">
            <v>210602000</v>
          </cell>
          <cell r="AD707" t="str">
            <v>Informes técnicos de medidas de intervención</v>
          </cell>
          <cell r="AE707" t="str">
            <v>Número</v>
          </cell>
        </row>
        <row r="708">
          <cell r="I708">
            <v>0</v>
          </cell>
          <cell r="J708">
            <v>0</v>
          </cell>
          <cell r="AA708" t="str">
            <v>2106022</v>
          </cell>
          <cell r="AB708" t="str">
            <v>Servicios de apoyo para la gestión de procesos de participación, colaboración, y transparencia del sector minero energético</v>
          </cell>
          <cell r="AC708" t="str">
            <v>210602200</v>
          </cell>
          <cell r="AD708" t="str">
            <v>Estrategias de innovación y transferencia del conocimiento realizadas</v>
          </cell>
          <cell r="AE708" t="str">
            <v>Número</v>
          </cell>
        </row>
        <row r="709">
          <cell r="I709">
            <v>0</v>
          </cell>
          <cell r="J709">
            <v>0</v>
          </cell>
          <cell r="AA709">
            <v>2106033</v>
          </cell>
          <cell r="AB709" t="str">
            <v>Servicio de información actualizado</v>
          </cell>
          <cell r="AC709" t="str">
            <v>210603300</v>
          </cell>
          <cell r="AD709" t="str">
            <v>Sistemas de información actualizados</v>
          </cell>
          <cell r="AE709" t="str">
            <v>Número</v>
          </cell>
        </row>
        <row r="710">
          <cell r="I710">
            <v>0</v>
          </cell>
          <cell r="J710">
            <v>0</v>
          </cell>
          <cell r="AA710" t="str">
            <v>2106034</v>
          </cell>
          <cell r="AB710" t="str">
            <v>Servicio de información implementado</v>
          </cell>
          <cell r="AC710" t="str">
            <v>210603400</v>
          </cell>
          <cell r="AD710" t="str">
            <v>Sistemas de información implementados</v>
          </cell>
          <cell r="AE710" t="str">
            <v>Número</v>
          </cell>
        </row>
        <row r="711">
          <cell r="I711">
            <v>0</v>
          </cell>
          <cell r="J711">
            <v>0</v>
          </cell>
          <cell r="AA711" t="str">
            <v>2201001</v>
          </cell>
          <cell r="AB711" t="str">
            <v>Documentos de planeación</v>
          </cell>
          <cell r="AC711" t="str">
            <v>220100100</v>
          </cell>
          <cell r="AD711" t="str">
            <v>Documentos de planeación para la educación inicial, preescolar, básica y media emitidos</v>
          </cell>
          <cell r="AE711" t="str">
            <v>Número</v>
          </cell>
        </row>
        <row r="712">
          <cell r="I712">
            <v>0</v>
          </cell>
          <cell r="J712">
            <v>0</v>
          </cell>
          <cell r="AA712" t="str">
            <v>2201002</v>
          </cell>
          <cell r="AB712" t="str">
            <v>Servicio de divulgación para la educación inicial, preescolar, básica y media</v>
          </cell>
          <cell r="AC712" t="str">
            <v>220100200</v>
          </cell>
          <cell r="AD712" t="str">
            <v xml:space="preserve">Procesos de socialización de lineamientos, política y normativa para la educación inicial, preescolar, básica y media realizados </v>
          </cell>
          <cell r="AE712" t="str">
            <v>Número</v>
          </cell>
        </row>
        <row r="713">
          <cell r="I713">
            <v>0</v>
          </cell>
          <cell r="J713">
            <v>0</v>
          </cell>
          <cell r="AA713" t="str">
            <v>2201003</v>
          </cell>
          <cell r="AB713" t="str">
            <v>Servicio de educación informal en política educativa</v>
          </cell>
          <cell r="AC713" t="str">
            <v>220100300</v>
          </cell>
          <cell r="AD713" t="str">
            <v>Personas capacitadas</v>
          </cell>
          <cell r="AE713" t="str">
            <v>Número</v>
          </cell>
        </row>
        <row r="714">
          <cell r="I714">
            <v>0</v>
          </cell>
          <cell r="J714">
            <v>0</v>
          </cell>
          <cell r="AA714" t="str">
            <v>2201004</v>
          </cell>
          <cell r="AB714" t="str">
            <v>Documentos normativos</v>
          </cell>
          <cell r="AC714" t="str">
            <v>220100400</v>
          </cell>
          <cell r="AD714" t="str">
            <v>Documentos normativos para la educación inicial, preescolar, básica y media expedidos</v>
          </cell>
          <cell r="AE714" t="str">
            <v>Número</v>
          </cell>
        </row>
        <row r="715">
          <cell r="I715">
            <v>0</v>
          </cell>
          <cell r="J715">
            <v>0</v>
          </cell>
          <cell r="AA715" t="str">
            <v>2201005</v>
          </cell>
          <cell r="AB715" t="str">
            <v>Documentos de lineamientos técnicos</v>
          </cell>
          <cell r="AC715" t="str">
            <v>220100500</v>
          </cell>
          <cell r="AD715" t="str">
            <v>Documentos de lineamientos técnicos en educación inicial, preescolar, básica y media expedidos</v>
          </cell>
          <cell r="AE715" t="str">
            <v>Número</v>
          </cell>
        </row>
        <row r="716">
          <cell r="I716">
            <v>0</v>
          </cell>
          <cell r="J716">
            <v>0</v>
          </cell>
          <cell r="AA716" t="str">
            <v>2201006</v>
          </cell>
          <cell r="AB716" t="str">
            <v>Servicio de asistencia técnica en educación inicial, preescolar, básica y media</v>
          </cell>
          <cell r="AC716" t="str">
            <v>220100600</v>
          </cell>
          <cell r="AD716" t="str">
            <v>Entidades y organizaciones asistidas técnicamente</v>
          </cell>
          <cell r="AE716" t="str">
            <v>Número</v>
          </cell>
        </row>
        <row r="717">
          <cell r="I717">
            <v>0</v>
          </cell>
          <cell r="J717">
            <v>0</v>
          </cell>
          <cell r="AA717" t="str">
            <v>2201012</v>
          </cell>
          <cell r="AB717" t="str">
            <v>Servicio de evaluación de la permanencia en la educación inicial, preescolar, básica y media</v>
          </cell>
          <cell r="AC717" t="str">
            <v>220101200</v>
          </cell>
          <cell r="AD717" t="str">
            <v>Documentos sobre evaluación de permanencia en la educación elaborados</v>
          </cell>
          <cell r="AE717" t="str">
            <v>Número</v>
          </cell>
        </row>
        <row r="718">
          <cell r="I718">
            <v>0</v>
          </cell>
          <cell r="J718">
            <v>0</v>
          </cell>
          <cell r="AA718" t="str">
            <v>2201013</v>
          </cell>
          <cell r="AB718" t="str">
            <v>Servicio de asistencia técnica en inspección, vigilancia y control del sector educativo</v>
          </cell>
          <cell r="AC718" t="str">
            <v>220101300</v>
          </cell>
          <cell r="AD718" t="str">
            <v>Entidades asistidas técnicamente</v>
          </cell>
          <cell r="AE718" t="str">
            <v>Número</v>
          </cell>
        </row>
        <row r="719">
          <cell r="I719">
            <v>0</v>
          </cell>
          <cell r="J719">
            <v>0</v>
          </cell>
          <cell r="AA719" t="str">
            <v>2201014</v>
          </cell>
          <cell r="AB719" t="str">
            <v>Servicio de inspección, vigilancia y control del sector educativo</v>
          </cell>
          <cell r="AC719" t="str">
            <v>220101400</v>
          </cell>
          <cell r="AD719" t="str">
            <v>Entidades del sector educativo con inspección, vigilancia y control</v>
          </cell>
          <cell r="AE719" t="str">
            <v>Número</v>
          </cell>
        </row>
        <row r="720">
          <cell r="I720">
            <v>0</v>
          </cell>
          <cell r="J720">
            <v>0</v>
          </cell>
          <cell r="AA720" t="str">
            <v>2201015</v>
          </cell>
          <cell r="AB720" t="str">
            <v>Servicio de monitoreo y seguimiento a la gestión del sector educativo</v>
          </cell>
          <cell r="AC720" t="str">
            <v>220101500</v>
          </cell>
          <cell r="AD720" t="str">
            <v>Entidades territoriales con seguimiento y evaluación a la gestión</v>
          </cell>
          <cell r="AE720" t="str">
            <v>Número</v>
          </cell>
        </row>
        <row r="721">
          <cell r="I721">
            <v>0</v>
          </cell>
          <cell r="J721">
            <v>0</v>
          </cell>
          <cell r="AA721" t="str">
            <v>2201016</v>
          </cell>
          <cell r="AB721" t="str">
            <v>Servicio de implementación del concurso docente y directivo docente</v>
          </cell>
          <cell r="AC721" t="str">
            <v>220101600</v>
          </cell>
          <cell r="AD721" t="str">
            <v>Entidades territoriales certificadas que implementan el concurso docente y directivo docente.</v>
          </cell>
          <cell r="AE721" t="str">
            <v>Número</v>
          </cell>
        </row>
        <row r="722">
          <cell r="I722">
            <v>0</v>
          </cell>
          <cell r="J722">
            <v>0</v>
          </cell>
          <cell r="AA722" t="str">
            <v>2201017</v>
          </cell>
          <cell r="AB722" t="str">
            <v>Servicio de fomento para el acceso a la educación inicial, preescolar, básica y media.</v>
          </cell>
          <cell r="AC722" t="str">
            <v>220101700</v>
          </cell>
          <cell r="AD722" t="str">
            <v xml:space="preserve">Personas beneficiadas con estrategias de fomento para el acceso a la educación inicial, preescolar, básica y media. </v>
          </cell>
          <cell r="AE722" t="str">
            <v>Número</v>
          </cell>
        </row>
        <row r="723">
          <cell r="I723">
            <v>0</v>
          </cell>
          <cell r="J723">
            <v>0</v>
          </cell>
          <cell r="AA723" t="str">
            <v>2201018</v>
          </cell>
          <cell r="AB723" t="str">
            <v>Servicio de información para la gestión de la educación inicial y preescolar en condiciones de calidad</v>
          </cell>
          <cell r="AC723" t="str">
            <v>220101800</v>
          </cell>
          <cell r="AD723" t="str">
            <v>Sistemas de reporte de información operando</v>
          </cell>
          <cell r="AE723" t="str">
            <v>Número</v>
          </cell>
        </row>
        <row r="724">
          <cell r="I724">
            <v>0</v>
          </cell>
          <cell r="J724">
            <v>0</v>
          </cell>
          <cell r="AA724" t="str">
            <v>2201021</v>
          </cell>
          <cell r="AB724" t="str">
            <v>Infraestructura educativa restaurada</v>
          </cell>
          <cell r="AC724" t="str">
            <v>220102100</v>
          </cell>
          <cell r="AD724" t="str">
            <v>Sedes de instituciones de educación restauradas</v>
          </cell>
          <cell r="AE724" t="str">
            <v>Número</v>
          </cell>
        </row>
        <row r="725">
          <cell r="I725">
            <v>0</v>
          </cell>
          <cell r="J725">
            <v>0</v>
          </cell>
          <cell r="AA725" t="str">
            <v>2201022</v>
          </cell>
          <cell r="AB725" t="str">
            <v>Infraestructura para educación inicial construida</v>
          </cell>
          <cell r="AC725" t="str">
            <v>220102200</v>
          </cell>
          <cell r="AD725" t="str">
            <v>Aulas nuevas para la educación inicial construidas</v>
          </cell>
          <cell r="AE725" t="str">
            <v>Número</v>
          </cell>
        </row>
        <row r="726">
          <cell r="I726">
            <v>0</v>
          </cell>
          <cell r="J726">
            <v>0</v>
          </cell>
          <cell r="AA726" t="str">
            <v>2201023</v>
          </cell>
          <cell r="AB726" t="str">
            <v>Infraestructura para educación inicial mejorada</v>
          </cell>
          <cell r="AC726" t="str">
            <v>220102300</v>
          </cell>
          <cell r="AD726" t="str">
            <v>Aulas para la educación inicial mejoradas</v>
          </cell>
          <cell r="AE726" t="str">
            <v>Número</v>
          </cell>
        </row>
        <row r="727">
          <cell r="I727">
            <v>0</v>
          </cell>
          <cell r="J727">
            <v>0</v>
          </cell>
          <cell r="AA727" t="str">
            <v>2201026</v>
          </cell>
          <cell r="AB727" t="str">
            <v>Servicio de acondicionamiento de ambientes de aprendizaje</v>
          </cell>
          <cell r="AC727" t="str">
            <v>220102600</v>
          </cell>
          <cell r="AD727" t="str">
            <v>Ambientes de aprendizaje en funcionamiento</v>
          </cell>
          <cell r="AE727" t="str">
            <v>Número</v>
          </cell>
        </row>
        <row r="728">
          <cell r="I728">
            <v>0</v>
          </cell>
          <cell r="J728">
            <v>0</v>
          </cell>
          <cell r="AA728" t="str">
            <v>2201028</v>
          </cell>
          <cell r="AB728" t="str">
            <v>Servicio de apoyo a la permanencia con alimentación escolar</v>
          </cell>
          <cell r="AC728" t="str">
            <v>220102800</v>
          </cell>
          <cell r="AD728" t="str">
            <v>Raciones contratadas</v>
          </cell>
          <cell r="AE728" t="str">
            <v>Número</v>
          </cell>
        </row>
        <row r="729">
          <cell r="I729">
            <v>0</v>
          </cell>
          <cell r="J729">
            <v>0</v>
          </cell>
          <cell r="AA729" t="str">
            <v>2201029</v>
          </cell>
          <cell r="AB729" t="str">
            <v>Servicio de apoyo a la permanencia con transporte escolar</v>
          </cell>
          <cell r="AC729" t="str">
            <v>220102900</v>
          </cell>
          <cell r="AD729" t="str">
            <v>Beneficiarios de transporte escolar</v>
          </cell>
          <cell r="AE729" t="str">
            <v>Número</v>
          </cell>
        </row>
        <row r="730">
          <cell r="I730">
            <v>0</v>
          </cell>
          <cell r="J730">
            <v>0</v>
          </cell>
          <cell r="AA730" t="str">
            <v>2201030</v>
          </cell>
          <cell r="AB730" t="str">
            <v>Servicio educación formal por modelos educativos flexibles</v>
          </cell>
          <cell r="AC730" t="str">
            <v>220103000</v>
          </cell>
          <cell r="AD730" t="str">
            <v>Beneficiarios atendidos con modelos educativos flexibles</v>
          </cell>
          <cell r="AE730" t="str">
            <v>Número</v>
          </cell>
        </row>
        <row r="731">
          <cell r="I731">
            <v>0</v>
          </cell>
          <cell r="J731">
            <v>0</v>
          </cell>
          <cell r="AA731" t="str">
            <v>2201031</v>
          </cell>
          <cell r="AB731" t="str">
            <v>Servicio de formación por ciclos lectivos especiales integrados</v>
          </cell>
          <cell r="AC731" t="str">
            <v>220103100</v>
          </cell>
          <cell r="AD731" t="str">
            <v>Personas beneficiarias de ciclos lectivos especiales integrados</v>
          </cell>
          <cell r="AE731" t="str">
            <v>Número</v>
          </cell>
        </row>
        <row r="732">
          <cell r="I732">
            <v>0</v>
          </cell>
          <cell r="J732">
            <v>0</v>
          </cell>
          <cell r="AA732" t="str">
            <v>2201032</v>
          </cell>
          <cell r="AB732" t="str">
            <v>Servicio de alfabetización</v>
          </cell>
          <cell r="AC732" t="str">
            <v>220103200</v>
          </cell>
          <cell r="AD732" t="str">
            <v xml:space="preserve">Personas beneficiarias con modelos de alfabetización </v>
          </cell>
          <cell r="AE732" t="str">
            <v>Número</v>
          </cell>
        </row>
        <row r="733">
          <cell r="I733">
            <v>0</v>
          </cell>
          <cell r="J733">
            <v>0</v>
          </cell>
          <cell r="AA733" t="str">
            <v>2201033</v>
          </cell>
          <cell r="AB733" t="str">
            <v>Servicio de fomento para la permanencia en programas de educación formal</v>
          </cell>
          <cell r="AC733" t="str">
            <v>220103300</v>
          </cell>
          <cell r="AD733" t="str">
            <v>Personas beneficiarias de estrategias de permanencia</v>
          </cell>
          <cell r="AE733" t="str">
            <v>Número</v>
          </cell>
        </row>
        <row r="734">
          <cell r="I734">
            <v>0</v>
          </cell>
          <cell r="J734">
            <v>0</v>
          </cell>
          <cell r="AA734" t="str">
            <v>2201034</v>
          </cell>
          <cell r="AB734" t="str">
            <v>Servicio educativos de promoción del bilingüismo</v>
          </cell>
          <cell r="AC734" t="str">
            <v>220103400</v>
          </cell>
          <cell r="AD734" t="str">
            <v>Estudiantes beneficiados con estrategias de promoción del bilingüismo</v>
          </cell>
          <cell r="AE734" t="str">
            <v>Número</v>
          </cell>
        </row>
        <row r="735">
          <cell r="I735">
            <v>0</v>
          </cell>
          <cell r="J735">
            <v>0</v>
          </cell>
          <cell r="AA735" t="str">
            <v>2201035</v>
          </cell>
          <cell r="AB735" t="str">
            <v>Servicio de articulación entre la educación media y el sector productivo.</v>
          </cell>
          <cell r="AC735" t="str">
            <v>220103500</v>
          </cell>
          <cell r="AD735" t="str">
            <v xml:space="preserve">Programas y proyectos de educación pertinente articulados con el sector productivo </v>
          </cell>
          <cell r="AE735" t="str">
            <v>Número</v>
          </cell>
        </row>
        <row r="736">
          <cell r="I736">
            <v>0</v>
          </cell>
          <cell r="J736">
            <v>0</v>
          </cell>
          <cell r="AA736" t="str">
            <v>2201036</v>
          </cell>
          <cell r="AB736" t="str">
            <v>Servicio de desarrollo de contenidos educativos para la educación inicial, preescolar, básica y media</v>
          </cell>
          <cell r="AC736" t="str">
            <v>220103600</v>
          </cell>
          <cell r="AD736" t="str">
            <v xml:space="preserve">Contenidos educativos para la educación inicial, preescolar, básica y media producidos </v>
          </cell>
          <cell r="AE736" t="str">
            <v>Número</v>
          </cell>
        </row>
        <row r="737">
          <cell r="I737">
            <v>0</v>
          </cell>
          <cell r="J737">
            <v>0</v>
          </cell>
          <cell r="AA737" t="str">
            <v>2201037</v>
          </cell>
          <cell r="AB737" t="str">
            <v>Servicio de atención integral para la primera infancia</v>
          </cell>
          <cell r="AC737" t="str">
            <v>220103700</v>
          </cell>
          <cell r="AD737" t="str">
            <v>Instituciones educativas oficiales que implementan el nivel preescolar en el marco de la atención integral</v>
          </cell>
          <cell r="AE737" t="str">
            <v>Número</v>
          </cell>
        </row>
        <row r="738">
          <cell r="I738">
            <v>0</v>
          </cell>
          <cell r="J738">
            <v>0</v>
          </cell>
          <cell r="AA738" t="str">
            <v>2201038</v>
          </cell>
          <cell r="AB738" t="str">
            <v>Servicio de docencia escolar</v>
          </cell>
          <cell r="AC738" t="str">
            <v>220103800</v>
          </cell>
          <cell r="AD738" t="str">
            <v>Docentes del nivel inicial, preescolar, básica o media contratados</v>
          </cell>
          <cell r="AE738" t="str">
            <v>Número</v>
          </cell>
        </row>
        <row r="739">
          <cell r="I739">
            <v>0</v>
          </cell>
          <cell r="J739">
            <v>0</v>
          </cell>
          <cell r="AA739" t="str">
            <v>2201039</v>
          </cell>
          <cell r="AB739" t="str">
            <v>Estudios y diseños de infraestructura educativa</v>
          </cell>
          <cell r="AC739" t="str">
            <v>220103900</v>
          </cell>
          <cell r="AD739" t="str">
            <v>Estudios y diseños de infraestructura educativa elaborados</v>
          </cell>
          <cell r="AE739" t="str">
            <v>Número</v>
          </cell>
        </row>
        <row r="740">
          <cell r="I740">
            <v>0</v>
          </cell>
          <cell r="J740">
            <v>0</v>
          </cell>
          <cell r="AA740" t="str">
            <v>2201041</v>
          </cell>
          <cell r="AB740" t="str">
            <v>Documentos de investigación aplicada</v>
          </cell>
          <cell r="AC740" t="str">
            <v>220104100</v>
          </cell>
          <cell r="AD740" t="str">
            <v>Documentos realizados</v>
          </cell>
          <cell r="AE740" t="str">
            <v>Número</v>
          </cell>
        </row>
        <row r="741">
          <cell r="I741">
            <v>0</v>
          </cell>
          <cell r="J741">
            <v>0</v>
          </cell>
          <cell r="AA741" t="str">
            <v>2201043</v>
          </cell>
          <cell r="AB741" t="str">
            <v>Servicios de gestión del riesgo físico en estudiantes y docentes</v>
          </cell>
          <cell r="AC741" t="str">
            <v>220104300</v>
          </cell>
          <cell r="AD741" t="str">
            <v>Coberturas obtenidas</v>
          </cell>
          <cell r="AE741" t="str">
            <v>Número</v>
          </cell>
        </row>
        <row r="742">
          <cell r="I742">
            <v>0</v>
          </cell>
          <cell r="J742">
            <v>0</v>
          </cell>
          <cell r="AA742" t="str">
            <v>2201044</v>
          </cell>
          <cell r="AB742" t="str">
            <v>Servicios conexos a la prestación del servicio educativo oficial</v>
          </cell>
          <cell r="AC742" t="str">
            <v>220104400</v>
          </cell>
          <cell r="AD742" t="str">
            <v xml:space="preserve">Docentes beneficiados </v>
          </cell>
          <cell r="AE742" t="str">
            <v>Número</v>
          </cell>
        </row>
        <row r="743">
          <cell r="I743">
            <v>0</v>
          </cell>
          <cell r="J743">
            <v>0</v>
          </cell>
          <cell r="AA743" t="str">
            <v>2201046</v>
          </cell>
          <cell r="AB743" t="str">
            <v>Servicios de asistencia técnica en innovación educativa en la educación inicial, preescolar, básica y media</v>
          </cell>
          <cell r="AC743" t="str">
            <v>220104600</v>
          </cell>
          <cell r="AD743" t="str">
            <v xml:space="preserve">Entidades o instituciones asistidas técnicamente en innovación educativa </v>
          </cell>
          <cell r="AE743" t="str">
            <v>Número</v>
          </cell>
        </row>
        <row r="744">
          <cell r="I744">
            <v>0</v>
          </cell>
          <cell r="J744">
            <v>0</v>
          </cell>
          <cell r="AA744" t="str">
            <v>2201047</v>
          </cell>
          <cell r="AB744" t="str">
            <v>Servicios de apoyo a la implementación de modelos de innovación educativa</v>
          </cell>
          <cell r="AC744" t="str">
            <v>220104700</v>
          </cell>
          <cell r="AD744" t="str">
            <v xml:space="preserve">Establecimientos educativos apoyados para la  implementación de modelos de innovación educativa </v>
          </cell>
          <cell r="AE744" t="str">
            <v>Número</v>
          </cell>
        </row>
        <row r="745">
          <cell r="I745">
            <v>0</v>
          </cell>
          <cell r="J745">
            <v>0</v>
          </cell>
          <cell r="AA745" t="str">
            <v>2201048</v>
          </cell>
          <cell r="AB745" t="str">
            <v>Servicios de información en materia educativa</v>
          </cell>
          <cell r="AC745" t="str">
            <v>220104800</v>
          </cell>
          <cell r="AD745" t="str">
            <v>Documentos elaborados</v>
          </cell>
          <cell r="AE745" t="str">
            <v>Número</v>
          </cell>
        </row>
        <row r="746">
          <cell r="I746">
            <v>0</v>
          </cell>
          <cell r="J746">
            <v>0</v>
          </cell>
          <cell r="AA746" t="str">
            <v>2201049</v>
          </cell>
          <cell r="AB746" t="str">
            <v>Servicio de educación informal</v>
          </cell>
          <cell r="AC746" t="str">
            <v>220104900</v>
          </cell>
          <cell r="AD746" t="str">
            <v>Personas beneficiadas con procesos de formación informal</v>
          </cell>
          <cell r="AE746" t="str">
            <v>Número</v>
          </cell>
        </row>
        <row r="747">
          <cell r="I747">
            <v>0</v>
          </cell>
          <cell r="J747">
            <v>0</v>
          </cell>
          <cell r="AA747" t="str">
            <v>2201050</v>
          </cell>
          <cell r="AB747" t="str">
            <v>Servicio de accesibilidad a contenidos web para fines pedagógicos</v>
          </cell>
          <cell r="AC747" t="str">
            <v>220105000</v>
          </cell>
          <cell r="AD747" t="str">
            <v>Estudiantes con acceso a contenidos web en el establecimiento educativo</v>
          </cell>
          <cell r="AE747" t="str">
            <v>Número</v>
          </cell>
        </row>
        <row r="748">
          <cell r="I748">
            <v>0</v>
          </cell>
          <cell r="J748">
            <v>0</v>
          </cell>
          <cell r="AA748" t="str">
            <v>2201051</v>
          </cell>
          <cell r="AB748" t="str">
            <v>Infraestructura educativa construida</v>
          </cell>
          <cell r="AC748" t="str">
            <v>220105100</v>
          </cell>
          <cell r="AD748" t="str">
            <v xml:space="preserve">Sedes educativas nuevas construidas </v>
          </cell>
          <cell r="AE748" t="str">
            <v>Número</v>
          </cell>
        </row>
        <row r="749">
          <cell r="I749">
            <v>0</v>
          </cell>
          <cell r="J749">
            <v>0</v>
          </cell>
          <cell r="AA749" t="str">
            <v>2201052</v>
          </cell>
          <cell r="AB749" t="str">
            <v>Infraestructura educativa mejorada</v>
          </cell>
          <cell r="AC749" t="str">
            <v>220105200</v>
          </cell>
          <cell r="AD749" t="str">
            <v xml:space="preserve">Sedes educativas mejoradas </v>
          </cell>
          <cell r="AE749" t="str">
            <v>Número</v>
          </cell>
        </row>
        <row r="750">
          <cell r="I750">
            <v>0</v>
          </cell>
          <cell r="J750">
            <v>0</v>
          </cell>
          <cell r="AA750" t="str">
            <v>2201054</v>
          </cell>
          <cell r="AB750" t="str">
            <v>Servicio de fomento para la prevención de riesgos sociales en entornos escolares</v>
          </cell>
          <cell r="AC750" t="str">
            <v>220105400</v>
          </cell>
          <cell r="AD750" t="str">
            <v>Entidades territoriales con estrategias para la prevención de riesgos sociales en los entornos escolares implementadas</v>
          </cell>
          <cell r="AE750" t="str">
            <v>Número</v>
          </cell>
        </row>
        <row r="751">
          <cell r="I751">
            <v>0</v>
          </cell>
          <cell r="J751">
            <v>0</v>
          </cell>
          <cell r="AA751" t="str">
            <v>2201055</v>
          </cell>
          <cell r="AB751" t="str">
            <v>Servicio de apoyo para la implementación de la estrategia educativa del sistema de responsabilidad penal para adolescentes</v>
          </cell>
          <cell r="AC751" t="str">
            <v>220105500</v>
          </cell>
          <cell r="AD751" t="str">
            <v>Entidades Territoriales certificadas con asistencia técnica para el fortalecimiento de la estrategia educativa del sistema de responsabilidad penal para adolescentes</v>
          </cell>
          <cell r="AE751" t="str">
            <v>Número</v>
          </cell>
        </row>
        <row r="752">
          <cell r="I752">
            <v>0</v>
          </cell>
          <cell r="J752">
            <v>0</v>
          </cell>
          <cell r="AA752" t="str">
            <v>2201056</v>
          </cell>
          <cell r="AB752" t="str">
            <v>Servicio de acompañamiento para el desarrollo de modelos educativos interculturales</v>
          </cell>
          <cell r="AC752" t="str">
            <v>220105600</v>
          </cell>
          <cell r="AD752" t="str">
            <v>Modelos educativos acompañados</v>
          </cell>
          <cell r="AE752" t="str">
            <v>Número</v>
          </cell>
        </row>
        <row r="753">
          <cell r="I753">
            <v>0</v>
          </cell>
          <cell r="J753">
            <v>0</v>
          </cell>
          <cell r="AA753" t="str">
            <v>2201057</v>
          </cell>
          <cell r="AB753" t="str">
            <v>Servicio de validación de los modelos educativos flexibles</v>
          </cell>
          <cell r="AC753" t="str">
            <v>220105700</v>
          </cell>
          <cell r="AD753" t="str">
            <v>Modelos educativos flexibles validados</v>
          </cell>
          <cell r="AE753" t="str">
            <v>Porcentaje</v>
          </cell>
        </row>
        <row r="754">
          <cell r="I754">
            <v>0</v>
          </cell>
          <cell r="J754">
            <v>0</v>
          </cell>
          <cell r="AA754" t="str">
            <v>2201058</v>
          </cell>
          <cell r="AB754" t="str">
            <v>Servicio de evaluación de los modelos educativos flexibles</v>
          </cell>
          <cell r="AC754" t="str">
            <v>220105800</v>
          </cell>
          <cell r="AD754" t="str">
            <v>Modelos educativos flexibles evaluados</v>
          </cell>
          <cell r="AE754" t="str">
            <v>Porcentaje</v>
          </cell>
        </row>
        <row r="755">
          <cell r="I755">
            <v>0</v>
          </cell>
          <cell r="J755">
            <v>0</v>
          </cell>
          <cell r="AA755" t="str">
            <v>2201060</v>
          </cell>
          <cell r="AB755" t="str">
            <v>Servicio educativo de promoción del bilingüismo para docentes</v>
          </cell>
          <cell r="AC755" t="str">
            <v>220106000</v>
          </cell>
          <cell r="AD755" t="str">
            <v>Docentes beneficiados con estrategias de promoción del bilingüismo</v>
          </cell>
          <cell r="AE755" t="str">
            <v>Número</v>
          </cell>
        </row>
        <row r="756">
          <cell r="I756">
            <v>0</v>
          </cell>
          <cell r="J756">
            <v>0</v>
          </cell>
          <cell r="AA756" t="str">
            <v>2201061</v>
          </cell>
          <cell r="AB756" t="str">
            <v>Servicio de apoyo a proyectos pedagógicos productivos</v>
          </cell>
          <cell r="AC756" t="str">
            <v>220106100</v>
          </cell>
          <cell r="AD756" t="str">
            <v>Establecimientos educativos beneficiados</v>
          </cell>
          <cell r="AE756" t="str">
            <v>Número</v>
          </cell>
        </row>
        <row r="757">
          <cell r="I757">
            <v>0</v>
          </cell>
          <cell r="J757">
            <v>0</v>
          </cell>
          <cell r="AA757" t="str">
            <v>2201062</v>
          </cell>
          <cell r="AB757" t="str">
            <v>Infraestructura educativa mantenida</v>
          </cell>
          <cell r="AC757" t="str">
            <v>220106200</v>
          </cell>
          <cell r="AD757" t="str">
            <v>Sedes mantenidas</v>
          </cell>
          <cell r="AE757" t="str">
            <v>Número</v>
          </cell>
        </row>
        <row r="758">
          <cell r="I758">
            <v>0</v>
          </cell>
          <cell r="J758">
            <v>0</v>
          </cell>
          <cell r="AA758" t="str">
            <v>2201063</v>
          </cell>
          <cell r="AB758" t="str">
            <v>Estudios de preinversión</v>
          </cell>
          <cell r="AC758" t="str">
            <v>220106300</v>
          </cell>
          <cell r="AD758" t="str">
            <v>Estudios o diseños realizados</v>
          </cell>
          <cell r="AE758" t="str">
            <v>Número</v>
          </cell>
        </row>
        <row r="759">
          <cell r="I759">
            <v>0</v>
          </cell>
          <cell r="J759">
            <v>0</v>
          </cell>
          <cell r="AA759" t="str">
            <v>2201064</v>
          </cell>
          <cell r="AB759" t="str">
            <v>Servicio de evaluación para docentes</v>
          </cell>
          <cell r="AC759" t="str">
            <v>220106400</v>
          </cell>
          <cell r="AD759" t="str">
            <v>Docentes evaluados</v>
          </cell>
          <cell r="AE759" t="str">
            <v>Número</v>
          </cell>
        </row>
        <row r="760">
          <cell r="I760">
            <v>0</v>
          </cell>
          <cell r="J760">
            <v>0</v>
          </cell>
          <cell r="AA760" t="str">
            <v>2201065</v>
          </cell>
          <cell r="AB760" t="str">
            <v>Documentos de investigación</v>
          </cell>
          <cell r="AC760" t="str">
            <v>220106500</v>
          </cell>
          <cell r="AD760" t="str">
            <v>Documentos de investigación elaborados</v>
          </cell>
          <cell r="AE760" t="str">
            <v>Número</v>
          </cell>
        </row>
        <row r="761">
          <cell r="I761">
            <v>0</v>
          </cell>
          <cell r="J761">
            <v>0</v>
          </cell>
          <cell r="AA761" t="str">
            <v>2201067</v>
          </cell>
          <cell r="AB761" t="str">
            <v>Servicio de apoyo para el fortalecimiento de escuelas de padres</v>
          </cell>
          <cell r="AC761" t="str">
            <v>220106700</v>
          </cell>
          <cell r="AD761" t="str">
            <v>Escuelas de padres apoyadas</v>
          </cell>
          <cell r="AE761" t="str">
            <v>Número</v>
          </cell>
        </row>
        <row r="762">
          <cell r="I762">
            <v>0</v>
          </cell>
          <cell r="J762">
            <v>0</v>
          </cell>
          <cell r="AA762" t="str">
            <v>2201068</v>
          </cell>
          <cell r="AB762" t="str">
            <v>Servicio de gestión de riesgos y desastres en establecimientos educativos</v>
          </cell>
          <cell r="AC762" t="str">
            <v>220106800</v>
          </cell>
          <cell r="AD762" t="str">
            <v>Establecimientos educativos con acciones de gestión del riesgo implementadas</v>
          </cell>
          <cell r="AE762" t="str">
            <v>Número</v>
          </cell>
        </row>
        <row r="763">
          <cell r="I763">
            <v>0</v>
          </cell>
          <cell r="J763">
            <v>0</v>
          </cell>
          <cell r="AA763" t="str">
            <v>2201069</v>
          </cell>
          <cell r="AB763" t="str">
            <v>Infraestructura educativa dotada</v>
          </cell>
          <cell r="AC763" t="str">
            <v>220106900</v>
          </cell>
          <cell r="AD763" t="str">
            <v>Sedes dotadas</v>
          </cell>
          <cell r="AE763" t="str">
            <v>Número</v>
          </cell>
        </row>
        <row r="764">
          <cell r="I764">
            <v>0</v>
          </cell>
          <cell r="J764">
            <v>0</v>
          </cell>
          <cell r="AA764" t="str">
            <v>2201070</v>
          </cell>
          <cell r="AB764" t="str">
            <v>Ambientes de aprendizaje para la educación inicial preescolar, básica y media dotados</v>
          </cell>
          <cell r="AC764" t="str">
            <v>220107000</v>
          </cell>
          <cell r="AD764" t="str">
            <v>Ambientes de aprendizaje dotados</v>
          </cell>
          <cell r="AE764" t="str">
            <v>Número</v>
          </cell>
        </row>
        <row r="765">
          <cell r="I765">
            <v>0</v>
          </cell>
          <cell r="J765">
            <v>0</v>
          </cell>
          <cell r="AA765" t="str">
            <v>2201071</v>
          </cell>
          <cell r="AB765" t="str">
            <v>Servicio educativo</v>
          </cell>
          <cell r="AC765" t="str">
            <v>220107100</v>
          </cell>
          <cell r="AD765" t="str">
            <v>Establecimientos educativos en operación</v>
          </cell>
          <cell r="AE765" t="str">
            <v>Número</v>
          </cell>
        </row>
        <row r="766">
          <cell r="I766">
            <v>0</v>
          </cell>
          <cell r="J766">
            <v>0</v>
          </cell>
          <cell r="AA766" t="str">
            <v>2201072</v>
          </cell>
          <cell r="AB766" t="str">
            <v>Servicio de evaluación de las estrategias educativas implementadas en la educación inicial, preescolar, básica y media</v>
          </cell>
          <cell r="AC766" t="str">
            <v>220107200</v>
          </cell>
          <cell r="AD766" t="str">
            <v>Programas, proyectos y estrategias evaluadas</v>
          </cell>
          <cell r="AE766" t="str">
            <v>Número</v>
          </cell>
        </row>
        <row r="767">
          <cell r="I767">
            <v>0</v>
          </cell>
          <cell r="J767">
            <v>0</v>
          </cell>
          <cell r="AA767" t="str">
            <v>2201073</v>
          </cell>
          <cell r="AB767" t="str">
            <v>Servicio de evaluación de la calidad de la educación inicial, preescolar, básica y media</v>
          </cell>
          <cell r="AC767" t="str">
            <v>220107300</v>
          </cell>
          <cell r="AD767" t="str">
            <v>Estudiantes evaluados con pruebas de calidad educativa</v>
          </cell>
          <cell r="AE767" t="str">
            <v>Número</v>
          </cell>
        </row>
        <row r="768">
          <cell r="I768">
            <v>0</v>
          </cell>
          <cell r="J768">
            <v>0</v>
          </cell>
          <cell r="AA768" t="str">
            <v>2201074</v>
          </cell>
          <cell r="AB768" t="str">
            <v>Servicio de fortalecimiento a las capacidades de los docentes de educación Inicial, preescolar, básica y media</v>
          </cell>
          <cell r="AC768" t="str">
            <v>220107400</v>
          </cell>
          <cell r="AD768" t="str">
            <v>Docentes y agentes educativos  de educación inicial, preescolar, básica y media beneficiados con estrategias de mejoramiento de sus capacidades</v>
          </cell>
          <cell r="AE768" t="str">
            <v>Número</v>
          </cell>
        </row>
        <row r="769">
          <cell r="I769">
            <v>0</v>
          </cell>
          <cell r="J769">
            <v>0</v>
          </cell>
          <cell r="AA769" t="str">
            <v>2201075</v>
          </cell>
          <cell r="AB769" t="str">
            <v>Servicio de promoción y prevención de los derechos de los niños, niñas y adolescentes</v>
          </cell>
          <cell r="AC769" t="str">
            <v>220107500</v>
          </cell>
          <cell r="AD769" t="str">
            <v>Eventos de promoción y prevención de los derechos  realizados</v>
          </cell>
          <cell r="AE769" t="str">
            <v>Número</v>
          </cell>
        </row>
        <row r="770">
          <cell r="I770">
            <v>0</v>
          </cell>
          <cell r="J770">
            <v>0</v>
          </cell>
          <cell r="AA770" t="str">
            <v>2201076</v>
          </cell>
          <cell r="AB770" t="str">
            <v>Servicio de asistencia técnica a comunidades en fortalecimiento del tejido social y construcción de escenarios comunitarios protectores de derechos</v>
          </cell>
          <cell r="AC770" t="str">
            <v>220107600</v>
          </cell>
          <cell r="AD770" t="str">
            <v>Comunidades asistidas técnicamente</v>
          </cell>
          <cell r="AE770" t="str">
            <v>Número</v>
          </cell>
        </row>
        <row r="771">
          <cell r="I771">
            <v>0</v>
          </cell>
          <cell r="J771">
            <v>0</v>
          </cell>
          <cell r="AA771" t="str">
            <v>2201077</v>
          </cell>
          <cell r="AB771" t="str">
            <v>Servicio de apoyo para la implementación de la estrategia educativa del sistema de responsabilidad penal adolescente</v>
          </cell>
          <cell r="AC771" t="str">
            <v>220107700</v>
          </cell>
          <cell r="AD771" t="str">
            <v>Estrategias de protección para el restablecimiento de derechos implementadas</v>
          </cell>
          <cell r="AE771" t="str">
            <v>Número</v>
          </cell>
        </row>
        <row r="772">
          <cell r="I772">
            <v>0</v>
          </cell>
          <cell r="J772">
            <v>0</v>
          </cell>
          <cell r="AA772" t="str">
            <v>2201079</v>
          </cell>
          <cell r="AB772" t="str">
            <v>Servicio de apoyo financiero a entidades territoriales para la ejecución de estrategias de permanencia con alimentación escolar</v>
          </cell>
          <cell r="AC772" t="str">
            <v>220107900</v>
          </cell>
          <cell r="AD772" t="str">
            <v>Estudiantes beneficiados del programa de alimentación escolar</v>
          </cell>
          <cell r="AE772" t="str">
            <v>Número</v>
          </cell>
        </row>
        <row r="773">
          <cell r="I773">
            <v>0</v>
          </cell>
          <cell r="J773">
            <v>0</v>
          </cell>
          <cell r="AA773" t="str">
            <v>2201080</v>
          </cell>
          <cell r="AB773" t="str">
            <v>Servicio de fomento a las instancias de participación del sector educación</v>
          </cell>
          <cell r="AC773" t="str">
            <v>220108000</v>
          </cell>
          <cell r="AD773" t="str">
            <v>Estrategias de fomento implementadas</v>
          </cell>
          <cell r="AE773" t="str">
            <v>Número</v>
          </cell>
        </row>
        <row r="774">
          <cell r="I774">
            <v>0</v>
          </cell>
          <cell r="J774">
            <v>0</v>
          </cell>
          <cell r="AA774" t="str">
            <v>2201081</v>
          </cell>
          <cell r="AB774" t="str">
            <v>Servicio de apoyo a la atención integral para la convivencia escolar</v>
          </cell>
          <cell r="AC774" t="str">
            <v>220108100</v>
          </cell>
          <cell r="AD774" t="str">
            <v>Sedes educativas apoyadas en la implementación de la ruta de atención integral para la convivencia escolar</v>
          </cell>
          <cell r="AE774" t="str">
            <v>Número</v>
          </cell>
        </row>
        <row r="775">
          <cell r="I775">
            <v>0</v>
          </cell>
          <cell r="J775">
            <v>0</v>
          </cell>
          <cell r="AA775" t="str">
            <v>2201082</v>
          </cell>
          <cell r="AB775" t="str">
            <v>Servicio de apoyo para la implementación de la estrategia de residencia escolar</v>
          </cell>
          <cell r="AC775" t="str">
            <v>220108200</v>
          </cell>
          <cell r="AD775" t="str">
            <v>Sedes educativas apoyadas en la implementación de la estrategia de residencia escolar</v>
          </cell>
          <cell r="AE775" t="str">
            <v>Número</v>
          </cell>
        </row>
        <row r="776">
          <cell r="I776">
            <v>0</v>
          </cell>
          <cell r="J776">
            <v>0</v>
          </cell>
          <cell r="AA776" t="str">
            <v>2201083</v>
          </cell>
          <cell r="AB776" t="str">
            <v>Servicio de apoyo al acceso a la educación inherente a la prestación del servicio educativo</v>
          </cell>
          <cell r="AC776" t="str">
            <v>220108300</v>
          </cell>
          <cell r="AD776" t="str">
            <v>Estudiantes beneficiados</v>
          </cell>
          <cell r="AE776" t="str">
            <v>Número</v>
          </cell>
        </row>
        <row r="777">
          <cell r="I777">
            <v>0</v>
          </cell>
          <cell r="J777">
            <v>0</v>
          </cell>
          <cell r="AA777" t="str">
            <v>2201084</v>
          </cell>
          <cell r="AB777" t="str">
            <v>Servicio de apoyo pedagógico para  la oferta de educación inclusiva para preescolar, básica y media</v>
          </cell>
          <cell r="AC777" t="str">
            <v>220108400</v>
          </cell>
          <cell r="AD777" t="str">
            <v>Sedes educativas con apoyo pedagógico para  la oferta de educación inclusiva para preescolar, básica y media</v>
          </cell>
          <cell r="AE777" t="str">
            <v>Número</v>
          </cell>
        </row>
        <row r="778">
          <cell r="I778">
            <v>0</v>
          </cell>
          <cell r="J778">
            <v>0</v>
          </cell>
          <cell r="AA778" t="str">
            <v>2201085</v>
          </cell>
          <cell r="AB778" t="str">
            <v>Servicio de orientación socio ocupacional</v>
          </cell>
          <cell r="AC778" t="str">
            <v>220108500</v>
          </cell>
          <cell r="AD778" t="str">
            <v>Estudiantes vinculados a procesos de orientación socio ocupacional</v>
          </cell>
          <cell r="AE778" t="str">
            <v>Número</v>
          </cell>
        </row>
        <row r="779">
          <cell r="I779">
            <v>0</v>
          </cell>
          <cell r="J779">
            <v>0</v>
          </cell>
          <cell r="AA779" t="str">
            <v>2201086</v>
          </cell>
          <cell r="AB779" t="str">
            <v>Servicio de atención psicosocial a estudiantes</v>
          </cell>
          <cell r="AC779" t="str">
            <v>220108600</v>
          </cell>
          <cell r="AD779" t="str">
            <v>Alumnos atendidos</v>
          </cell>
          <cell r="AE779" t="str">
            <v>Número</v>
          </cell>
        </row>
        <row r="780">
          <cell r="I780">
            <v>0</v>
          </cell>
          <cell r="J780">
            <v>0</v>
          </cell>
          <cell r="AA780" t="str">
            <v>2201087</v>
          </cell>
          <cell r="AB780" t="str">
            <v>Documentos de estudios técnicos</v>
          </cell>
          <cell r="AC780" t="str">
            <v>220108700</v>
          </cell>
          <cell r="AD780" t="str">
            <v>Documentos de estudios técnicos realizados</v>
          </cell>
          <cell r="AE780" t="str">
            <v>Número</v>
          </cell>
        </row>
        <row r="781">
          <cell r="I781">
            <v>0</v>
          </cell>
          <cell r="J781">
            <v>0</v>
          </cell>
          <cell r="AA781" t="str">
            <v>2201089</v>
          </cell>
          <cell r="AB781" t="str">
            <v>Servicio de asistencia técnica</v>
          </cell>
          <cell r="AC781" t="str">
            <v>220108900</v>
          </cell>
          <cell r="AD781" t="str">
            <v>Asistencias Técnicas Realizadas</v>
          </cell>
          <cell r="AE781" t="str">
            <v>Número</v>
          </cell>
        </row>
        <row r="782">
          <cell r="I782">
            <v>0</v>
          </cell>
          <cell r="J782">
            <v>0</v>
          </cell>
          <cell r="AA782" t="str">
            <v>2201094</v>
          </cell>
          <cell r="AB782" t="str">
            <v>Servicios de información implementado</v>
          </cell>
          <cell r="AC782" t="str">
            <v>220109400</v>
          </cell>
          <cell r="AD782" t="str">
            <v>Número de sistemas de información</v>
          </cell>
          <cell r="AE782" t="str">
            <v>Número</v>
          </cell>
        </row>
        <row r="783">
          <cell r="I783">
            <v>0</v>
          </cell>
          <cell r="J783">
            <v>0</v>
          </cell>
          <cell r="AA783" t="str">
            <v>2202011</v>
          </cell>
          <cell r="AB783" t="str">
            <v>Servicio de mejoramiento de la calidad de la educación para el trabajo y el desarrollo humano</v>
          </cell>
          <cell r="AC783" t="str">
            <v>220201100</v>
          </cell>
          <cell r="AD783" t="str">
            <v>Procesos para el mejoramiento de la calidad de la educación para el trabajo y el desarrollo humano adelantados</v>
          </cell>
          <cell r="AE783" t="str">
            <v>Número</v>
          </cell>
        </row>
        <row r="784">
          <cell r="I784">
            <v>0</v>
          </cell>
          <cell r="J784">
            <v>0</v>
          </cell>
          <cell r="AA784" t="str">
            <v>2202037</v>
          </cell>
          <cell r="AB784" t="str">
            <v>Servicios de gestión del riesgo físico en estudiantes y docentes</v>
          </cell>
          <cell r="AC784" t="str">
            <v>220203700</v>
          </cell>
          <cell r="AD784" t="str">
            <v>Coberturas de gestión del riesgo obtenidos</v>
          </cell>
          <cell r="AE784" t="str">
            <v>Número</v>
          </cell>
        </row>
        <row r="785">
          <cell r="I785">
            <v>0</v>
          </cell>
          <cell r="J785">
            <v>0</v>
          </cell>
          <cell r="AA785" t="str">
            <v>2202039</v>
          </cell>
          <cell r="AB785" t="str">
            <v>Servicio de asistencia técnica en calidad y pertinencia de la educación para el trabajo y el desarrollo humano</v>
          </cell>
          <cell r="AC785" t="str">
            <v>220203900</v>
          </cell>
          <cell r="AD785" t="str">
            <v xml:space="preserve">Entidades o instituciones de educación acompañadas en el mejoramiento de la calidad y la pertinencia de la Educación para el Trabajo y Desarrollo Humano- ETDH </v>
          </cell>
          <cell r="AE785" t="str">
            <v>Número</v>
          </cell>
        </row>
        <row r="786">
          <cell r="I786">
            <v>0</v>
          </cell>
          <cell r="J786">
            <v>0</v>
          </cell>
          <cell r="AA786" t="str">
            <v>2202040</v>
          </cell>
          <cell r="AB786" t="str">
            <v>Servicio de asistencia técnica para el cumplimiento de  lineamientos técnicos y normativos en educación para el trabajo y el desarrollo humano</v>
          </cell>
          <cell r="AC786" t="str">
            <v>220204000</v>
          </cell>
          <cell r="AD786" t="str">
            <v>Entidades e instituciones  de educación acompañadas en el mejoramiento de aspectos técnicos y normativos de la  Educación para el Trabajo y Desarrollo Humano- ETDH"</v>
          </cell>
          <cell r="AE786" t="str">
            <v>Número</v>
          </cell>
        </row>
        <row r="787">
          <cell r="I787">
            <v>0</v>
          </cell>
          <cell r="J787">
            <v>0</v>
          </cell>
          <cell r="AA787" t="str">
            <v>2202041</v>
          </cell>
          <cell r="AB787" t="str">
            <v>Servicio de información  de la Educación para el Trabajo- ETDH  actualizado</v>
          </cell>
          <cell r="AC787" t="str">
            <v>220204100</v>
          </cell>
          <cell r="AD787" t="str">
            <v>Sistemas de información para la Educación para el Trabajo- ETDH  actualizados</v>
          </cell>
          <cell r="AE787" t="str">
            <v>Número</v>
          </cell>
        </row>
        <row r="788">
          <cell r="I788">
            <v>0</v>
          </cell>
          <cell r="J788">
            <v>0</v>
          </cell>
          <cell r="AA788" t="str">
            <v>2202042</v>
          </cell>
          <cell r="AB788" t="str">
            <v>Documento para la planeación estratégica en TI</v>
          </cell>
          <cell r="AC788" t="str">
            <v>220204200</v>
          </cell>
          <cell r="AD788" t="str">
            <v>Documentos para la planeación estratégica en TI formulados</v>
          </cell>
          <cell r="AE788" t="str">
            <v>Número</v>
          </cell>
        </row>
        <row r="789">
          <cell r="I789">
            <v>0</v>
          </cell>
          <cell r="J789">
            <v>0</v>
          </cell>
          <cell r="AA789" t="str">
            <v>2202045</v>
          </cell>
          <cell r="AB789" t="str">
            <v>Servicio de inspección y vigilancia del sector educativo</v>
          </cell>
          <cell r="AC789" t="str">
            <v>220204500</v>
          </cell>
          <cell r="AD789" t="str">
            <v>Entidades del sector educativo con inspección y vigilancia</v>
          </cell>
          <cell r="AE789" t="str">
            <v>Número</v>
          </cell>
        </row>
        <row r="790">
          <cell r="I790">
            <v>0</v>
          </cell>
          <cell r="J790">
            <v>0</v>
          </cell>
          <cell r="AA790" t="str">
            <v>2202049</v>
          </cell>
          <cell r="AB790" t="str">
            <v>Estudios de preinversión</v>
          </cell>
          <cell r="AC790" t="str">
            <v>220204900</v>
          </cell>
          <cell r="AD790" t="str">
            <v>Estudios o diseños realizados</v>
          </cell>
          <cell r="AE790" t="str">
            <v>Número</v>
          </cell>
        </row>
        <row r="791">
          <cell r="I791">
            <v>0</v>
          </cell>
          <cell r="J791">
            <v>0</v>
          </cell>
          <cell r="AA791" t="str">
            <v>2202050</v>
          </cell>
          <cell r="AB791" t="str">
            <v>Ambientes de aprendizaje dotados</v>
          </cell>
          <cell r="AC791" t="str">
            <v>220205000</v>
          </cell>
          <cell r="AD791" t="str">
            <v>Ambientes de aprendizaje dotados</v>
          </cell>
          <cell r="AE791" t="str">
            <v>Número</v>
          </cell>
        </row>
        <row r="792">
          <cell r="I792">
            <v>0</v>
          </cell>
          <cell r="J792">
            <v>0</v>
          </cell>
          <cell r="AA792" t="str">
            <v>2202051</v>
          </cell>
          <cell r="AB792" t="str">
            <v>Sedes de instituciones de educación dotadas</v>
          </cell>
          <cell r="AC792" t="str">
            <v>220205100</v>
          </cell>
          <cell r="AD792" t="str">
            <v>Sedes de instituciones de educación superior dotadas</v>
          </cell>
          <cell r="AE792" t="str">
            <v>Número</v>
          </cell>
        </row>
        <row r="793">
          <cell r="I793">
            <v>0</v>
          </cell>
          <cell r="J793">
            <v>0</v>
          </cell>
          <cell r="AA793" t="str">
            <v>2202054</v>
          </cell>
          <cell r="AB793" t="str">
            <v>Servicio de información implementado</v>
          </cell>
          <cell r="AC793" t="str">
            <v>220205400</v>
          </cell>
          <cell r="AD793" t="str">
            <v>Sistemas de información implementados</v>
          </cell>
          <cell r="AE793" t="str">
            <v>Número</v>
          </cell>
        </row>
        <row r="794">
          <cell r="I794">
            <v>0</v>
          </cell>
          <cell r="J794">
            <v>0</v>
          </cell>
          <cell r="AA794" t="str">
            <v>2202055</v>
          </cell>
          <cell r="AB794" t="str">
            <v>Servicio de atención psicosocial a estudiantes</v>
          </cell>
          <cell r="AC794" t="str">
            <v>220205500</v>
          </cell>
          <cell r="AD794" t="str">
            <v>Alumnos atendidos</v>
          </cell>
          <cell r="AE794" t="str">
            <v>Número</v>
          </cell>
        </row>
        <row r="795">
          <cell r="I795">
            <v>0</v>
          </cell>
          <cell r="J795">
            <v>0</v>
          </cell>
          <cell r="AA795" t="str">
            <v>2202056</v>
          </cell>
          <cell r="AB795" t="str">
            <v>Documentos de estudios técnicos</v>
          </cell>
          <cell r="AC795" t="str">
            <v>220205600</v>
          </cell>
          <cell r="AD795" t="str">
            <v>Documentos de estudios técnicos realizados</v>
          </cell>
          <cell r="AE795" t="str">
            <v>Número</v>
          </cell>
        </row>
        <row r="796">
          <cell r="I796">
            <v>0</v>
          </cell>
          <cell r="J796">
            <v>0</v>
          </cell>
          <cell r="AA796" t="str">
            <v>2202061</v>
          </cell>
          <cell r="AB796" t="str">
            <v xml:space="preserve">Servicio de apoyo financiero para la permanencia a la educación superior </v>
          </cell>
          <cell r="AC796" t="str">
            <v>220206100</v>
          </cell>
          <cell r="AD796" t="str">
            <v xml:space="preserve">Beneficiarios de estrategias o programas de  apoyo financiero para la permanencia en la educación superior  </v>
          </cell>
          <cell r="AE796" t="str">
            <v>Número</v>
          </cell>
        </row>
        <row r="797">
          <cell r="I797">
            <v>0</v>
          </cell>
          <cell r="J797">
            <v>0</v>
          </cell>
          <cell r="AA797" t="str">
            <v>2202062</v>
          </cell>
          <cell r="AB797" t="str">
            <v xml:space="preserve">Servicio de fomento para el acceso a la educación superior </v>
          </cell>
          <cell r="AC797" t="str">
            <v>220206200</v>
          </cell>
          <cell r="AD797" t="str">
            <v>Beneficiarios de estrategias o programas de  fomento para el acceso a la educación superior</v>
          </cell>
          <cell r="AE797" t="str">
            <v>Número</v>
          </cell>
        </row>
        <row r="798">
          <cell r="I798">
            <v>0</v>
          </cell>
          <cell r="J798">
            <v>0</v>
          </cell>
          <cell r="AA798" t="str">
            <v>2202063</v>
          </cell>
          <cell r="AB798" t="str">
            <v>Servicio de apoyo financiero para el acceso a la educación superior</v>
          </cell>
          <cell r="AC798" t="str">
            <v>220206300</v>
          </cell>
          <cell r="AD798" t="str">
            <v xml:space="preserve">Beneficiarios de estrategias o programas de  apoyo financiero para el acceso a la educación superior  </v>
          </cell>
          <cell r="AE798" t="str">
            <v>Número</v>
          </cell>
        </row>
        <row r="799">
          <cell r="I799">
            <v>0</v>
          </cell>
          <cell r="J799">
            <v>0</v>
          </cell>
          <cell r="AA799" t="str">
            <v>2202064</v>
          </cell>
          <cell r="AB799" t="str">
            <v>Servicio de apoyo financiero para la permanencia a la educación superior</v>
          </cell>
          <cell r="AC799" t="str">
            <v>220206400</v>
          </cell>
          <cell r="AD799" t="str">
            <v>Beneficiarios de estrategias o programas de  fomento para el acceso a la educación superior</v>
          </cell>
          <cell r="AE799" t="str">
            <v>Número</v>
          </cell>
        </row>
        <row r="800">
          <cell r="I800">
            <v>0</v>
          </cell>
          <cell r="J800">
            <v>0</v>
          </cell>
          <cell r="AA800" t="str">
            <v>2202065</v>
          </cell>
          <cell r="AB800" t="str">
            <v xml:space="preserve">Servicio de apoyo financiero para el acceso y permanencia a la educación superior </v>
          </cell>
          <cell r="AC800" t="str">
            <v>220206500</v>
          </cell>
          <cell r="AD800" t="str">
            <v xml:space="preserve">Beneficiarios de estrategias o programas de  apoyo financiero para el acceso y permanencia en la educación superior  </v>
          </cell>
          <cell r="AE800" t="str">
            <v>Número</v>
          </cell>
        </row>
        <row r="801">
          <cell r="I801">
            <v>0</v>
          </cell>
          <cell r="J801">
            <v>0</v>
          </cell>
          <cell r="AA801" t="str">
            <v>2202066</v>
          </cell>
          <cell r="AB801" t="str">
            <v xml:space="preserve">Servicio de acreditación de la calidad de la educación superior </v>
          </cell>
          <cell r="AC801" t="str">
            <v>220206600</v>
          </cell>
          <cell r="AD801" t="str">
            <v>Procesos para la acreditación de la calidad de la educación superior  adelantados</v>
          </cell>
          <cell r="AE801" t="str">
            <v>Número</v>
          </cell>
        </row>
        <row r="802">
          <cell r="I802">
            <v>0</v>
          </cell>
          <cell r="J802">
            <v>0</v>
          </cell>
          <cell r="AA802" t="str">
            <v>2202067</v>
          </cell>
          <cell r="AB802" t="str">
            <v>Servicio de articulación entre la educación superior  y el sector productivo.</v>
          </cell>
          <cell r="AC802" t="str">
            <v>220206700</v>
          </cell>
          <cell r="AD802" t="str">
            <v xml:space="preserve">Programas y proyectos de educación o investigación articulados con el sector productivo </v>
          </cell>
          <cell r="AE802" t="str">
            <v>Número</v>
          </cell>
        </row>
        <row r="803">
          <cell r="I803">
            <v>0</v>
          </cell>
          <cell r="J803">
            <v>0</v>
          </cell>
          <cell r="AA803" t="str">
            <v>2202068</v>
          </cell>
          <cell r="AB803" t="str">
            <v>Servicio de innovación pedagógica en la educación  superior</v>
          </cell>
          <cell r="AC803" t="str">
            <v>220206800</v>
          </cell>
          <cell r="AD803" t="str">
            <v>Instituciones de Educación Superior que implementan procesos de innovación pedagógica</v>
          </cell>
          <cell r="AE803" t="str">
            <v>Número</v>
          </cell>
        </row>
        <row r="804">
          <cell r="I804">
            <v>0</v>
          </cell>
          <cell r="J804">
            <v>0</v>
          </cell>
          <cell r="AA804" t="str">
            <v>2202069</v>
          </cell>
          <cell r="AB804" t="str">
            <v xml:space="preserve">Servicio de fortalecimiento a las capacidades de los docentes de educación superior </v>
          </cell>
          <cell r="AC804" t="str">
            <v>220206900</v>
          </cell>
          <cell r="AD804" t="str">
            <v>Docentes de educación de educación superior  beneficiados con estrategias de mejoramiento de sus capacidades</v>
          </cell>
          <cell r="AE804" t="str">
            <v>Número</v>
          </cell>
        </row>
        <row r="805">
          <cell r="I805">
            <v>0</v>
          </cell>
          <cell r="J805">
            <v>0</v>
          </cell>
          <cell r="AA805" t="str">
            <v>2202070</v>
          </cell>
          <cell r="AB805" t="str">
            <v>Servicio de desarrollo de contenidos educativos para la educación superior</v>
          </cell>
          <cell r="AC805" t="str">
            <v>220207000</v>
          </cell>
          <cell r="AD805" t="str">
            <v>Contenidos educativos para la educación superior  producidos</v>
          </cell>
          <cell r="AE805" t="str">
            <v>Número</v>
          </cell>
        </row>
        <row r="806">
          <cell r="I806">
            <v>0</v>
          </cell>
          <cell r="J806">
            <v>0</v>
          </cell>
          <cell r="AA806" t="str">
            <v>2202071</v>
          </cell>
          <cell r="AB806" t="str">
            <v>Sedes de instituciones de educación superior  construidas</v>
          </cell>
          <cell r="AC806" t="str">
            <v>220207100</v>
          </cell>
          <cell r="AD806" t="str">
            <v>Sedes  de instituciones de educación  superior  construidas</v>
          </cell>
          <cell r="AE806" t="str">
            <v>Número</v>
          </cell>
        </row>
        <row r="807">
          <cell r="I807">
            <v>0</v>
          </cell>
          <cell r="J807">
            <v>0</v>
          </cell>
          <cell r="AA807" t="str">
            <v>2202072</v>
          </cell>
          <cell r="AB807" t="str">
            <v>Sedes de instituciones de educación superior mejoradas</v>
          </cell>
          <cell r="AC807" t="str">
            <v>220207200</v>
          </cell>
          <cell r="AD807" t="str">
            <v>Sedes  de instituciones de educación  superior mejoradas</v>
          </cell>
          <cell r="AE807" t="str">
            <v>Número</v>
          </cell>
        </row>
        <row r="808">
          <cell r="I808">
            <v>0</v>
          </cell>
          <cell r="J808">
            <v>0</v>
          </cell>
          <cell r="AA808" t="str">
            <v>2202073</v>
          </cell>
          <cell r="AB808" t="str">
            <v xml:space="preserve">Servicio de fomento para la regionalización en la educación superior </v>
          </cell>
          <cell r="AC808" t="str">
            <v>220207300</v>
          </cell>
          <cell r="AD808" t="str">
            <v>Instituciones de educación  superior con acompañamiento en procesos de regionalización</v>
          </cell>
          <cell r="AE808" t="str">
            <v>Número</v>
          </cell>
        </row>
        <row r="809">
          <cell r="I809">
            <v>0</v>
          </cell>
          <cell r="J809">
            <v>0</v>
          </cell>
          <cell r="AA809" t="str">
            <v>2202074</v>
          </cell>
          <cell r="AB809" t="str">
            <v xml:space="preserve">Servicio de fortalecimiento a las capacidades de los docentes o asistentes de educación superior </v>
          </cell>
          <cell r="AC809" t="str">
            <v>220207400</v>
          </cell>
          <cell r="AD809" t="str">
            <v>Docentes o asistentes de educación  superior beneficiarios de estrategias de mejoramiento de sus capacidades</v>
          </cell>
          <cell r="AE809" t="str">
            <v>Número</v>
          </cell>
        </row>
        <row r="810">
          <cell r="I810">
            <v>0</v>
          </cell>
          <cell r="J810">
            <v>0</v>
          </cell>
          <cell r="AA810" t="str">
            <v>2202075</v>
          </cell>
          <cell r="AB810" t="str">
            <v>Servicio de inspección y vigilancia del sector educativo</v>
          </cell>
          <cell r="AC810" t="str">
            <v>220207500</v>
          </cell>
          <cell r="AD810" t="str">
            <v>Entidades del sector educativo con inspección y vigilancia</v>
          </cell>
          <cell r="AE810" t="str">
            <v>Número</v>
          </cell>
        </row>
        <row r="811">
          <cell r="I811">
            <v>0</v>
          </cell>
          <cell r="J811">
            <v>0</v>
          </cell>
          <cell r="AA811" t="str">
            <v>2202076</v>
          </cell>
          <cell r="AB811" t="str">
            <v xml:space="preserve">Servicio de apoyo financiero para la amortización de créditos educativos en la educación superior </v>
          </cell>
          <cell r="AC811" t="str">
            <v>220207600</v>
          </cell>
          <cell r="AD811" t="str">
            <v xml:space="preserve">Beneficiarios de estrategias o programas de  apoyo financiero para la amortización de créditos educativos en la educación superior </v>
          </cell>
          <cell r="AE811" t="str">
            <v>Número</v>
          </cell>
        </row>
        <row r="812">
          <cell r="I812">
            <v>0</v>
          </cell>
          <cell r="J812">
            <v>0</v>
          </cell>
          <cell r="AA812" t="str">
            <v>2202077</v>
          </cell>
          <cell r="AB812" t="str">
            <v xml:space="preserve">Servicio de apoyo financiero para el fomento de la graduación en la educación superior </v>
          </cell>
          <cell r="AC812" t="str">
            <v>220207700</v>
          </cell>
          <cell r="AD812" t="str">
            <v>Beneficiarios de estrategias o programas de  apoyo financiero para el fomento de la graduación en la educación superior  </v>
          </cell>
          <cell r="AE812" t="str">
            <v>Número</v>
          </cell>
        </row>
        <row r="813">
          <cell r="I813">
            <v>0</v>
          </cell>
          <cell r="J813">
            <v>0</v>
          </cell>
          <cell r="AA813" t="str">
            <v>2202079</v>
          </cell>
          <cell r="AB813" t="str">
            <v xml:space="preserve">Servicio de apoyo para la permanencia a la educación superior </v>
          </cell>
          <cell r="AC813" t="str">
            <v>220207900</v>
          </cell>
          <cell r="AD813" t="str">
            <v>Beneficiarios de programas o estrategias de permanencia en la educación superior</v>
          </cell>
          <cell r="AE813" t="str">
            <v>Número</v>
          </cell>
        </row>
        <row r="814">
          <cell r="I814">
            <v>0</v>
          </cell>
          <cell r="J814">
            <v>0</v>
          </cell>
          <cell r="AA814" t="str">
            <v>2202080</v>
          </cell>
          <cell r="AB814" t="str">
            <v>Documentos de investigación</v>
          </cell>
          <cell r="AC814" t="str">
            <v>220208000</v>
          </cell>
          <cell r="AD814" t="str">
            <v>Documentos de estudios e investigación en educación superior realizados</v>
          </cell>
          <cell r="AE814" t="str">
            <v>Número</v>
          </cell>
        </row>
        <row r="815">
          <cell r="I815">
            <v>0</v>
          </cell>
          <cell r="J815">
            <v>0</v>
          </cell>
          <cell r="AA815" t="str">
            <v>2202081</v>
          </cell>
          <cell r="AB815" t="str">
            <v>Documentos de lineamientos técnicos</v>
          </cell>
          <cell r="AC815" t="str">
            <v>220208100</v>
          </cell>
          <cell r="AD815" t="str">
            <v>Documentos de lineamientos técnicos en educación superior expedidos</v>
          </cell>
          <cell r="AE815" t="str">
            <v>Número</v>
          </cell>
        </row>
        <row r="816">
          <cell r="I816">
            <v>0</v>
          </cell>
          <cell r="J816">
            <v>0</v>
          </cell>
          <cell r="AA816" t="str">
            <v>2202083</v>
          </cell>
          <cell r="AB816" t="str">
            <v>Sedes de instituciones de educación superior restauradas</v>
          </cell>
          <cell r="AC816" t="str">
            <v>220208300</v>
          </cell>
          <cell r="AD816" t="str">
            <v>Sedes de instituciones de educación superior restauradas</v>
          </cell>
          <cell r="AE816" t="str">
            <v>Número</v>
          </cell>
        </row>
        <row r="817">
          <cell r="I817">
            <v>0</v>
          </cell>
          <cell r="J817">
            <v>0</v>
          </cell>
          <cell r="AA817" t="str">
            <v>2202084</v>
          </cell>
          <cell r="AB817" t="str">
            <v>Servicio de aseguramiento de la calidad de la educación superior</v>
          </cell>
          <cell r="AC817" t="str">
            <v>220208400</v>
          </cell>
          <cell r="AD817" t="str">
            <v>Procesos para el aseguramiento de la calidad de la educación superior adelantados</v>
          </cell>
          <cell r="AE817" t="str">
            <v>Número</v>
          </cell>
        </row>
        <row r="818">
          <cell r="I818">
            <v>0</v>
          </cell>
          <cell r="J818">
            <v>0</v>
          </cell>
          <cell r="AA818" t="str">
            <v>2202085</v>
          </cell>
          <cell r="AB818" t="str">
            <v>Servicios educativos de promoción del bilingüismo</v>
          </cell>
          <cell r="AC818" t="str">
            <v>220208500</v>
          </cell>
          <cell r="AD818" t="str">
            <v>Instituciones de educación superior fortalecidas en competencias comunicativas en idiomas extranjeros</v>
          </cell>
          <cell r="AE818" t="str">
            <v>Número</v>
          </cell>
        </row>
        <row r="819">
          <cell r="I819">
            <v>0</v>
          </cell>
          <cell r="J819">
            <v>0</v>
          </cell>
          <cell r="AA819" t="str">
            <v>2202086</v>
          </cell>
          <cell r="AB819" t="str">
            <v>Documentos de planeación</v>
          </cell>
          <cell r="AC819" t="str">
            <v>220208600</v>
          </cell>
          <cell r="AD819" t="str">
            <v>Documentos de planeación elaborados</v>
          </cell>
          <cell r="AE819" t="str">
            <v>Número</v>
          </cell>
        </row>
        <row r="820">
          <cell r="I820">
            <v>0</v>
          </cell>
          <cell r="J820">
            <v>0</v>
          </cell>
          <cell r="AA820">
            <v>2202087</v>
          </cell>
          <cell r="AB820" t="str">
            <v>Servicio de apoyo financiero a proyectos de inversión</v>
          </cell>
          <cell r="AC820" t="str">
            <v>220208700</v>
          </cell>
          <cell r="AD820" t="str">
            <v>Proyectos apoyados financieramente</v>
          </cell>
          <cell r="AE820" t="str">
            <v>Número</v>
          </cell>
        </row>
        <row r="821">
          <cell r="I821">
            <v>0</v>
          </cell>
          <cell r="J821">
            <v>0</v>
          </cell>
          <cell r="AA821" t="str">
            <v>2301004</v>
          </cell>
          <cell r="AB821" t="str">
            <v>Documentos de planeación</v>
          </cell>
          <cell r="AC821" t="str">
            <v>230100400</v>
          </cell>
          <cell r="AD821" t="str">
            <v>Documentos de planeación elaborados</v>
          </cell>
          <cell r="AE821" t="str">
            <v>Número</v>
          </cell>
        </row>
        <row r="822">
          <cell r="I822">
            <v>0</v>
          </cell>
          <cell r="J822">
            <v>0</v>
          </cell>
          <cell r="AA822" t="str">
            <v>2301005</v>
          </cell>
          <cell r="AB822" t="str">
            <v>Documentos de seguimiento</v>
          </cell>
          <cell r="AC822" t="str">
            <v>230100500</v>
          </cell>
          <cell r="AD822" t="str">
            <v>Documentos de seguimiento elaborados</v>
          </cell>
          <cell r="AE822" t="str">
            <v>Número</v>
          </cell>
        </row>
        <row r="823">
          <cell r="I823">
            <v>0</v>
          </cell>
          <cell r="J823">
            <v>0</v>
          </cell>
          <cell r="AA823" t="str">
            <v>2301007</v>
          </cell>
          <cell r="AB823" t="str">
            <v>Estaciones de monitoreo fijo</v>
          </cell>
          <cell r="AC823" t="str">
            <v>230100700</v>
          </cell>
          <cell r="AD823" t="str">
            <v>Estaciones de monitoreo fijo en funcionamiento</v>
          </cell>
          <cell r="AE823" t="str">
            <v>Número</v>
          </cell>
        </row>
        <row r="824">
          <cell r="I824">
            <v>0</v>
          </cell>
          <cell r="J824">
            <v>0</v>
          </cell>
          <cell r="AA824" t="str">
            <v>2301008</v>
          </cell>
          <cell r="AB824" t="str">
            <v>Estaciones de radiodifusión</v>
          </cell>
          <cell r="AC824" t="str">
            <v>230100800</v>
          </cell>
          <cell r="AD824" t="str">
            <v>Estaciones terrenas en funcionamiento</v>
          </cell>
          <cell r="AE824" t="str">
            <v>Número</v>
          </cell>
        </row>
        <row r="825">
          <cell r="I825">
            <v>0</v>
          </cell>
          <cell r="J825">
            <v>0</v>
          </cell>
          <cell r="AA825" t="str">
            <v>2301010</v>
          </cell>
          <cell r="AB825" t="str">
            <v>Estudios de video</v>
          </cell>
          <cell r="AC825" t="str">
            <v>230101000</v>
          </cell>
          <cell r="AD825" t="str">
            <v>Estudios de video en funcionamiento</v>
          </cell>
          <cell r="AE825" t="str">
            <v>Número</v>
          </cell>
        </row>
        <row r="826">
          <cell r="I826">
            <v>0</v>
          </cell>
          <cell r="J826">
            <v>0</v>
          </cell>
          <cell r="AA826" t="str">
            <v>2301011</v>
          </cell>
          <cell r="AB826" t="str">
            <v>Salas de edición</v>
          </cell>
          <cell r="AC826" t="str">
            <v>230101100</v>
          </cell>
          <cell r="AD826" t="str">
            <v xml:space="preserve">Salas de edición operando </v>
          </cell>
          <cell r="AE826" t="str">
            <v>Número</v>
          </cell>
        </row>
        <row r="827">
          <cell r="I827">
            <v>0</v>
          </cell>
          <cell r="J827">
            <v>0</v>
          </cell>
          <cell r="AA827" t="str">
            <v>2301013</v>
          </cell>
          <cell r="AB827" t="str">
            <v>Servicio de asistencia técnica para promocionar la oferta institucional en TIC</v>
          </cell>
          <cell r="AC827" t="str">
            <v>230101300</v>
          </cell>
          <cell r="AD827" t="str">
            <v>Municipios asistidos en la  promoción de la oferta institucional</v>
          </cell>
          <cell r="AE827" t="str">
            <v>Número</v>
          </cell>
        </row>
        <row r="828">
          <cell r="I828">
            <v>0</v>
          </cell>
          <cell r="J828">
            <v>0</v>
          </cell>
          <cell r="AA828" t="str">
            <v>2301014</v>
          </cell>
          <cell r="AB828" t="str">
            <v>Servicio de asistencia técnica para promocionar el despliegue de infraestructura de las Tecnologías de la Información y las Comunicaciones</v>
          </cell>
          <cell r="AC828" t="str">
            <v>230101400</v>
          </cell>
          <cell r="AD828" t="str">
            <v>Municipios asistidos en despliegue de infraestructura</v>
          </cell>
          <cell r="AE828" t="str">
            <v>Número</v>
          </cell>
        </row>
        <row r="829">
          <cell r="I829">
            <v>0</v>
          </cell>
          <cell r="J829">
            <v>0</v>
          </cell>
          <cell r="AA829" t="str">
            <v>2301024</v>
          </cell>
          <cell r="AB829" t="str">
            <v>Servicio de acceso y uso de Tecnologías de la Información y las Comunicaciones</v>
          </cell>
          <cell r="AC829" t="str">
            <v>230102400</v>
          </cell>
          <cell r="AD829" t="str">
            <v>Centros de Acceso Comunitario en zonas urbanas y/o rurales y/o apartadas funcionando</v>
          </cell>
          <cell r="AE829" t="str">
            <v>Número</v>
          </cell>
        </row>
        <row r="830">
          <cell r="I830">
            <v>0</v>
          </cell>
          <cell r="J830">
            <v>0</v>
          </cell>
          <cell r="AA830" t="str">
            <v>2301027</v>
          </cell>
          <cell r="AB830" t="str">
            <v>Servicio de conexiones a redes de acceso</v>
          </cell>
          <cell r="AC830" t="str">
            <v>230102700</v>
          </cell>
          <cell r="AD830" t="str">
            <v>Conexiones a internet fijo y / o móvil</v>
          </cell>
          <cell r="AE830" t="str">
            <v>Número</v>
          </cell>
        </row>
        <row r="831">
          <cell r="I831">
            <v>0</v>
          </cell>
          <cell r="J831">
            <v>0</v>
          </cell>
          <cell r="AA831" t="str">
            <v>2301028</v>
          </cell>
          <cell r="AB831" t="str">
            <v>Servicio de conexiones a redes de servicio portador</v>
          </cell>
          <cell r="AC831" t="str">
            <v>230102800</v>
          </cell>
          <cell r="AD831" t="str">
            <v>Municipios y áreas no municipalizadas conectados a redes de servicio</v>
          </cell>
          <cell r="AE831" t="str">
            <v>Número</v>
          </cell>
        </row>
        <row r="832">
          <cell r="I832">
            <v>0</v>
          </cell>
          <cell r="J832">
            <v>0</v>
          </cell>
          <cell r="AA832" t="str">
            <v>2301029</v>
          </cell>
          <cell r="AB832" t="str">
            <v>Servicio de divulgación de la regulación en materia de Tecnologías de la Información y las comunicaciones, y en materia postal</v>
          </cell>
          <cell r="AC832" t="str">
            <v>230102900</v>
          </cell>
          <cell r="AD832" t="str">
            <v>Eventos  para la promoción del despliegue de infraestructura</v>
          </cell>
          <cell r="AE832" t="str">
            <v>Número</v>
          </cell>
        </row>
        <row r="833">
          <cell r="I833">
            <v>0</v>
          </cell>
          <cell r="J833">
            <v>0</v>
          </cell>
          <cell r="AA833" t="str">
            <v>2301030</v>
          </cell>
          <cell r="AB833" t="str">
            <v>Servicio de educación informal en tecnologías de la información y las comunicaciones.</v>
          </cell>
          <cell r="AC833" t="str">
            <v>230103000</v>
          </cell>
          <cell r="AD833" t="str">
            <v>Personas capacitadas en tecnologías de la información y las comunicaciones</v>
          </cell>
          <cell r="AE833" t="str">
            <v>Número</v>
          </cell>
        </row>
        <row r="834">
          <cell r="I834">
            <v>0</v>
          </cell>
          <cell r="J834">
            <v>0</v>
          </cell>
          <cell r="AA834" t="str">
            <v>2301031</v>
          </cell>
          <cell r="AB834" t="str">
            <v>Servicio de educación informal en uso básico de tecnologías de la información y las comunicaciones</v>
          </cell>
          <cell r="AC834" t="str">
            <v>230103100</v>
          </cell>
          <cell r="AD834" t="str">
            <v>Personas de la comunidad capacitadas en uso básico de tecnologías de la información y las comunicaciones.</v>
          </cell>
          <cell r="AE834" t="str">
            <v>Número</v>
          </cell>
        </row>
        <row r="835">
          <cell r="I835">
            <v>0</v>
          </cell>
          <cell r="J835">
            <v>0</v>
          </cell>
          <cell r="AA835" t="str">
            <v>2301034</v>
          </cell>
          <cell r="AB835" t="str">
            <v>Servicio de educación para el trabajo en tecnologías de la información y las comunicaciones</v>
          </cell>
          <cell r="AC835" t="str">
            <v>230103400</v>
          </cell>
          <cell r="AD835" t="str">
            <v>Personas certificadas en alfabetización digital</v>
          </cell>
          <cell r="AE835" t="str">
            <v>Número</v>
          </cell>
        </row>
        <row r="836">
          <cell r="I836">
            <v>0</v>
          </cell>
          <cell r="J836">
            <v>0</v>
          </cell>
          <cell r="AA836" t="str">
            <v>2301035</v>
          </cell>
          <cell r="AB836" t="str">
            <v>Servicio de educación para el trabajo en temas de uso pedagógico de tecnologías de la información y las comunicaciones.</v>
          </cell>
          <cell r="AC836" t="str">
            <v>230103500</v>
          </cell>
          <cell r="AD836" t="str">
            <v>Docentes formados en uso pedagógico de tecnologías de la información y las comunicaciones.</v>
          </cell>
          <cell r="AE836" t="str">
            <v>Número</v>
          </cell>
        </row>
        <row r="837">
          <cell r="I837">
            <v>0</v>
          </cell>
          <cell r="J837">
            <v>0</v>
          </cell>
          <cell r="AA837" t="str">
            <v>2301042</v>
          </cell>
          <cell r="AB837" t="str">
            <v>Servicio de telecomunicaciones para el envío de alertas tempranas a la población.</v>
          </cell>
          <cell r="AC837" t="str">
            <v>230104200</v>
          </cell>
          <cell r="AD837" t="str">
            <v xml:space="preserve">Mensajes de texto emitidos </v>
          </cell>
          <cell r="AE837" t="str">
            <v>Número</v>
          </cell>
        </row>
        <row r="838">
          <cell r="I838">
            <v>0</v>
          </cell>
          <cell r="J838">
            <v>0</v>
          </cell>
          <cell r="AA838" t="str">
            <v>2301047</v>
          </cell>
          <cell r="AB838" t="str">
            <v>Servicio de difusión para promover el uso de internet</v>
          </cell>
          <cell r="AC838" t="str">
            <v>230104700</v>
          </cell>
          <cell r="AD838" t="str">
            <v>Personas sensibilizadas en el uso y apropiación de las TIC</v>
          </cell>
          <cell r="AE838" t="str">
            <v>Número</v>
          </cell>
        </row>
        <row r="839">
          <cell r="I839">
            <v>0</v>
          </cell>
          <cell r="J839">
            <v>0</v>
          </cell>
          <cell r="AA839" t="str">
            <v>2301061</v>
          </cell>
          <cell r="AB839" t="str">
            <v>Centro Integrado de Servicios adecuado</v>
          </cell>
          <cell r="AC839" t="str">
            <v>230106100</v>
          </cell>
          <cell r="AD839" t="str">
            <v>Centro Integrado de Servicios adecuado</v>
          </cell>
          <cell r="AE839" t="str">
            <v>Número</v>
          </cell>
        </row>
        <row r="840">
          <cell r="I840">
            <v>0</v>
          </cell>
          <cell r="J840">
            <v>0</v>
          </cell>
          <cell r="AA840" t="str">
            <v>2301062</v>
          </cell>
          <cell r="AB840" t="str">
            <v>Servicio de apoyo en tecnologías de la información y las comunicaciones para la educación básica, primaria y secundaria</v>
          </cell>
          <cell r="AC840" t="str">
            <v>230106200</v>
          </cell>
          <cell r="AD840" t="str">
            <v>Estudiantes de sedes educativas oficiales beneficiados con el servicio de apoyo en tecnologías de la información y las comunicaciones para la educación</v>
          </cell>
          <cell r="AE840" t="str">
            <v>Número</v>
          </cell>
        </row>
        <row r="841">
          <cell r="I841">
            <v>0</v>
          </cell>
          <cell r="J841">
            <v>0</v>
          </cell>
          <cell r="AA841" t="str">
            <v>2301063</v>
          </cell>
          <cell r="AB841" t="str">
            <v>Servicio de educación informal para la adecuada disposición de residuos de aparatos eléctricos y electrónicos</v>
          </cell>
          <cell r="AC841" t="str">
            <v>230106300</v>
          </cell>
          <cell r="AD841" t="str">
            <v>Personas de la comunidad capacitadas en la correcta disposición de residuos de aparatos eléctricos y electrónicos</v>
          </cell>
          <cell r="AE841" t="str">
            <v>Número</v>
          </cell>
        </row>
        <row r="842">
          <cell r="I842">
            <v>0</v>
          </cell>
          <cell r="J842">
            <v>0</v>
          </cell>
          <cell r="AA842" t="str">
            <v>2301064</v>
          </cell>
          <cell r="AB842" t="str">
            <v>Servicio de recolección y gestión de residuos electrónicos</v>
          </cell>
          <cell r="AC842" t="str">
            <v>230106400</v>
          </cell>
          <cell r="AD842" t="str">
            <v>Residuos electrónicos dispuestos correctamente</v>
          </cell>
          <cell r="AE842" t="str">
            <v>Toneladas</v>
          </cell>
        </row>
        <row r="843">
          <cell r="I843">
            <v>0</v>
          </cell>
          <cell r="J843">
            <v>0</v>
          </cell>
          <cell r="AA843" t="str">
            <v>2301065</v>
          </cell>
          <cell r="AB843" t="str">
            <v>Servicio de apoyo financiero para la recolección y gestión de residuos electrónicos</v>
          </cell>
          <cell r="AC843" t="str">
            <v>230106500</v>
          </cell>
          <cell r="AD843" t="str">
            <v xml:space="preserve">Proyectos financiados </v>
          </cell>
          <cell r="AE843" t="str">
            <v>Número</v>
          </cell>
        </row>
        <row r="844">
          <cell r="I844">
            <v>0</v>
          </cell>
          <cell r="J844">
            <v>0</v>
          </cell>
          <cell r="AA844" t="str">
            <v>2301066</v>
          </cell>
          <cell r="AB844" t="str">
            <v>Servicio de apoyo financiero para elacceso a terminales de cómputo y contenidos digitales</v>
          </cell>
          <cell r="AC844" t="str">
            <v>230106600</v>
          </cell>
          <cell r="AD844" t="str">
            <v>Proyectos financiados</v>
          </cell>
          <cell r="AE844" t="str">
            <v>Número</v>
          </cell>
        </row>
        <row r="845">
          <cell r="I845">
            <v>0</v>
          </cell>
          <cell r="J845">
            <v>0</v>
          </cell>
          <cell r="AA845" t="str">
            <v>2301075</v>
          </cell>
          <cell r="AB845" t="str">
            <v>Servicio de Información implementado</v>
          </cell>
          <cell r="AC845" t="str">
            <v>230107500</v>
          </cell>
          <cell r="AD845" t="str">
            <v>Sistemas de información implementados</v>
          </cell>
          <cell r="AE845" t="str">
            <v>Número</v>
          </cell>
        </row>
        <row r="846">
          <cell r="I846">
            <v>0</v>
          </cell>
          <cell r="J846">
            <v>0</v>
          </cell>
          <cell r="AA846" t="str">
            <v>2301076</v>
          </cell>
          <cell r="AB846" t="str">
            <v>Servicio de acceso y promoción a las tecnologías de la información y las comunicaciones</v>
          </cell>
          <cell r="AC846" t="str">
            <v>230107600</v>
          </cell>
          <cell r="AD846" t="str">
            <v>Espacios públicos  para la promoción de las  TIC habilitados</v>
          </cell>
          <cell r="AE846" t="str">
            <v>Número</v>
          </cell>
        </row>
        <row r="847">
          <cell r="I847">
            <v>0</v>
          </cell>
          <cell r="J847">
            <v>0</v>
          </cell>
          <cell r="AA847" t="str">
            <v>2301077</v>
          </cell>
          <cell r="AB847" t="str">
            <v>Servicio de información actualizado</v>
          </cell>
          <cell r="AC847" t="str">
            <v>230107700</v>
          </cell>
          <cell r="AD847" t="str">
            <v>Sistemas de información actualizados</v>
          </cell>
          <cell r="AE847" t="str">
            <v>Número</v>
          </cell>
        </row>
        <row r="848">
          <cell r="I848">
            <v>0</v>
          </cell>
          <cell r="J848">
            <v>0</v>
          </cell>
          <cell r="AA848" t="str">
            <v>2301079</v>
          </cell>
          <cell r="AB848" t="str">
            <v xml:space="preserve"> Servicio de acceso zonas digitales</v>
          </cell>
          <cell r="AC848" t="str">
            <v>230107900</v>
          </cell>
          <cell r="AD848" t="str">
            <v>Zonas digitales instaladas</v>
          </cell>
          <cell r="AE848" t="str">
            <v>Número</v>
          </cell>
        </row>
        <row r="849">
          <cell r="I849">
            <v>0</v>
          </cell>
          <cell r="J849">
            <v>0</v>
          </cell>
          <cell r="AA849" t="str">
            <v>2301080</v>
          </cell>
          <cell r="AB849" t="str">
            <v>Estudios de preinversión</v>
          </cell>
          <cell r="AC849" t="str">
            <v>230108000</v>
          </cell>
          <cell r="AD849" t="str">
            <v>Estudios de preinversión elaborados</v>
          </cell>
          <cell r="AE849" t="str">
            <v>Número</v>
          </cell>
        </row>
        <row r="850">
          <cell r="I850">
            <v>0</v>
          </cell>
          <cell r="J850">
            <v>0</v>
          </cell>
          <cell r="AA850" t="str">
            <v>2301081</v>
          </cell>
          <cell r="AB850" t="str">
            <v>Servicio de acceso a la televisión digital terrestre</v>
          </cell>
          <cell r="AC850" t="str">
            <v>230108100</v>
          </cell>
          <cell r="AD850" t="str">
            <v>Dispositivos para la recepción de televisión digital  terrestre instalados</v>
          </cell>
          <cell r="AE850" t="str">
            <v>Número</v>
          </cell>
        </row>
        <row r="851">
          <cell r="I851">
            <v>0</v>
          </cell>
          <cell r="J851">
            <v>0</v>
          </cell>
          <cell r="AA851" t="str">
            <v>2301086</v>
          </cell>
          <cell r="AB851" t="str">
            <v>Servicio de gestión del conocimiento en espectro</v>
          </cell>
          <cell r="AC851" t="str">
            <v>230108600</v>
          </cell>
          <cell r="AD851" t="str">
            <v>Estrategias de Gestión del Conocimiento Implementadas</v>
          </cell>
          <cell r="AE851" t="str">
            <v>Número</v>
          </cell>
        </row>
        <row r="852">
          <cell r="I852">
            <v>0</v>
          </cell>
          <cell r="J852">
            <v>0</v>
          </cell>
          <cell r="AA852" t="str">
            <v>2302002</v>
          </cell>
          <cell r="AB852" t="str">
            <v>Contenidos digitales</v>
          </cell>
          <cell r="AC852" t="str">
            <v>230200200</v>
          </cell>
          <cell r="AD852" t="str">
            <v>Contenidos digitales publicados</v>
          </cell>
          <cell r="AE852" t="str">
            <v>Número</v>
          </cell>
        </row>
        <row r="853">
          <cell r="I853">
            <v>0</v>
          </cell>
          <cell r="J853">
            <v>0</v>
          </cell>
          <cell r="AA853" t="str">
            <v>2302003</v>
          </cell>
          <cell r="AB853" t="str">
            <v>Desarrollos digitales</v>
          </cell>
          <cell r="AC853" t="str">
            <v>230200300</v>
          </cell>
          <cell r="AD853" t="str">
            <v>Productos digitales desarrollados</v>
          </cell>
          <cell r="AE853" t="str">
            <v>Número</v>
          </cell>
        </row>
        <row r="854">
          <cell r="I854">
            <v>0</v>
          </cell>
          <cell r="J854">
            <v>0</v>
          </cell>
          <cell r="AA854" t="str">
            <v>2302004</v>
          </cell>
          <cell r="AB854" t="str">
            <v>Documentos de evaluación</v>
          </cell>
          <cell r="AC854" t="str">
            <v>230200400</v>
          </cell>
          <cell r="AD854" t="str">
            <v>Documentos de evaluación realizados</v>
          </cell>
          <cell r="AE854" t="str">
            <v>Número</v>
          </cell>
        </row>
        <row r="855">
          <cell r="I855">
            <v>0</v>
          </cell>
          <cell r="J855">
            <v>0</v>
          </cell>
          <cell r="AA855" t="str">
            <v>2302006</v>
          </cell>
          <cell r="AB855" t="str">
            <v>Documentos de planeación</v>
          </cell>
          <cell r="AC855" t="str">
            <v>230200600</v>
          </cell>
          <cell r="AD855" t="str">
            <v>Documento de las Estrategias de asistencia técnica para la implementación de Arquitectura TI Colombia,  expedido.</v>
          </cell>
          <cell r="AE855" t="str">
            <v>Número</v>
          </cell>
        </row>
        <row r="856">
          <cell r="I856">
            <v>0</v>
          </cell>
          <cell r="J856">
            <v>0</v>
          </cell>
          <cell r="AA856" t="str">
            <v>2302007</v>
          </cell>
          <cell r="AB856" t="str">
            <v>Documentos metodológicos</v>
          </cell>
          <cell r="AC856" t="str">
            <v>230200700</v>
          </cell>
          <cell r="AD856" t="str">
            <v>Documentos metodológicos realizados</v>
          </cell>
          <cell r="AE856" t="str">
            <v>Número</v>
          </cell>
        </row>
        <row r="857">
          <cell r="I857">
            <v>0</v>
          </cell>
          <cell r="J857">
            <v>0</v>
          </cell>
          <cell r="AA857" t="str">
            <v>2302010</v>
          </cell>
          <cell r="AB857" t="str">
            <v>Servicio de almacenamiento local de información</v>
          </cell>
          <cell r="AC857" t="str">
            <v>230201000</v>
          </cell>
          <cell r="AD857" t="str">
            <v>Bytes en capacidad de almacenamiento</v>
          </cell>
          <cell r="AE857" t="str">
            <v>Número</v>
          </cell>
        </row>
        <row r="858">
          <cell r="I858">
            <v>0</v>
          </cell>
          <cell r="J858">
            <v>0</v>
          </cell>
          <cell r="AA858" t="str">
            <v>2302011</v>
          </cell>
          <cell r="AB858" t="str">
            <v>Servicio de apoyo financiero al desarrollo de Contenidos Digitales</v>
          </cell>
          <cell r="AC858" t="str">
            <v>230201100</v>
          </cell>
          <cell r="AD858" t="str">
            <v>Empresas apoyadas  para el desarrollo de Contenidos Digitales</v>
          </cell>
          <cell r="AE858" t="str">
            <v>Número</v>
          </cell>
        </row>
        <row r="859">
          <cell r="I859">
            <v>0</v>
          </cell>
          <cell r="J859">
            <v>0</v>
          </cell>
          <cell r="AA859" t="str">
            <v>2302012</v>
          </cell>
          <cell r="AB859" t="str">
            <v>Servicio de apoyo financiero al desarrollo de soluciones tecnológicas</v>
          </cell>
          <cell r="AC859" t="str">
            <v>230201200</v>
          </cell>
          <cell r="AD859" t="str">
            <v>Soluciones Tecnológicas apoyadas</v>
          </cell>
          <cell r="AE859" t="str">
            <v>Número</v>
          </cell>
        </row>
        <row r="860">
          <cell r="I860">
            <v>0</v>
          </cell>
          <cell r="J860">
            <v>0</v>
          </cell>
          <cell r="AA860" t="str">
            <v>2302013</v>
          </cell>
          <cell r="AB860" t="str">
            <v>Servicio de apoyo financiero para el desarrollo de programas de formación inicial y contínua en nuevas tecnologías</v>
          </cell>
          <cell r="AC860" t="str">
            <v>230201300</v>
          </cell>
          <cell r="AD860" t="str">
            <v>Apoyos otorgados</v>
          </cell>
          <cell r="AE860" t="str">
            <v>Número</v>
          </cell>
        </row>
        <row r="861">
          <cell r="I861">
            <v>0</v>
          </cell>
          <cell r="J861">
            <v>0</v>
          </cell>
          <cell r="AA861" t="str">
            <v>2302014</v>
          </cell>
          <cell r="AB861" t="str">
            <v>Servicio de apoyo financiero para el desarrollo de proyectos e Investigación, desarrollo e innovación en temas TIC</v>
          </cell>
          <cell r="AC861" t="str">
            <v>230201400</v>
          </cell>
          <cell r="AD861" t="str">
            <v>Proyectos apoyados</v>
          </cell>
          <cell r="AE861" t="str">
            <v>Número</v>
          </cell>
        </row>
        <row r="862">
          <cell r="I862">
            <v>0</v>
          </cell>
          <cell r="J862">
            <v>0</v>
          </cell>
          <cell r="AA862" t="str">
            <v>2302015</v>
          </cell>
          <cell r="AB862" t="str">
            <v>Servicio de apoyo financiero para el desarrollo de soluciones tecnológicas para MiPyme</v>
          </cell>
          <cell r="AC862" t="str">
            <v>230201500</v>
          </cell>
          <cell r="AD862" t="str">
            <v>Proyectos apoyados</v>
          </cell>
          <cell r="AE862" t="str">
            <v>Número</v>
          </cell>
        </row>
        <row r="863">
          <cell r="I863">
            <v>0</v>
          </cell>
          <cell r="J863">
            <v>0</v>
          </cell>
          <cell r="AA863" t="str">
            <v>2302016</v>
          </cell>
          <cell r="AB863" t="str">
            <v>Servicio de apoyo financiero para formación y educación que promueva y apoye las temáticas en Gobierno Digital</v>
          </cell>
          <cell r="AC863" t="str">
            <v>230201600</v>
          </cell>
          <cell r="AD863" t="str">
            <v>Personas beneficiadas con apoyos financieros para formación relacionada con Gobierno digital.</v>
          </cell>
          <cell r="AE863" t="str">
            <v>Número</v>
          </cell>
        </row>
        <row r="864">
          <cell r="I864">
            <v>0</v>
          </cell>
          <cell r="J864">
            <v>0</v>
          </cell>
          <cell r="AA864" t="str">
            <v>2302017</v>
          </cell>
          <cell r="AB864" t="str">
            <v>Servicio de apoyo financiero para incentivar la educación en Tecnologías de la Información</v>
          </cell>
          <cell r="AC864" t="str">
            <v>230201700</v>
          </cell>
          <cell r="AD864" t="str">
            <v xml:space="preserve">Personas beneficiadas con apoyos financieros </v>
          </cell>
          <cell r="AE864" t="str">
            <v>Número</v>
          </cell>
        </row>
        <row r="865">
          <cell r="I865">
            <v>0</v>
          </cell>
          <cell r="J865">
            <v>0</v>
          </cell>
          <cell r="AA865" t="str">
            <v>2302019</v>
          </cell>
          <cell r="AB865" t="str">
            <v>Servicio de apoyo financiero para la promoción de la innovación y la especialización en la industria de las Tecnologías de la Información</v>
          </cell>
          <cell r="AC865" t="str">
            <v>230201900</v>
          </cell>
          <cell r="AD865" t="str">
            <v>Proyectos de investigación, innovación y desarrollo cofinanciados</v>
          </cell>
          <cell r="AE865" t="str">
            <v>Número</v>
          </cell>
        </row>
        <row r="866">
          <cell r="I866">
            <v>0</v>
          </cell>
          <cell r="J866">
            <v>0</v>
          </cell>
          <cell r="AA866" t="str">
            <v>2302020</v>
          </cell>
          <cell r="AB866" t="str">
            <v>Servicio de asistencia técnica para el emprendimiento de base tecnológica</v>
          </cell>
          <cell r="AC866" t="str">
            <v>230202000</v>
          </cell>
          <cell r="AD866" t="str">
            <v>Emprendimientos y empresas del sector de contenido y aplicaciones digitales acompañados</v>
          </cell>
          <cell r="AE866" t="str">
            <v>Número</v>
          </cell>
        </row>
        <row r="867">
          <cell r="I867">
            <v>0</v>
          </cell>
          <cell r="J867">
            <v>0</v>
          </cell>
          <cell r="AA867" t="str">
            <v>2302021</v>
          </cell>
          <cell r="AB867" t="str">
            <v>Servicio de asistencia técnica a emprendedores y empresas</v>
          </cell>
          <cell r="AC867" t="str">
            <v>230202100</v>
          </cell>
          <cell r="AD867" t="str">
            <v>Emprendedores y empresas asistidas técnicamente</v>
          </cell>
          <cell r="AE867" t="str">
            <v>Número</v>
          </cell>
        </row>
        <row r="868">
          <cell r="I868">
            <v>0</v>
          </cell>
          <cell r="J868">
            <v>0</v>
          </cell>
          <cell r="AA868" t="str">
            <v>2302022</v>
          </cell>
          <cell r="AB868" t="str">
            <v>Servicio de asistencia técnica a empresas de la industria de Tecnologías de la Información para mejorar sus capacidades de comercialización e innovación</v>
          </cell>
          <cell r="AC868" t="str">
            <v>230202200</v>
          </cell>
          <cell r="AD868" t="str">
            <v>Empresas beneficiadas con actividades de fortalecimiento  de la industria TI.</v>
          </cell>
          <cell r="AE868" t="str">
            <v>Número</v>
          </cell>
        </row>
        <row r="869">
          <cell r="I869">
            <v>0</v>
          </cell>
          <cell r="J869">
            <v>0</v>
          </cell>
          <cell r="AA869" t="str">
            <v>2302023</v>
          </cell>
          <cell r="AB869" t="str">
            <v>Servicio de asistencia técnica especializada a equipos y empresas de base tecnológica</v>
          </cell>
          <cell r="AC869" t="str">
            <v>230202300</v>
          </cell>
          <cell r="AD869" t="str">
            <v>Emprendimientos y empresas del sector de contenido y aplicaciones digitales acompañados</v>
          </cell>
          <cell r="AE869" t="str">
            <v>Número</v>
          </cell>
        </row>
        <row r="870">
          <cell r="I870">
            <v>0</v>
          </cell>
          <cell r="J870">
            <v>0</v>
          </cell>
          <cell r="AA870" t="str">
            <v>2302024</v>
          </cell>
          <cell r="AB870" t="str">
            <v>Servicio de asistencia técnica para la implementación de la Estrategia de Gobierno digital</v>
          </cell>
          <cell r="AC870" t="str">
            <v>230202400</v>
          </cell>
          <cell r="AD870" t="str">
            <v>Entidades asistidas técnicamente</v>
          </cell>
          <cell r="AE870" t="str">
            <v>Número</v>
          </cell>
        </row>
        <row r="871">
          <cell r="I871">
            <v>0</v>
          </cell>
          <cell r="J871">
            <v>0</v>
          </cell>
          <cell r="AA871" t="str">
            <v>2302029</v>
          </cell>
          <cell r="AB871" t="str">
            <v>Servicio de educación formal para fortalecer las habilidades en Gobierno Digital</v>
          </cell>
          <cell r="AC871" t="str">
            <v>230202900</v>
          </cell>
          <cell r="AD871" t="str">
            <v>Personas certificadas en estudios relacionados con la implementación de la Estrategia de Gobierno digital</v>
          </cell>
          <cell r="AE871" t="str">
            <v>Número</v>
          </cell>
        </row>
        <row r="872">
          <cell r="I872">
            <v>0</v>
          </cell>
          <cell r="J872">
            <v>0</v>
          </cell>
          <cell r="AA872" t="str">
            <v>2302033</v>
          </cell>
          <cell r="AB872" t="str">
            <v>Servicio de educación informal para la implementación de la Estrategia de Gobierno digital</v>
          </cell>
          <cell r="AC872" t="str">
            <v>230203300</v>
          </cell>
          <cell r="AD872" t="str">
            <v>Personas capacitadas para la implementación de la Estrategia de Gobierno digital</v>
          </cell>
          <cell r="AE872" t="str">
            <v>Número</v>
          </cell>
        </row>
        <row r="873">
          <cell r="I873">
            <v>0</v>
          </cell>
          <cell r="J873">
            <v>0</v>
          </cell>
          <cell r="AA873" t="str">
            <v>2302034</v>
          </cell>
          <cell r="AB873" t="str">
            <v>Servicio de educación para el trabajo en habilidades en Gobierno Digital</v>
          </cell>
          <cell r="AC873" t="str">
            <v>230203400</v>
          </cell>
          <cell r="AD873" t="str">
            <v>Personas certificadas en estudios relacionados con la implementación de la Estrategia de Gobierno digital</v>
          </cell>
          <cell r="AE873" t="str">
            <v>Número</v>
          </cell>
        </row>
        <row r="874">
          <cell r="I874">
            <v>0</v>
          </cell>
          <cell r="J874">
            <v>0</v>
          </cell>
          <cell r="AA874" t="str">
            <v>2302035</v>
          </cell>
          <cell r="AB874" t="str">
            <v>Servicio de educación para el trabajo en tecnologías de la información y las comunicaciones para MiPymes</v>
          </cell>
          <cell r="AC874" t="str">
            <v>230203500</v>
          </cell>
          <cell r="AD874" t="str">
            <v>MiPyme beneficiadas con programas de formación</v>
          </cell>
          <cell r="AE874" t="str">
            <v>Número</v>
          </cell>
        </row>
        <row r="875">
          <cell r="I875">
            <v>0</v>
          </cell>
          <cell r="J875">
            <v>0</v>
          </cell>
          <cell r="AA875" t="str">
            <v>2302036</v>
          </cell>
          <cell r="AB875" t="str">
            <v>Servicio de gestión de alianzas para el fortalecimiento del análisis y prospectiva del sector TIC</v>
          </cell>
          <cell r="AC875" t="str">
            <v>230203600</v>
          </cell>
          <cell r="AD875" t="str">
            <v>Proyectos para fortalecimiento, análisis y prospectiva del sector TIC desarrollados</v>
          </cell>
          <cell r="AE875" t="str">
            <v>Número</v>
          </cell>
        </row>
        <row r="876">
          <cell r="I876">
            <v>0</v>
          </cell>
          <cell r="J876">
            <v>0</v>
          </cell>
          <cell r="AA876" t="str">
            <v>2302037</v>
          </cell>
          <cell r="AB876" t="str">
            <v>Servicio de gestión de alianzas para promover la formación en Gobierno Digital</v>
          </cell>
          <cell r="AC876" t="str">
            <v>230203700</v>
          </cell>
          <cell r="AD876" t="str">
            <v>Alianzas (convenios, actividades dinamizadoras, acuerdos de servicio, etc.) gestionadas para promover la formación en Gobierno digital</v>
          </cell>
          <cell r="AE876" t="str">
            <v>Número</v>
          </cell>
        </row>
        <row r="877">
          <cell r="I877">
            <v>0</v>
          </cell>
          <cell r="J877">
            <v>0</v>
          </cell>
          <cell r="AA877" t="str">
            <v>2302039</v>
          </cell>
          <cell r="AB877" t="str">
            <v>Servicio de Investigación, Desarrollo e Innovación para la industria de las Tecnologías de la Información</v>
          </cell>
          <cell r="AC877" t="str">
            <v>230203900</v>
          </cell>
          <cell r="AD877" t="str">
            <v>Modelos para el desarrollo de actividades I+D+i en la industria TIC nacional desarrollados</v>
          </cell>
          <cell r="AE877" t="str">
            <v>Número</v>
          </cell>
        </row>
        <row r="878">
          <cell r="I878">
            <v>0</v>
          </cell>
          <cell r="J878">
            <v>0</v>
          </cell>
          <cell r="AA878" t="str">
            <v>2302041</v>
          </cell>
          <cell r="AB878" t="str">
            <v>Servicio de promoción de la participación ciudadana para el fomento del diálogo con el Estado</v>
          </cell>
          <cell r="AC878" t="str">
            <v>230204100</v>
          </cell>
          <cell r="AD878" t="str">
            <v>Ejercicios de participación ciudadana realizados</v>
          </cell>
          <cell r="AE878" t="str">
            <v>Número</v>
          </cell>
        </row>
        <row r="879">
          <cell r="I879">
            <v>0</v>
          </cell>
          <cell r="J879">
            <v>0</v>
          </cell>
          <cell r="AA879" t="str">
            <v>2302042</v>
          </cell>
          <cell r="AB879" t="str">
            <v>Servicio de promoción de la industria de Tecnologías de la Información</v>
          </cell>
          <cell r="AC879" t="str">
            <v>230204200</v>
          </cell>
          <cell r="AD879" t="str">
            <v xml:space="preserve">Eventos para  promoción  de productos y Servicio de la industria TI realizados </v>
          </cell>
          <cell r="AE879" t="str">
            <v>Número</v>
          </cell>
        </row>
        <row r="880">
          <cell r="I880">
            <v>0</v>
          </cell>
          <cell r="J880">
            <v>0</v>
          </cell>
          <cell r="AA880" t="str">
            <v>2302043</v>
          </cell>
          <cell r="AB880" t="str">
            <v>Servicio de promoción y divulgación de estrategias para MiPyme</v>
          </cell>
          <cell r="AC880" t="str">
            <v>230204300</v>
          </cell>
          <cell r="AD880" t="str">
            <v>Estrategia implementada de comunicaciones para MiPyme</v>
          </cell>
          <cell r="AE880" t="str">
            <v>Número</v>
          </cell>
        </row>
        <row r="881">
          <cell r="I881">
            <v>0</v>
          </cell>
          <cell r="J881">
            <v>0</v>
          </cell>
          <cell r="AA881" t="str">
            <v>2302050</v>
          </cell>
          <cell r="AB881" t="str">
            <v>Servicio de difusión y promoción de la industria de aplicaciones y contenidos digitales</v>
          </cell>
          <cell r="AC881" t="str">
            <v>230205000</v>
          </cell>
          <cell r="AD881" t="str">
            <v>Eventos de difusión realizados</v>
          </cell>
          <cell r="AE881" t="str">
            <v>Número</v>
          </cell>
        </row>
        <row r="882">
          <cell r="I882">
            <v>0</v>
          </cell>
          <cell r="J882">
            <v>0</v>
          </cell>
          <cell r="AA882" t="str">
            <v>2302051</v>
          </cell>
          <cell r="AB882" t="str">
            <v>Servicio de difusión de instrumentos de promoción de la innovación en la industria TI</v>
          </cell>
          <cell r="AC882" t="str">
            <v>230205100</v>
          </cell>
          <cell r="AD882" t="str">
            <v>Eventos para difundir instrumentos de promoción de la innovación en la industria TI  realizados</v>
          </cell>
          <cell r="AE882" t="str">
            <v>Número</v>
          </cell>
        </row>
        <row r="883">
          <cell r="I883">
            <v>0</v>
          </cell>
          <cell r="J883">
            <v>0</v>
          </cell>
          <cell r="AA883" t="str">
            <v>2302052</v>
          </cell>
          <cell r="AB883" t="str">
            <v>Servicio de difusión para generar competencias en Tecnologías de la Información y las Comunicaciones</v>
          </cell>
          <cell r="AC883" t="str">
            <v>230205200</v>
          </cell>
          <cell r="AD883" t="str">
            <v>Eventos de difusión para  generar competencias TIC realizados</v>
          </cell>
          <cell r="AE883" t="str">
            <v>Número</v>
          </cell>
        </row>
        <row r="884">
          <cell r="I884">
            <v>0</v>
          </cell>
          <cell r="J884">
            <v>0</v>
          </cell>
          <cell r="AA884" t="str">
            <v>2302053</v>
          </cell>
          <cell r="AB884" t="str">
            <v>Servicio de difusión para la inclusión de personas con discapacidad en las Tecnologías de la Información y las Comunicaciones</v>
          </cell>
          <cell r="AC884" t="str">
            <v>230205300</v>
          </cell>
          <cell r="AD884" t="str">
            <v>Eventos de difusión para  la inclusión de personas con discapacidad en las TIC realizados</v>
          </cell>
          <cell r="AE884" t="str">
            <v>Número</v>
          </cell>
        </row>
        <row r="885">
          <cell r="I885">
            <v>0</v>
          </cell>
          <cell r="J885">
            <v>0</v>
          </cell>
          <cell r="AA885" t="str">
            <v>2302054</v>
          </cell>
          <cell r="AB885" t="str">
            <v>Servicio de difusión para promover el uso de internet</v>
          </cell>
          <cell r="AC885" t="str">
            <v>230205400</v>
          </cell>
          <cell r="AD885" t="str">
            <v>Eventos de difusión para promover el uso de internet realizados</v>
          </cell>
          <cell r="AE885" t="str">
            <v>Número</v>
          </cell>
        </row>
        <row r="886">
          <cell r="I886">
            <v>0</v>
          </cell>
          <cell r="J886">
            <v>0</v>
          </cell>
          <cell r="AA886" t="str">
            <v>2302055</v>
          </cell>
          <cell r="AB886" t="str">
            <v>Servicio de difusión para el enfoque diferencial sobre las Tecnologías de la Información y las Comunicaciones</v>
          </cell>
          <cell r="AC886" t="str">
            <v>230205500</v>
          </cell>
          <cell r="AD886" t="str">
            <v>Eventos de difusión para el enfoque diferencial sobre las TIC realizados</v>
          </cell>
          <cell r="AE886" t="str">
            <v>Número</v>
          </cell>
        </row>
        <row r="887">
          <cell r="I887">
            <v>0</v>
          </cell>
          <cell r="J887">
            <v>0</v>
          </cell>
          <cell r="AA887" t="str">
            <v>2302056</v>
          </cell>
          <cell r="AB887" t="str">
            <v>Servicio de difusión para el teletrabajo</v>
          </cell>
          <cell r="AC887" t="str">
            <v>230205600</v>
          </cell>
          <cell r="AD887" t="str">
            <v>Eventos de difusión para el teletrabajo realizados</v>
          </cell>
          <cell r="AE887" t="str">
            <v>Número</v>
          </cell>
        </row>
        <row r="888">
          <cell r="I888">
            <v>0</v>
          </cell>
          <cell r="J888">
            <v>0</v>
          </cell>
          <cell r="AA888" t="str">
            <v>2302057</v>
          </cell>
          <cell r="AB888" t="str">
            <v>Servicio de difusión para el uso responsable de las Tecnologías de la Información y las Comunicaciones</v>
          </cell>
          <cell r="AC888" t="str">
            <v>230205700</v>
          </cell>
          <cell r="AD888" t="str">
            <v>Eventos de difusión para el uso responsable de las TIC realizados</v>
          </cell>
          <cell r="AE888" t="str">
            <v>Número</v>
          </cell>
        </row>
        <row r="889">
          <cell r="I889">
            <v>0</v>
          </cell>
          <cell r="J889">
            <v>0</v>
          </cell>
          <cell r="AA889" t="str">
            <v>2302058</v>
          </cell>
          <cell r="AB889" t="str">
            <v>Servicio de educación informal en Teletrabajo</v>
          </cell>
          <cell r="AC889" t="str">
            <v>230205800</v>
          </cell>
          <cell r="AD889" t="str">
            <v xml:space="preserve">Personas y/o entidades (públicas y privadas) de la comunidad capacitadas en teletrabajo </v>
          </cell>
          <cell r="AE889" t="str">
            <v>Número</v>
          </cell>
        </row>
        <row r="890">
          <cell r="I890">
            <v>0</v>
          </cell>
          <cell r="J890">
            <v>0</v>
          </cell>
          <cell r="AA890" t="str">
            <v>2302059</v>
          </cell>
          <cell r="AB890" t="str">
            <v>Servicio de educación informal en uso responsable y seguro de las Tecnologías de la Información y las Comunicaciones</v>
          </cell>
          <cell r="AC890" t="str">
            <v>230205900</v>
          </cell>
          <cell r="AD890" t="str">
            <v xml:space="preserve">Personas de la comunidad sensibilizadas en uso responsable y seguro de las TIC </v>
          </cell>
          <cell r="AE890" t="str">
            <v>Número</v>
          </cell>
        </row>
        <row r="891">
          <cell r="I891">
            <v>0</v>
          </cell>
          <cell r="J891">
            <v>0</v>
          </cell>
          <cell r="AA891" t="str">
            <v>2302061</v>
          </cell>
          <cell r="AB891" t="str">
            <v>Servicio de educación informal para la inclusión de personas con discapacidad</v>
          </cell>
          <cell r="AC891" t="str">
            <v>230206100</v>
          </cell>
          <cell r="AD891" t="str">
            <v>Personas de la comunidad con discapacidad capacitadas en TIC para la inclusión en el uso de las TIC.</v>
          </cell>
          <cell r="AE891" t="str">
            <v>Número</v>
          </cell>
        </row>
        <row r="892">
          <cell r="I892">
            <v>0</v>
          </cell>
          <cell r="J892">
            <v>0</v>
          </cell>
          <cell r="AA892" t="str">
            <v>2302062</v>
          </cell>
          <cell r="AB892" t="str">
            <v>Servicio de educación informal para promover el uso de Internet</v>
          </cell>
          <cell r="AC892" t="str">
            <v>230206200</v>
          </cell>
          <cell r="AD892" t="str">
            <v xml:space="preserve">Personas sensibilizadas  para inspirar el uso de Internet </v>
          </cell>
          <cell r="AE892" t="str">
            <v>Número</v>
          </cell>
        </row>
        <row r="893">
          <cell r="I893">
            <v>0</v>
          </cell>
          <cell r="J893">
            <v>0</v>
          </cell>
          <cell r="AA893" t="str">
            <v>2302065</v>
          </cell>
          <cell r="AB893" t="str">
            <v>Servicio de Educación informal sobre las Tecnologías de la Información y las Comunicaciones con enfoque diferencial</v>
          </cell>
          <cell r="AC893" t="str">
            <v>230206500</v>
          </cell>
          <cell r="AD893" t="str">
            <v>Personas con enfoque diferencial capacitadas en las Tecnologías de la Información y las Comunicaciones</v>
          </cell>
          <cell r="AE893" t="str">
            <v>Número</v>
          </cell>
        </row>
        <row r="894">
          <cell r="I894">
            <v>0</v>
          </cell>
          <cell r="J894">
            <v>0</v>
          </cell>
          <cell r="AA894" t="str">
            <v>2302066</v>
          </cell>
          <cell r="AB894" t="str">
            <v>Servicio de educación informal en Gestión TI y en Seguridad y Privacidad de la Información</v>
          </cell>
          <cell r="AC894" t="str">
            <v>230206600</v>
          </cell>
          <cell r="AD894" t="str">
            <v>Personas capacitadas para en Gestión TI y en Seguridad y Privacidad de la Información</v>
          </cell>
          <cell r="AE894" t="str">
            <v>Número</v>
          </cell>
        </row>
        <row r="895">
          <cell r="I895">
            <v>0</v>
          </cell>
          <cell r="J895">
            <v>0</v>
          </cell>
          <cell r="AA895" t="str">
            <v>2302068</v>
          </cell>
          <cell r="AB895" t="str">
            <v>Servicio de educación informal para aumentar la calidad y cantidad de talento humano para la industria TI</v>
          </cell>
          <cell r="AC895" t="str">
            <v>230206800</v>
          </cell>
          <cell r="AD895" t="str">
            <v>Personas capacitadas en programas informales de Tecnologías de la Información</v>
          </cell>
          <cell r="AE895" t="str">
            <v>Número</v>
          </cell>
        </row>
        <row r="896">
          <cell r="I896">
            <v>0</v>
          </cell>
          <cell r="J896">
            <v>0</v>
          </cell>
          <cell r="AA896" t="str">
            <v>2302073</v>
          </cell>
          <cell r="AB896" t="str">
            <v>Servicio de producción de contenidos radio</v>
          </cell>
          <cell r="AC896" t="str">
            <v>230207300</v>
          </cell>
          <cell r="AD896" t="str">
            <v>Documentos de estudio de audiencia realizados</v>
          </cell>
          <cell r="AE896" t="str">
            <v>Número</v>
          </cell>
        </row>
        <row r="897">
          <cell r="I897">
            <v>0</v>
          </cell>
          <cell r="J897">
            <v>0</v>
          </cell>
          <cell r="AA897" t="str">
            <v>2302074</v>
          </cell>
          <cell r="AB897" t="str">
            <v>Servicio de producción y/o coproducción de contenidos convergentes</v>
          </cell>
          <cell r="AC897" t="str">
            <v>230207400</v>
          </cell>
          <cell r="AD897" t="str">
            <v>Contenidos convergentes producidos y coproducidos</v>
          </cell>
          <cell r="AE897" t="str">
            <v>Número</v>
          </cell>
        </row>
        <row r="898">
          <cell r="I898">
            <v>0</v>
          </cell>
          <cell r="J898">
            <v>0</v>
          </cell>
          <cell r="AA898" t="str">
            <v>2302076</v>
          </cell>
          <cell r="AB898" t="str">
            <v>Servicio de promoción para la producción de piezas audiovisuales</v>
          </cell>
          <cell r="AC898" t="str">
            <v>230207600</v>
          </cell>
          <cell r="AD898" t="str">
            <v>Piezas audiovisuales financiadas a partir de convocatorias públicas dirigidas a pequeños productores de contenidos audiovisuales</v>
          </cell>
          <cell r="AE898" t="str">
            <v>Número</v>
          </cell>
        </row>
        <row r="899">
          <cell r="I899">
            <v>0</v>
          </cell>
          <cell r="J899">
            <v>0</v>
          </cell>
          <cell r="AA899" t="str">
            <v>2302078</v>
          </cell>
          <cell r="AB899" t="str">
            <v>Softwares y hardware para la inclusión de las personas con discapacidad en las Tecnologías de la Información y las Comunicaciones</v>
          </cell>
          <cell r="AC899" t="str">
            <v>230207800</v>
          </cell>
          <cell r="AD899" t="str">
            <v>Softwares  y hardware desarrollados o adquiridos para la inclusión de las personas con discapacidad en las  TIC</v>
          </cell>
          <cell r="AE899" t="str">
            <v>Número</v>
          </cell>
        </row>
        <row r="900">
          <cell r="I900">
            <v>0</v>
          </cell>
          <cell r="J900">
            <v>0</v>
          </cell>
          <cell r="AA900" t="str">
            <v>2302079</v>
          </cell>
          <cell r="AB900" t="str">
            <v>Servicios de promoción de contenidos audiovisuales</v>
          </cell>
          <cell r="AC900" t="str">
            <v>230207900</v>
          </cell>
          <cell r="AD900" t="str">
            <v>Eventos de promoción realizados</v>
          </cell>
          <cell r="AE900" t="str">
            <v>Número</v>
          </cell>
        </row>
        <row r="901">
          <cell r="I901">
            <v>0</v>
          </cell>
          <cell r="J901">
            <v>0</v>
          </cell>
          <cell r="AA901" t="str">
            <v>2302081</v>
          </cell>
          <cell r="AB901" t="str">
            <v>Servicio de asistencia técnica para el fomento de contenidos</v>
          </cell>
          <cell r="AC901" t="str">
            <v>230208100</v>
          </cell>
          <cell r="AD901" t="str">
            <v>Asistencias técnicas realizadas</v>
          </cell>
          <cell r="AE901" t="str">
            <v>Número</v>
          </cell>
        </row>
        <row r="902">
          <cell r="I902">
            <v>0</v>
          </cell>
          <cell r="J902">
            <v>0</v>
          </cell>
          <cell r="AA902" t="str">
            <v>2302083</v>
          </cell>
          <cell r="AB902" t="str">
            <v>Documentos de lineamientos técnicos</v>
          </cell>
          <cell r="AC902" t="str">
            <v>230208300</v>
          </cell>
          <cell r="AD902" t="str">
            <v>Documentos de lineamientos técnicos elaborados</v>
          </cell>
          <cell r="AE902" t="str">
            <v>Número</v>
          </cell>
        </row>
        <row r="903">
          <cell r="I903">
            <v>0</v>
          </cell>
          <cell r="J903">
            <v>0</v>
          </cell>
          <cell r="AA903" t="str">
            <v>2302084</v>
          </cell>
          <cell r="AB903" t="str">
            <v>Servicio de conservación del archivo sonoro y audio visual</v>
          </cell>
          <cell r="AC903" t="str">
            <v>230208400</v>
          </cell>
          <cell r="AD903" t="str">
            <v>Documentos del archivo audiovisual y sonoro conservados</v>
          </cell>
          <cell r="AE903" t="str">
            <v>Número</v>
          </cell>
        </row>
        <row r="904">
          <cell r="I904">
            <v>0</v>
          </cell>
          <cell r="J904">
            <v>0</v>
          </cell>
          <cell r="AA904" t="str">
            <v>2302086</v>
          </cell>
          <cell r="AB904" t="str">
            <v>Servicios de Información para la implementación de la Estrategia de Gobierno digital</v>
          </cell>
          <cell r="AC904" t="str">
            <v>230208600</v>
          </cell>
          <cell r="AD904" t="str">
            <v>Herramientas tecnológicas de Gobierno digital  implemetadas</v>
          </cell>
          <cell r="AE904" t="str">
            <v>Número</v>
          </cell>
        </row>
        <row r="905">
          <cell r="I905">
            <v>0</v>
          </cell>
          <cell r="J905">
            <v>0</v>
          </cell>
          <cell r="AA905" t="str">
            <v>2302087</v>
          </cell>
          <cell r="AB905" t="str">
            <v>Servicio de educación informal en tecnologías de la información y las comunicaciones para empresas</v>
          </cell>
          <cell r="AC905" t="str">
            <v>230208700</v>
          </cell>
          <cell r="AD905" t="str">
            <v>Número de empresarios formados </v>
          </cell>
          <cell r="AE905" t="str">
            <v>Número</v>
          </cell>
        </row>
        <row r="906">
          <cell r="I906">
            <v>0</v>
          </cell>
          <cell r="J906">
            <v>0</v>
          </cell>
          <cell r="AA906" t="str">
            <v>2302089</v>
          </cell>
          <cell r="AB906" t="str">
            <v>Servicio de contenidos audiovisuales</v>
          </cell>
          <cell r="AC906" t="str">
            <v>230208900</v>
          </cell>
          <cell r="AD906" t="str">
            <v>Contenidos producidos</v>
          </cell>
          <cell r="AE906" t="str">
            <v>Número</v>
          </cell>
        </row>
        <row r="907">
          <cell r="I907">
            <v>0</v>
          </cell>
          <cell r="J907">
            <v>0</v>
          </cell>
          <cell r="AA907" t="str">
            <v>2302090</v>
          </cell>
          <cell r="AB907" t="str">
            <v> Servicio de pauta y emisión publicitaria</v>
          </cell>
          <cell r="AC907" t="str">
            <v>230209000</v>
          </cell>
          <cell r="AD907" t="str">
            <v>Horas en pantalla comercializadas</v>
          </cell>
          <cell r="AE907" t="str">
            <v>Número</v>
          </cell>
        </row>
        <row r="908">
          <cell r="I908">
            <v>0</v>
          </cell>
          <cell r="J908">
            <v>0</v>
          </cell>
          <cell r="AA908" t="str">
            <v>2302094</v>
          </cell>
          <cell r="AB908" t="str">
            <v>Servicio de circulación de contenidos convergentes</v>
          </cell>
          <cell r="AC908" t="str">
            <v>230209400</v>
          </cell>
          <cell r="AD908" t="str">
            <v>Contenidos circulados</v>
          </cell>
          <cell r="AE908" t="str">
            <v>Número</v>
          </cell>
        </row>
        <row r="909">
          <cell r="I909">
            <v>0</v>
          </cell>
          <cell r="J909">
            <v>0</v>
          </cell>
          <cell r="AA909" t="str">
            <v>2302101</v>
          </cell>
          <cell r="AB909" t="str">
            <v>Servicios tecnológicos</v>
          </cell>
          <cell r="AC909" t="str">
            <v>230210100</v>
          </cell>
          <cell r="AD909" t="str">
            <v>Índice de capacidad en la prestación de servicios de tecnología</v>
          </cell>
          <cell r="AE909" t="str">
            <v>Porcentaje</v>
          </cell>
        </row>
        <row r="910">
          <cell r="I910">
            <v>0</v>
          </cell>
          <cell r="J910">
            <v>0</v>
          </cell>
          <cell r="AA910" t="str">
            <v>2401008</v>
          </cell>
          <cell r="AB910" t="str">
            <v>Vía primaria mejorada</v>
          </cell>
          <cell r="AC910" t="str">
            <v>240100800</v>
          </cell>
          <cell r="AD910" t="str">
            <v xml:space="preserve">Vía primaria mejorada </v>
          </cell>
          <cell r="AE910" t="str">
            <v>Kilómetros</v>
          </cell>
        </row>
        <row r="911">
          <cell r="I911">
            <v>0</v>
          </cell>
          <cell r="J911">
            <v>0</v>
          </cell>
          <cell r="AA911" t="str">
            <v>2401009</v>
          </cell>
          <cell r="AB911" t="str">
            <v>Nueva calzada construida</v>
          </cell>
          <cell r="AC911" t="str">
            <v>240100900</v>
          </cell>
          <cell r="AD911" t="str">
            <v xml:space="preserve">Vía primaria mejorada </v>
          </cell>
          <cell r="AE911" t="str">
            <v>Kilómetros</v>
          </cell>
        </row>
        <row r="912">
          <cell r="I912">
            <v>0</v>
          </cell>
          <cell r="J912">
            <v>0</v>
          </cell>
          <cell r="AA912" t="str">
            <v>2401010</v>
          </cell>
          <cell r="AB912" t="str">
            <v>Nuevo carril construido</v>
          </cell>
          <cell r="AC912" t="str">
            <v>240101000</v>
          </cell>
          <cell r="AD912" t="str">
            <v xml:space="preserve">Vía primaria mejorada </v>
          </cell>
          <cell r="AE912" t="str">
            <v>Kilómetros</v>
          </cell>
        </row>
        <row r="913">
          <cell r="I913">
            <v>0</v>
          </cell>
          <cell r="J913">
            <v>0</v>
          </cell>
          <cell r="AA913" t="str">
            <v>2401011</v>
          </cell>
          <cell r="AB913" t="str">
            <v>Vía ampliada o rectificada</v>
          </cell>
          <cell r="AC913" t="str">
            <v>240101100</v>
          </cell>
          <cell r="AD913" t="str">
            <v xml:space="preserve">Vía primaria mejorada </v>
          </cell>
          <cell r="AE913" t="str">
            <v>Kilómetros</v>
          </cell>
        </row>
        <row r="914">
          <cell r="I914">
            <v>0</v>
          </cell>
          <cell r="J914">
            <v>0</v>
          </cell>
          <cell r="AA914" t="str">
            <v>2401012</v>
          </cell>
          <cell r="AB914" t="str">
            <v>Vía pavimentada</v>
          </cell>
          <cell r="AC914" t="str">
            <v>240101200</v>
          </cell>
          <cell r="AD914" t="str">
            <v xml:space="preserve">Vía primaria mejorada </v>
          </cell>
          <cell r="AE914" t="str">
            <v>Kilómetros</v>
          </cell>
        </row>
        <row r="915">
          <cell r="I915">
            <v>0</v>
          </cell>
          <cell r="J915">
            <v>0</v>
          </cell>
          <cell r="AA915" t="str">
            <v>2401017</v>
          </cell>
          <cell r="AB915" t="str">
            <v>Puente construido</v>
          </cell>
          <cell r="AC915" t="str">
            <v>240101700</v>
          </cell>
          <cell r="AD915" t="str">
            <v xml:space="preserve">Puente construido para el mejoramiento de la red vial primaria </v>
          </cell>
          <cell r="AE915" t="str">
            <v>Número</v>
          </cell>
        </row>
        <row r="916">
          <cell r="I916">
            <v>0</v>
          </cell>
          <cell r="J916">
            <v>0</v>
          </cell>
          <cell r="AA916" t="str">
            <v>2401019</v>
          </cell>
          <cell r="AB916" t="str">
            <v>Intercambiador construido para el mejoramiento de vías primarias</v>
          </cell>
          <cell r="AC916" t="str">
            <v>240101900</v>
          </cell>
          <cell r="AD916" t="str">
            <v>Intercambiador construido para el mejoramiento de vías primarias</v>
          </cell>
          <cell r="AE916" t="str">
            <v>Número</v>
          </cell>
        </row>
        <row r="917">
          <cell r="I917">
            <v>0</v>
          </cell>
          <cell r="J917">
            <v>0</v>
          </cell>
          <cell r="AA917" t="str">
            <v>2401020</v>
          </cell>
          <cell r="AB917" t="str">
            <v>Vía primaria rehabilitada</v>
          </cell>
          <cell r="AC917" t="str">
            <v>240102000</v>
          </cell>
          <cell r="AD917" t="str">
            <v xml:space="preserve">Vía primaria rehabilitada </v>
          </cell>
          <cell r="AE917" t="str">
            <v>Kilómetros</v>
          </cell>
        </row>
        <row r="918">
          <cell r="I918">
            <v>0</v>
          </cell>
          <cell r="J918">
            <v>0</v>
          </cell>
          <cell r="AA918" t="str">
            <v>2401021</v>
          </cell>
          <cell r="AB918" t="str">
            <v>Puente rehabilitado</v>
          </cell>
          <cell r="AC918" t="str">
            <v>240102100</v>
          </cell>
          <cell r="AD918" t="str">
            <v>Puentes rehabilitados en vía primaria</v>
          </cell>
          <cell r="AE918" t="str">
            <v>Número</v>
          </cell>
        </row>
        <row r="919">
          <cell r="I919">
            <v>0</v>
          </cell>
          <cell r="J919">
            <v>0</v>
          </cell>
          <cell r="AA919" t="str">
            <v>2401023</v>
          </cell>
          <cell r="AB919" t="str">
            <v>Vía primaria mantenida</v>
          </cell>
          <cell r="AC919" t="str">
            <v>240102300</v>
          </cell>
          <cell r="AD919" t="str">
            <v>Vía primaria con mantenimiento</v>
          </cell>
          <cell r="AE919" t="str">
            <v>Kilómetros</v>
          </cell>
        </row>
        <row r="920">
          <cell r="I920">
            <v>0</v>
          </cell>
          <cell r="J920">
            <v>0</v>
          </cell>
          <cell r="AA920" t="str">
            <v>2401024</v>
          </cell>
          <cell r="AB920" t="str">
            <v>Puente con mantenimiento</v>
          </cell>
          <cell r="AC920" t="str">
            <v>240102400</v>
          </cell>
          <cell r="AD920" t="str">
            <v>Puentes de la red primaria con mantenimiento</v>
          </cell>
          <cell r="AE920" t="str">
            <v>Número</v>
          </cell>
        </row>
        <row r="921">
          <cell r="I921">
            <v>0</v>
          </cell>
          <cell r="J921">
            <v>0</v>
          </cell>
          <cell r="AA921" t="str">
            <v>2401026</v>
          </cell>
          <cell r="AB921" t="str">
            <v>Vía primaria atendida por emergencia</v>
          </cell>
          <cell r="AC921" t="str">
            <v>240102600</v>
          </cell>
          <cell r="AD921" t="str">
            <v xml:space="preserve">Vía primaria con mantenimiento de emergencia </v>
          </cell>
          <cell r="AE921" t="str">
            <v>Kilómetros</v>
          </cell>
        </row>
        <row r="922">
          <cell r="I922">
            <v>0</v>
          </cell>
          <cell r="J922">
            <v>0</v>
          </cell>
          <cell r="AA922" t="str">
            <v>2401027</v>
          </cell>
          <cell r="AB922" t="str">
            <v>Puente habilitado</v>
          </cell>
          <cell r="AC922" t="str">
            <v>240102700</v>
          </cell>
          <cell r="AD922" t="str">
            <v xml:space="preserve">Puente de vía primaria con mantenimiento de emergencia </v>
          </cell>
          <cell r="AE922" t="str">
            <v>Número</v>
          </cell>
        </row>
        <row r="923">
          <cell r="I923">
            <v>0</v>
          </cell>
          <cell r="J923">
            <v>0</v>
          </cell>
          <cell r="AA923" t="str">
            <v>2401029</v>
          </cell>
          <cell r="AB923" t="str">
            <v>Sitio crítico estabilizado</v>
          </cell>
          <cell r="AC923" t="str">
            <v>240102900</v>
          </cell>
          <cell r="AD923" t="str">
            <v xml:space="preserve">Sitio crítico estabilizado </v>
          </cell>
          <cell r="AE923" t="str">
            <v>Número</v>
          </cell>
        </row>
        <row r="924">
          <cell r="I924">
            <v>0</v>
          </cell>
          <cell r="J924">
            <v>0</v>
          </cell>
          <cell r="AA924" t="str">
            <v>2401033</v>
          </cell>
          <cell r="AB924" t="str">
            <v>Peaje con servicio de administración</v>
          </cell>
          <cell r="AC924" t="str">
            <v>240103300</v>
          </cell>
          <cell r="AD924" t="str">
            <v xml:space="preserve">Peaje con servicio de administración </v>
          </cell>
          <cell r="AE924" t="str">
            <v>Número</v>
          </cell>
        </row>
        <row r="925">
          <cell r="I925">
            <v>0</v>
          </cell>
          <cell r="J925">
            <v>0</v>
          </cell>
          <cell r="AA925" t="str">
            <v>2401034</v>
          </cell>
          <cell r="AB925" t="str">
            <v>Vía primaria con obras complementarias de seguridad vial</v>
          </cell>
          <cell r="AC925" t="str">
            <v>240103400</v>
          </cell>
          <cell r="AD925" t="str">
            <v xml:space="preserve">Vía primaria con obras complementarias de seguridad vial </v>
          </cell>
          <cell r="AE925" t="str">
            <v>Kilómetros</v>
          </cell>
        </row>
        <row r="926">
          <cell r="I926">
            <v>0</v>
          </cell>
          <cell r="J926">
            <v>0</v>
          </cell>
          <cell r="AA926" t="str">
            <v>2401036</v>
          </cell>
          <cell r="AB926" t="str">
            <v>Vía primaria con dispositivos de control y señalización</v>
          </cell>
          <cell r="AC926" t="str">
            <v>240103600</v>
          </cell>
          <cell r="AD926" t="str">
            <v xml:space="preserve">Vía primaria con obras complementarias de seguridad vial </v>
          </cell>
          <cell r="AE926" t="str">
            <v>Kilómetros</v>
          </cell>
        </row>
        <row r="927">
          <cell r="I927">
            <v>0</v>
          </cell>
          <cell r="J927">
            <v>0</v>
          </cell>
          <cell r="AA927" t="str">
            <v>2401039</v>
          </cell>
          <cell r="AB927" t="str">
            <v>Puente peatonal construido</v>
          </cell>
          <cell r="AC927" t="str">
            <v>240103900</v>
          </cell>
          <cell r="AD927" t="str">
            <v>Puente peatonal construido</v>
          </cell>
          <cell r="AE927" t="str">
            <v>Número</v>
          </cell>
        </row>
        <row r="928">
          <cell r="I928">
            <v>0</v>
          </cell>
          <cell r="J928">
            <v>0</v>
          </cell>
          <cell r="AA928" t="str">
            <v>2401052</v>
          </cell>
          <cell r="AB928" t="str">
            <v>Estudios de preinversión</v>
          </cell>
          <cell r="AC928" t="str">
            <v>240105200</v>
          </cell>
          <cell r="AD928" t="str">
            <v>Estudios de preinversión realizados</v>
          </cell>
          <cell r="AE928" t="str">
            <v>Número</v>
          </cell>
        </row>
        <row r="929">
          <cell r="I929">
            <v>0</v>
          </cell>
          <cell r="J929">
            <v>0</v>
          </cell>
          <cell r="AA929" t="str">
            <v>2401057</v>
          </cell>
          <cell r="AB929" t="str">
            <v>Viaducto con mantenimiento</v>
          </cell>
          <cell r="AC929" t="str">
            <v>240105700</v>
          </cell>
          <cell r="AD929" t="str">
            <v>Viaductos mantenidos</v>
          </cell>
          <cell r="AE929" t="str">
            <v>Número</v>
          </cell>
        </row>
        <row r="930">
          <cell r="I930">
            <v>0</v>
          </cell>
          <cell r="J930">
            <v>0</v>
          </cell>
          <cell r="AA930" t="str">
            <v>2401058</v>
          </cell>
          <cell r="AB930" t="str">
            <v>Puente mejorado</v>
          </cell>
          <cell r="AC930" t="str">
            <v>240105800</v>
          </cell>
          <cell r="AD930" t="str">
            <v>Puentes mejorados</v>
          </cell>
          <cell r="AE930" t="str">
            <v>Número</v>
          </cell>
        </row>
        <row r="931">
          <cell r="I931">
            <v>0</v>
          </cell>
          <cell r="J931">
            <v>0</v>
          </cell>
          <cell r="AA931" t="str">
            <v>2401060</v>
          </cell>
          <cell r="AB931" t="str">
            <v>Vía habilitada por emergencia</v>
          </cell>
          <cell r="AC931" t="str">
            <v>240106000</v>
          </cell>
          <cell r="AD931" t="str">
            <v>Vía primaria habilitada por emergencia</v>
          </cell>
          <cell r="AE931" t="str">
            <v>Kilómetros</v>
          </cell>
        </row>
        <row r="932">
          <cell r="I932">
            <v>0</v>
          </cell>
          <cell r="J932">
            <v>0</v>
          </cell>
          <cell r="AA932" t="str">
            <v>2401061</v>
          </cell>
          <cell r="AB932" t="str">
            <v>Intersección construida</v>
          </cell>
          <cell r="AC932" t="str">
            <v>240106100</v>
          </cell>
          <cell r="AD932" t="str">
            <v>Intersección construida a nivel o desnivel en la red vial primaria</v>
          </cell>
          <cell r="AE932" t="str">
            <v>Número</v>
          </cell>
        </row>
        <row r="933">
          <cell r="I933">
            <v>0</v>
          </cell>
          <cell r="J933">
            <v>0</v>
          </cell>
          <cell r="AA933" t="str">
            <v>2401062</v>
          </cell>
          <cell r="AB933" t="str">
            <v>Zonas escolares señalizadas y con obras de seguridad vial</v>
          </cell>
          <cell r="AC933" t="str">
            <v>240106200</v>
          </cell>
          <cell r="AD933" t="str">
            <v>Zonas escolares señalizadas y con obras de seguridad vial</v>
          </cell>
          <cell r="AE933" t="str">
            <v>Número</v>
          </cell>
        </row>
        <row r="934">
          <cell r="I934">
            <v>0</v>
          </cell>
          <cell r="J934">
            <v>0</v>
          </cell>
          <cell r="AA934" t="str">
            <v>2401063</v>
          </cell>
          <cell r="AB934" t="str">
            <v>Intersección mejorada</v>
          </cell>
          <cell r="AC934" t="str">
            <v>240106300</v>
          </cell>
          <cell r="AD934" t="str">
            <v>Intersecciones mejoradas</v>
          </cell>
          <cell r="AE934" t="str">
            <v>Número</v>
          </cell>
        </row>
        <row r="935">
          <cell r="I935">
            <v>0</v>
          </cell>
          <cell r="J935">
            <v>0</v>
          </cell>
          <cell r="AA935" t="str">
            <v>2401076</v>
          </cell>
          <cell r="AB935" t="str">
            <v>Puente ampliado o rectificado</v>
          </cell>
          <cell r="AC935" t="str">
            <v>240107600</v>
          </cell>
          <cell r="AD935" t="str">
            <v>Puente ampliado o rectificado en vía primaria</v>
          </cell>
          <cell r="AE935" t="str">
            <v>Número</v>
          </cell>
        </row>
        <row r="936">
          <cell r="I936">
            <v>0</v>
          </cell>
          <cell r="J936">
            <v>0</v>
          </cell>
          <cell r="AA936" t="str">
            <v>2401077</v>
          </cell>
          <cell r="AB936" t="str">
            <v>Vías categorizadas</v>
          </cell>
          <cell r="AC936" t="str">
            <v>240107700</v>
          </cell>
          <cell r="AD936" t="str">
            <v>Vías categorizadas</v>
          </cell>
          <cell r="AE936" t="str">
            <v>Número</v>
          </cell>
        </row>
        <row r="937">
          <cell r="I937">
            <v>0</v>
          </cell>
          <cell r="J937">
            <v>0</v>
          </cell>
          <cell r="AA937" t="str">
            <v>2401078</v>
          </cell>
          <cell r="AB937" t="str">
            <v>Documentos de estudios técnicos</v>
          </cell>
          <cell r="AC937" t="str">
            <v>240107800</v>
          </cell>
          <cell r="AD937" t="str">
            <v>Documentos de estudios técnicos realizados</v>
          </cell>
          <cell r="AE937" t="str">
            <v>Número</v>
          </cell>
        </row>
        <row r="938">
          <cell r="I938">
            <v>0</v>
          </cell>
          <cell r="J938">
            <v>0</v>
          </cell>
          <cell r="AA938" t="str">
            <v>2402001</v>
          </cell>
          <cell r="AB938" t="str">
            <v>Vía secundaria construida</v>
          </cell>
          <cell r="AC938" t="str">
            <v>240200100</v>
          </cell>
          <cell r="AD938" t="str">
            <v xml:space="preserve">Vía secundaria construida </v>
          </cell>
          <cell r="AE938" t="str">
            <v>Kilómetros</v>
          </cell>
        </row>
        <row r="939">
          <cell r="I939">
            <v>0</v>
          </cell>
          <cell r="J939">
            <v>0</v>
          </cell>
          <cell r="AA939" t="str">
            <v>2402002</v>
          </cell>
          <cell r="AB939" t="str">
            <v>Viaducto construido en vía secundaria nueva</v>
          </cell>
          <cell r="AC939" t="str">
            <v>240200200</v>
          </cell>
          <cell r="AD939" t="str">
            <v>Viaducto construido en vía secundaria nueva</v>
          </cell>
          <cell r="AE939" t="str">
            <v>Número</v>
          </cell>
        </row>
        <row r="940">
          <cell r="I940">
            <v>0</v>
          </cell>
          <cell r="J940">
            <v>0</v>
          </cell>
          <cell r="AA940" t="str">
            <v>2402003</v>
          </cell>
          <cell r="AB940" t="str">
            <v>Túnel construido en vía secundaria nueva</v>
          </cell>
          <cell r="AC940" t="str">
            <v>240200300</v>
          </cell>
          <cell r="AD940" t="str">
            <v>Túnel construido en vía secundaria nueva</v>
          </cell>
          <cell r="AE940" t="str">
            <v>Número</v>
          </cell>
        </row>
        <row r="941">
          <cell r="I941">
            <v>0</v>
          </cell>
          <cell r="J941">
            <v>0</v>
          </cell>
          <cell r="AA941" t="str">
            <v>2402004</v>
          </cell>
          <cell r="AB941" t="str">
            <v>Puente construido en vía secundaria nueva</v>
          </cell>
          <cell r="AC941" t="str">
            <v>240200400</v>
          </cell>
          <cell r="AD941" t="str">
            <v>Puente construido en vía secundaria nueva</v>
          </cell>
          <cell r="AE941" t="str">
            <v>Número</v>
          </cell>
        </row>
        <row r="942">
          <cell r="I942">
            <v>0</v>
          </cell>
          <cell r="J942">
            <v>0</v>
          </cell>
          <cell r="AA942" t="str">
            <v>2402005</v>
          </cell>
          <cell r="AB942" t="str">
            <v>Intercambiador construido en vía secundaria nueva</v>
          </cell>
          <cell r="AC942" t="str">
            <v>240200500</v>
          </cell>
          <cell r="AD942" t="str">
            <v>Intercambiador construido en vía secundaria nueva</v>
          </cell>
          <cell r="AE942" t="str">
            <v>Número</v>
          </cell>
        </row>
        <row r="943">
          <cell r="I943">
            <v>0</v>
          </cell>
          <cell r="J943">
            <v>0</v>
          </cell>
          <cell r="AA943" t="str">
            <v>2402006</v>
          </cell>
          <cell r="AB943" t="str">
            <v>Vía secundaria mejorada</v>
          </cell>
          <cell r="AC943" t="str">
            <v>240200600</v>
          </cell>
          <cell r="AD943" t="str">
            <v>Vía secundaria mejorada</v>
          </cell>
          <cell r="AE943" t="str">
            <v>Kilómetros</v>
          </cell>
        </row>
        <row r="944">
          <cell r="I944">
            <v>0</v>
          </cell>
          <cell r="J944">
            <v>0</v>
          </cell>
          <cell r="AA944" t="str">
            <v>2402007</v>
          </cell>
          <cell r="AB944" t="str">
            <v>Nueva calzada construida en vía secundaria</v>
          </cell>
          <cell r="AC944" t="str">
            <v>240200700</v>
          </cell>
          <cell r="AD944" t="str">
            <v>Vía secundaria mejorada</v>
          </cell>
          <cell r="AE944" t="str">
            <v>Kilómetros</v>
          </cell>
        </row>
        <row r="945">
          <cell r="I945">
            <v>0</v>
          </cell>
          <cell r="J945">
            <v>0</v>
          </cell>
          <cell r="AA945" t="str">
            <v>2402008</v>
          </cell>
          <cell r="AB945" t="str">
            <v>Nuevo carril construido en vía secundaria</v>
          </cell>
          <cell r="AC945" t="str">
            <v>240200800</v>
          </cell>
          <cell r="AD945" t="str">
            <v>Vía secundaria mejorada</v>
          </cell>
          <cell r="AE945" t="str">
            <v>Kilómetros</v>
          </cell>
        </row>
        <row r="946">
          <cell r="I946">
            <v>0</v>
          </cell>
          <cell r="J946">
            <v>0</v>
          </cell>
          <cell r="AA946" t="str">
            <v>2402009</v>
          </cell>
          <cell r="AB946" t="str">
            <v>Vía secundaria ampliada y/o rectificada</v>
          </cell>
          <cell r="AC946" t="str">
            <v>240200900</v>
          </cell>
          <cell r="AD946" t="str">
            <v>Vía secundaria mejorada</v>
          </cell>
          <cell r="AE946" t="str">
            <v>Kilómetros</v>
          </cell>
        </row>
        <row r="947">
          <cell r="I947">
            <v>0</v>
          </cell>
          <cell r="J947">
            <v>0</v>
          </cell>
          <cell r="AA947" t="str">
            <v>2402011</v>
          </cell>
          <cell r="AB947" t="str">
            <v>Viaducto construido en vía secundaria</v>
          </cell>
          <cell r="AC947" t="str">
            <v>240201100</v>
          </cell>
          <cell r="AD947" t="str">
            <v>Viaductos construidos en vía secundaria existente</v>
          </cell>
          <cell r="AE947" t="str">
            <v>Número</v>
          </cell>
        </row>
        <row r="948">
          <cell r="I948">
            <v>0</v>
          </cell>
          <cell r="J948">
            <v>0</v>
          </cell>
          <cell r="AA948" t="str">
            <v>2402012</v>
          </cell>
          <cell r="AB948" t="str">
            <v>Viaducto ampliado o rectificado en vía secundaria</v>
          </cell>
          <cell r="AC948" t="str">
            <v>240201200</v>
          </cell>
          <cell r="AD948" t="str">
            <v>Viaducto ampliado o rectificado en vía secundaria</v>
          </cell>
          <cell r="AE948" t="str">
            <v>Número</v>
          </cell>
        </row>
        <row r="949">
          <cell r="I949">
            <v>0</v>
          </cell>
          <cell r="J949">
            <v>0</v>
          </cell>
          <cell r="AA949" t="str">
            <v>2402013</v>
          </cell>
          <cell r="AB949" t="str">
            <v>Túnel construido en vía secundaria</v>
          </cell>
          <cell r="AC949" t="str">
            <v>240201300</v>
          </cell>
          <cell r="AD949" t="str">
            <v>Túnel construido en vía secundaria existente</v>
          </cell>
          <cell r="AE949" t="str">
            <v>Número</v>
          </cell>
        </row>
        <row r="950">
          <cell r="I950">
            <v>0</v>
          </cell>
          <cell r="J950">
            <v>0</v>
          </cell>
          <cell r="AA950" t="str">
            <v>2402014</v>
          </cell>
          <cell r="AB950" t="str">
            <v>Túnel ampliado en vía secundaria</v>
          </cell>
          <cell r="AC950" t="str">
            <v>240201400</v>
          </cell>
          <cell r="AD950" t="str">
            <v>Túnel ampliado en vía existente</v>
          </cell>
          <cell r="AE950" t="str">
            <v>Número</v>
          </cell>
        </row>
        <row r="951">
          <cell r="I951">
            <v>0</v>
          </cell>
          <cell r="J951">
            <v>0</v>
          </cell>
          <cell r="AA951" t="str">
            <v>2402015</v>
          </cell>
          <cell r="AB951" t="str">
            <v>Puente construido en vía secundaria</v>
          </cell>
          <cell r="AC951" t="str">
            <v>240201500</v>
          </cell>
          <cell r="AD951" t="str">
            <v>Puente construido en vía secundaria existente</v>
          </cell>
          <cell r="AE951" t="str">
            <v>Número</v>
          </cell>
        </row>
        <row r="952">
          <cell r="I952">
            <v>0</v>
          </cell>
          <cell r="J952">
            <v>0</v>
          </cell>
          <cell r="AA952" t="str">
            <v>2402016</v>
          </cell>
          <cell r="AB952" t="str">
            <v>Puente ampliado o rectificado en vía secundaria</v>
          </cell>
          <cell r="AC952" t="str">
            <v>240201600</v>
          </cell>
          <cell r="AD952" t="str">
            <v>Puente ampliado o rectificado en vía secundaria existente</v>
          </cell>
          <cell r="AE952" t="str">
            <v>Número</v>
          </cell>
        </row>
        <row r="953">
          <cell r="I953">
            <v>0</v>
          </cell>
          <cell r="J953">
            <v>0</v>
          </cell>
          <cell r="AA953" t="str">
            <v>2402017</v>
          </cell>
          <cell r="AB953" t="str">
            <v>Intercambiador construido para el mejoramiento de vía secundaria</v>
          </cell>
          <cell r="AC953" t="str">
            <v>240201700</v>
          </cell>
          <cell r="AD953" t="str">
            <v>Intercambiador construido para el mejoramiento de vías secundarias</v>
          </cell>
          <cell r="AE953" t="str">
            <v>Número</v>
          </cell>
        </row>
        <row r="954">
          <cell r="I954">
            <v>0</v>
          </cell>
          <cell r="J954">
            <v>0</v>
          </cell>
          <cell r="AA954" t="str">
            <v>2402018</v>
          </cell>
          <cell r="AB954" t="str">
            <v>Vía secundaria rehabilitada</v>
          </cell>
          <cell r="AC954" t="str">
            <v>240201800</v>
          </cell>
          <cell r="AD954" t="str">
            <v xml:space="preserve">Vía secundaria rehabilitada </v>
          </cell>
          <cell r="AE954" t="str">
            <v>Kilómetros</v>
          </cell>
        </row>
        <row r="955">
          <cell r="I955">
            <v>0</v>
          </cell>
          <cell r="J955">
            <v>0</v>
          </cell>
          <cell r="AA955" t="str">
            <v>2402019</v>
          </cell>
          <cell r="AB955" t="str">
            <v>Puente de vía secundaria rehabilitado</v>
          </cell>
          <cell r="AC955" t="str">
            <v>240201900</v>
          </cell>
          <cell r="AD955" t="str">
            <v xml:space="preserve">Puente de vía secundaria rehabilitado </v>
          </cell>
          <cell r="AE955" t="str">
            <v>Número</v>
          </cell>
        </row>
        <row r="956">
          <cell r="I956">
            <v>0</v>
          </cell>
          <cell r="J956">
            <v>0</v>
          </cell>
          <cell r="AA956" t="str">
            <v>2402020</v>
          </cell>
          <cell r="AB956" t="str">
            <v>Túnel de vía secundaria rehabilitado</v>
          </cell>
          <cell r="AC956" t="str">
            <v>240202000</v>
          </cell>
          <cell r="AD956" t="str">
            <v xml:space="preserve">Túneles rehabilitados en vías secundarias </v>
          </cell>
          <cell r="AE956" t="str">
            <v>Número</v>
          </cell>
        </row>
        <row r="957">
          <cell r="I957">
            <v>0</v>
          </cell>
          <cell r="J957">
            <v>0</v>
          </cell>
          <cell r="AA957" t="str">
            <v>2402021</v>
          </cell>
          <cell r="AB957" t="str">
            <v>Vía secundaria con mantenimiento periódico o rutinario</v>
          </cell>
          <cell r="AC957" t="str">
            <v>240202100</v>
          </cell>
          <cell r="AD957" t="str">
            <v xml:space="preserve">Vía secundaria con mantenimiento </v>
          </cell>
          <cell r="AE957" t="str">
            <v>Kilómetros</v>
          </cell>
        </row>
        <row r="958">
          <cell r="I958">
            <v>0</v>
          </cell>
          <cell r="J958">
            <v>0</v>
          </cell>
          <cell r="AA958" t="str">
            <v>2402022</v>
          </cell>
          <cell r="AB958" t="str">
            <v>Puente de la red vial secundaria con mantenimiento</v>
          </cell>
          <cell r="AC958" t="str">
            <v>240202200</v>
          </cell>
          <cell r="AD958" t="str">
            <v xml:space="preserve">Puente de la red secundaria con mantenimiento </v>
          </cell>
          <cell r="AE958" t="str">
            <v>Número</v>
          </cell>
        </row>
        <row r="959">
          <cell r="I959">
            <v>0</v>
          </cell>
          <cell r="J959">
            <v>0</v>
          </cell>
          <cell r="AA959" t="str">
            <v>2402023</v>
          </cell>
          <cell r="AB959" t="str">
            <v>Túnel de la red vial secundaria con mantenimiento</v>
          </cell>
          <cell r="AC959" t="str">
            <v>240202300</v>
          </cell>
          <cell r="AD959" t="str">
            <v xml:space="preserve">Túnel de la red secundaria con mantenimiento </v>
          </cell>
          <cell r="AE959" t="str">
            <v>Número</v>
          </cell>
        </row>
        <row r="960">
          <cell r="I960">
            <v>0</v>
          </cell>
          <cell r="J960">
            <v>0</v>
          </cell>
          <cell r="AA960" t="str">
            <v>2402025</v>
          </cell>
          <cell r="AB960" t="str">
            <v>Estación de peaje construida en la red vial secundaria</v>
          </cell>
          <cell r="AC960" t="str">
            <v>240202500</v>
          </cell>
          <cell r="AD960" t="str">
            <v>Estación de peaje construida en la red vial secundaria</v>
          </cell>
          <cell r="AE960" t="str">
            <v>Número</v>
          </cell>
        </row>
        <row r="961">
          <cell r="I961">
            <v>0</v>
          </cell>
          <cell r="J961">
            <v>0</v>
          </cell>
          <cell r="AA961" t="str">
            <v>2402026</v>
          </cell>
          <cell r="AB961" t="str">
            <v>Estación de peaje adecuada en la red vial secundaria</v>
          </cell>
          <cell r="AC961" t="str">
            <v>240202600</v>
          </cell>
          <cell r="AD961" t="str">
            <v>Estación de peaje adecuada en la red vial secundaria</v>
          </cell>
          <cell r="AE961" t="str">
            <v>Número</v>
          </cell>
        </row>
        <row r="962">
          <cell r="I962">
            <v>0</v>
          </cell>
          <cell r="J962">
            <v>0</v>
          </cell>
          <cell r="AA962" t="str">
            <v>2402027</v>
          </cell>
          <cell r="AB962" t="str">
            <v>Peaje de la red vial secundaria con servicio de administración</v>
          </cell>
          <cell r="AC962" t="str">
            <v>240202700</v>
          </cell>
          <cell r="AD962" t="str">
            <v xml:space="preserve">Peaje de la red vial secundaria con servicio de administración </v>
          </cell>
          <cell r="AE962" t="str">
            <v>Número</v>
          </cell>
        </row>
        <row r="963">
          <cell r="I963">
            <v>0</v>
          </cell>
          <cell r="J963">
            <v>0</v>
          </cell>
          <cell r="AA963" t="str">
            <v>2402028</v>
          </cell>
          <cell r="AB963" t="str">
            <v>Vía secundaria con obras complementarias de seguridad vial</v>
          </cell>
          <cell r="AC963" t="str">
            <v>240202800</v>
          </cell>
          <cell r="AD963" t="str">
            <v>Vía secundaria con obras complementarias  de seguridad vial</v>
          </cell>
          <cell r="AE963" t="str">
            <v>Kilómetros</v>
          </cell>
        </row>
        <row r="964">
          <cell r="I964">
            <v>0</v>
          </cell>
          <cell r="J964">
            <v>0</v>
          </cell>
          <cell r="AA964" t="str">
            <v>2402031</v>
          </cell>
          <cell r="AB964" t="str">
            <v>Puente peatonal de la red secundaria habilitado</v>
          </cell>
          <cell r="AC964" t="str">
            <v>240203100</v>
          </cell>
          <cell r="AD964" t="str">
            <v>Puente peatonal de la red secundaria en funcionamiento</v>
          </cell>
          <cell r="AE964" t="str">
            <v>Metros lineales</v>
          </cell>
        </row>
        <row r="965">
          <cell r="I965">
            <v>0</v>
          </cell>
          <cell r="J965">
            <v>0</v>
          </cell>
          <cell r="AA965" t="str">
            <v>2402032</v>
          </cell>
          <cell r="AB965" t="str">
            <v>Andén de la red secundaria habilitado</v>
          </cell>
          <cell r="AC965" t="str">
            <v>240203200</v>
          </cell>
          <cell r="AD965" t="str">
            <v xml:space="preserve">Andén de la red secundaria en funcionamiento  </v>
          </cell>
          <cell r="AE965" t="str">
            <v>Metros lineales</v>
          </cell>
        </row>
        <row r="966">
          <cell r="I966">
            <v>0</v>
          </cell>
          <cell r="J966">
            <v>0</v>
          </cell>
          <cell r="AA966" t="str">
            <v>2402033</v>
          </cell>
          <cell r="AB966" t="str">
            <v>Ciclo infraestructura construida en red vial secundaria</v>
          </cell>
          <cell r="AC966" t="str">
            <v>240203300</v>
          </cell>
          <cell r="AD966" t="str">
            <v>Ciclo infraestructura de la red secundaria construida</v>
          </cell>
          <cell r="AE966" t="str">
            <v>Metros lineales</v>
          </cell>
        </row>
        <row r="967">
          <cell r="I967">
            <v>0</v>
          </cell>
          <cell r="J967">
            <v>0</v>
          </cell>
          <cell r="AA967" t="str">
            <v>2402034</v>
          </cell>
          <cell r="AB967" t="str">
            <v>Ciclo infraestructura de la redsecundaria con mantenimiento</v>
          </cell>
          <cell r="AC967" t="str">
            <v>240203400</v>
          </cell>
          <cell r="AD967" t="str">
            <v>Ciclo infraestructura de la red secundaria con mantenimiento</v>
          </cell>
          <cell r="AE967" t="str">
            <v>Metros lineales</v>
          </cell>
        </row>
        <row r="968">
          <cell r="I968">
            <v>0</v>
          </cell>
          <cell r="J968">
            <v>0</v>
          </cell>
          <cell r="AA968" t="str">
            <v>2402035</v>
          </cell>
          <cell r="AB968" t="str">
            <v>Vía secundaria atendida por emergencia</v>
          </cell>
          <cell r="AC968" t="str">
            <v>240203500</v>
          </cell>
          <cell r="AD968" t="str">
            <v xml:space="preserve">Vía secundaria con mantenimiento de emergencia </v>
          </cell>
          <cell r="AE968" t="str">
            <v>Kilómetros</v>
          </cell>
        </row>
        <row r="969">
          <cell r="I969">
            <v>0</v>
          </cell>
          <cell r="J969">
            <v>0</v>
          </cell>
          <cell r="AA969" t="str">
            <v>2402036</v>
          </cell>
          <cell r="AB969" t="str">
            <v>Puente de la red vial secundaria habilitado</v>
          </cell>
          <cell r="AC969" t="str">
            <v>240203600</v>
          </cell>
          <cell r="AD969" t="str">
            <v xml:space="preserve">Puente de vía secundaria con mantenimiento de emergencia </v>
          </cell>
          <cell r="AE969" t="str">
            <v>Número</v>
          </cell>
        </row>
        <row r="970">
          <cell r="I970">
            <v>0</v>
          </cell>
          <cell r="J970">
            <v>0</v>
          </cell>
          <cell r="AA970" t="str">
            <v>2402037</v>
          </cell>
          <cell r="AB970" t="str">
            <v>Túnel de la red vial secundaria habilitado</v>
          </cell>
          <cell r="AC970" t="str">
            <v>240203700</v>
          </cell>
          <cell r="AD970" t="str">
            <v xml:space="preserve">Túnel de vía secundaria con mantenimiento de emergencia </v>
          </cell>
          <cell r="AE970" t="str">
            <v>Número</v>
          </cell>
        </row>
        <row r="971">
          <cell r="I971">
            <v>0</v>
          </cell>
          <cell r="J971">
            <v>0</v>
          </cell>
          <cell r="AA971" t="str">
            <v>2402038</v>
          </cell>
          <cell r="AB971" t="str">
            <v>Sitio crítico de la red vial secundaria estabilizado</v>
          </cell>
          <cell r="AC971" t="str">
            <v>240203800</v>
          </cell>
          <cell r="AD971" t="str">
            <v xml:space="preserve">Sitio crítico estabilizado </v>
          </cell>
          <cell r="AE971" t="str">
            <v>Número</v>
          </cell>
        </row>
        <row r="972">
          <cell r="I972">
            <v>0</v>
          </cell>
          <cell r="J972">
            <v>0</v>
          </cell>
          <cell r="AA972" t="str">
            <v>2402039</v>
          </cell>
          <cell r="AB972" t="str">
            <v>Vía terciaria construida</v>
          </cell>
          <cell r="AC972" t="str">
            <v>240203900</v>
          </cell>
          <cell r="AD972" t="str">
            <v xml:space="preserve">Vía terciaria construida </v>
          </cell>
          <cell r="AE972" t="str">
            <v>Kilómetros</v>
          </cell>
        </row>
        <row r="973">
          <cell r="I973">
            <v>0</v>
          </cell>
          <cell r="J973">
            <v>0</v>
          </cell>
          <cell r="AA973" t="str">
            <v>2402040</v>
          </cell>
          <cell r="AB973" t="str">
            <v>Puente construido en vía terciaria nueva</v>
          </cell>
          <cell r="AC973" t="str">
            <v>240204000</v>
          </cell>
          <cell r="AD973" t="str">
            <v>Puente construido en vía terciaria nueva</v>
          </cell>
          <cell r="AE973" t="str">
            <v>Número</v>
          </cell>
        </row>
        <row r="974">
          <cell r="I974">
            <v>0</v>
          </cell>
          <cell r="J974">
            <v>0</v>
          </cell>
          <cell r="AA974" t="str">
            <v>2402041</v>
          </cell>
          <cell r="AB974" t="str">
            <v>Vía terciaria mejorada</v>
          </cell>
          <cell r="AC974" t="str">
            <v>240204100</v>
          </cell>
          <cell r="AD974" t="str">
            <v>Vía terciaria mejorada</v>
          </cell>
          <cell r="AE974" t="str">
            <v>Kilómetros</v>
          </cell>
        </row>
        <row r="975">
          <cell r="I975">
            <v>0</v>
          </cell>
          <cell r="J975">
            <v>0</v>
          </cell>
          <cell r="AA975" t="str">
            <v>2402042</v>
          </cell>
          <cell r="AB975" t="str">
            <v>Placa huella construida</v>
          </cell>
          <cell r="AC975" t="str">
            <v>240204200</v>
          </cell>
          <cell r="AD975" t="str">
            <v>Vía terciaria mejorada</v>
          </cell>
          <cell r="AE975" t="str">
            <v>Metros lineales</v>
          </cell>
        </row>
        <row r="976">
          <cell r="I976">
            <v>0</v>
          </cell>
          <cell r="J976">
            <v>0</v>
          </cell>
          <cell r="AA976" t="str">
            <v>2402043</v>
          </cell>
          <cell r="AB976" t="str">
            <v>Vía terciaria ampliada y/o rectificada</v>
          </cell>
          <cell r="AC976" t="str">
            <v>240204300</v>
          </cell>
          <cell r="AD976" t="str">
            <v>Vía terciaria mejorada</v>
          </cell>
          <cell r="AE976" t="str">
            <v>Kilómetros</v>
          </cell>
        </row>
        <row r="977">
          <cell r="I977">
            <v>0</v>
          </cell>
          <cell r="J977">
            <v>0</v>
          </cell>
          <cell r="AA977" t="str">
            <v>2402044</v>
          </cell>
          <cell r="AB977" t="str">
            <v>Puente construido en vía terciaria</v>
          </cell>
          <cell r="AC977" t="str">
            <v>240204400</v>
          </cell>
          <cell r="AD977" t="str">
            <v>Puente construido en vía terciaria existente</v>
          </cell>
          <cell r="AE977" t="str">
            <v>Número</v>
          </cell>
        </row>
        <row r="978">
          <cell r="I978">
            <v>0</v>
          </cell>
          <cell r="J978">
            <v>0</v>
          </cell>
          <cell r="AA978" t="str">
            <v>2402045</v>
          </cell>
          <cell r="AB978" t="str">
            <v>Vía terciaria rehabilitada</v>
          </cell>
          <cell r="AC978" t="str">
            <v>240204500</v>
          </cell>
          <cell r="AD978" t="str">
            <v xml:space="preserve">Vía terciaria rehabilitada </v>
          </cell>
          <cell r="AE978" t="str">
            <v>Kilómetros</v>
          </cell>
        </row>
        <row r="979">
          <cell r="I979">
            <v>0</v>
          </cell>
          <cell r="J979">
            <v>0</v>
          </cell>
          <cell r="AA979" t="str">
            <v>2402046</v>
          </cell>
          <cell r="AB979" t="str">
            <v>Puente de la red vial terciaria rehabilitado</v>
          </cell>
          <cell r="AC979" t="str">
            <v>240204600</v>
          </cell>
          <cell r="AD979" t="str">
            <v xml:space="preserve">Puentes de la red terciaria rehabilitados </v>
          </cell>
          <cell r="AE979" t="str">
            <v>Número</v>
          </cell>
        </row>
        <row r="980">
          <cell r="I980">
            <v>0</v>
          </cell>
          <cell r="J980">
            <v>0</v>
          </cell>
          <cell r="AA980" t="str">
            <v>2402048</v>
          </cell>
          <cell r="AB980" t="str">
            <v>Puente de la red vial terciaria con mantenimiento</v>
          </cell>
          <cell r="AC980" t="str">
            <v>240204800</v>
          </cell>
          <cell r="AD980" t="str">
            <v>Puentes de la red terciaria con mantenimiento</v>
          </cell>
          <cell r="AE980" t="str">
            <v>Número</v>
          </cell>
        </row>
        <row r="981">
          <cell r="I981">
            <v>0</v>
          </cell>
          <cell r="J981">
            <v>0</v>
          </cell>
          <cell r="AA981" t="str">
            <v>2402049</v>
          </cell>
          <cell r="AB981" t="str">
            <v>Vía terciaria con obras complementarias de seguridad vial</v>
          </cell>
          <cell r="AC981" t="str">
            <v>240204900</v>
          </cell>
          <cell r="AD981" t="str">
            <v>Vía terciaria con obras complementarias  de seguridad vial</v>
          </cell>
          <cell r="AE981" t="str">
            <v>Kilómetros</v>
          </cell>
        </row>
        <row r="982">
          <cell r="I982">
            <v>0</v>
          </cell>
          <cell r="J982">
            <v>0</v>
          </cell>
          <cell r="AA982" t="str">
            <v>2402051</v>
          </cell>
          <cell r="AB982" t="str">
            <v>Puente peatonal de la red terciaria construido</v>
          </cell>
          <cell r="AC982" t="str">
            <v>240205100</v>
          </cell>
          <cell r="AD982" t="str">
            <v>Puente peatonal de la red terciaria construido</v>
          </cell>
          <cell r="AE982" t="str">
            <v>Número</v>
          </cell>
        </row>
        <row r="983">
          <cell r="I983">
            <v>0</v>
          </cell>
          <cell r="J983">
            <v>0</v>
          </cell>
          <cell r="AA983" t="str">
            <v>2402052</v>
          </cell>
          <cell r="AB983" t="str">
            <v>Andén de la red terciaria habilitado</v>
          </cell>
          <cell r="AC983" t="str">
            <v>240205200</v>
          </cell>
          <cell r="AD983" t="str">
            <v xml:space="preserve">Andén de la red terciaria en funcionamiento  </v>
          </cell>
          <cell r="AE983" t="str">
            <v>Metros lineales</v>
          </cell>
        </row>
        <row r="984">
          <cell r="I984">
            <v>0</v>
          </cell>
          <cell r="J984">
            <v>0</v>
          </cell>
          <cell r="AA984" t="str">
            <v>2402053</v>
          </cell>
          <cell r="AB984" t="str">
            <v>Ciclo infraestructura construida en red vial terciaria</v>
          </cell>
          <cell r="AC984" t="str">
            <v>240205300</v>
          </cell>
          <cell r="AD984" t="str">
            <v>Ciclo infraestructura de la red vial terciaria construida</v>
          </cell>
          <cell r="AE984" t="str">
            <v>Metros lineales</v>
          </cell>
        </row>
        <row r="985">
          <cell r="I985">
            <v>0</v>
          </cell>
          <cell r="J985">
            <v>0</v>
          </cell>
          <cell r="AA985" t="str">
            <v>2402054</v>
          </cell>
          <cell r="AB985" t="str">
            <v>Ciclo infraestructura de la red terciaria con mantenimiento</v>
          </cell>
          <cell r="AC985" t="str">
            <v>240205400</v>
          </cell>
          <cell r="AD985" t="str">
            <v>Ciclo infraestructura de la red vial terciaria con mantenimiento</v>
          </cell>
          <cell r="AE985" t="str">
            <v>Metros lineales</v>
          </cell>
        </row>
        <row r="986">
          <cell r="I986">
            <v>0</v>
          </cell>
          <cell r="J986">
            <v>0</v>
          </cell>
          <cell r="AA986" t="str">
            <v>2402055</v>
          </cell>
          <cell r="AB986" t="str">
            <v>Caminos ancestrales mejorados</v>
          </cell>
          <cell r="AC986" t="str">
            <v>240205500</v>
          </cell>
          <cell r="AD986" t="str">
            <v xml:space="preserve">Caminos ancestrales mejorados </v>
          </cell>
          <cell r="AE986" t="str">
            <v>Kilómetros</v>
          </cell>
        </row>
        <row r="987">
          <cell r="I987">
            <v>0</v>
          </cell>
          <cell r="J987">
            <v>0</v>
          </cell>
          <cell r="AA987" t="str">
            <v>2402056</v>
          </cell>
          <cell r="AB987" t="str">
            <v>Caminos ancestrales con mantenimiento</v>
          </cell>
          <cell r="AC987" t="str">
            <v>240205600</v>
          </cell>
          <cell r="AD987" t="str">
            <v xml:space="preserve">Caminos ancestrales con mantenimiento </v>
          </cell>
          <cell r="AE987" t="str">
            <v>Kilómetros</v>
          </cell>
        </row>
        <row r="988">
          <cell r="I988">
            <v>0</v>
          </cell>
          <cell r="J988">
            <v>0</v>
          </cell>
          <cell r="AA988" t="str">
            <v>2402057</v>
          </cell>
          <cell r="AB988" t="str">
            <v>Puente en caminos ancestrales</v>
          </cell>
          <cell r="AC988" t="str">
            <v>240205700</v>
          </cell>
          <cell r="AD988" t="str">
            <v xml:space="preserve">Puente construido en caminos ancestrales </v>
          </cell>
          <cell r="AE988" t="str">
            <v>Número</v>
          </cell>
        </row>
        <row r="989">
          <cell r="I989">
            <v>0</v>
          </cell>
          <cell r="J989">
            <v>0</v>
          </cell>
          <cell r="AA989" t="str">
            <v>2402059</v>
          </cell>
          <cell r="AB989" t="str">
            <v>Viaducto construido en vía urbana nueva</v>
          </cell>
          <cell r="AC989" t="str">
            <v>240205900</v>
          </cell>
          <cell r="AD989" t="str">
            <v>Viaducto construido en vía urbana</v>
          </cell>
          <cell r="AE989" t="str">
            <v>Número</v>
          </cell>
        </row>
        <row r="990">
          <cell r="I990">
            <v>0</v>
          </cell>
          <cell r="J990">
            <v>0</v>
          </cell>
          <cell r="AA990" t="str">
            <v>2402060</v>
          </cell>
          <cell r="AB990" t="str">
            <v>Paso deprimido construido en vía urbana nueva</v>
          </cell>
          <cell r="AC990" t="str">
            <v>240206000</v>
          </cell>
          <cell r="AD990" t="str">
            <v>Paso deprimido construido en vía urbana nueva</v>
          </cell>
          <cell r="AE990" t="str">
            <v>Número</v>
          </cell>
        </row>
        <row r="991">
          <cell r="I991">
            <v>0</v>
          </cell>
          <cell r="J991">
            <v>0</v>
          </cell>
          <cell r="AA991" t="str">
            <v>2402061</v>
          </cell>
          <cell r="AB991" t="str">
            <v>Puente construido en vía urbana nueva</v>
          </cell>
          <cell r="AC991" t="str">
            <v>240206100</v>
          </cell>
          <cell r="AD991" t="str">
            <v>Puente construido en vía urbana nueva</v>
          </cell>
          <cell r="AE991" t="str">
            <v>Número</v>
          </cell>
        </row>
        <row r="992">
          <cell r="I992">
            <v>0</v>
          </cell>
          <cell r="J992">
            <v>0</v>
          </cell>
          <cell r="AA992" t="str">
            <v>2402062</v>
          </cell>
          <cell r="AB992" t="str">
            <v>Intercambiador construido en vía urbana</v>
          </cell>
          <cell r="AC992" t="str">
            <v>240206200</v>
          </cell>
          <cell r="AD992" t="str">
            <v xml:space="preserve">Intercambiador construido en vía urbana </v>
          </cell>
          <cell r="AE992" t="str">
            <v>Número</v>
          </cell>
        </row>
        <row r="993">
          <cell r="I993">
            <v>0</v>
          </cell>
          <cell r="J993">
            <v>0</v>
          </cell>
          <cell r="AA993" t="str">
            <v>2402068</v>
          </cell>
          <cell r="AB993" t="str">
            <v>Viaducto construido en vía urbana existente</v>
          </cell>
          <cell r="AC993" t="str">
            <v>240206800</v>
          </cell>
          <cell r="AD993" t="str">
            <v>Viaducto construido en vía urbana existente</v>
          </cell>
          <cell r="AE993" t="str">
            <v>Número</v>
          </cell>
        </row>
        <row r="994">
          <cell r="I994">
            <v>0</v>
          </cell>
          <cell r="J994">
            <v>0</v>
          </cell>
          <cell r="AA994" t="str">
            <v>2402069</v>
          </cell>
          <cell r="AB994" t="str">
            <v>Viaducto ampliado o rectificado en vía urbana</v>
          </cell>
          <cell r="AC994" t="str">
            <v>240206900</v>
          </cell>
          <cell r="AD994" t="str">
            <v>Viaducto ampliado o rectificado en vía urbana</v>
          </cell>
          <cell r="AE994" t="str">
            <v>Número</v>
          </cell>
        </row>
        <row r="995">
          <cell r="I995">
            <v>0</v>
          </cell>
          <cell r="J995">
            <v>0</v>
          </cell>
          <cell r="AA995" t="str">
            <v>2402070</v>
          </cell>
          <cell r="AB995" t="str">
            <v>Paso deprimido construido en vía urbana</v>
          </cell>
          <cell r="AC995" t="str">
            <v>240207000</v>
          </cell>
          <cell r="AD995" t="str">
            <v>Paso deprimido construido en vía urbana existente</v>
          </cell>
          <cell r="AE995" t="str">
            <v>Número</v>
          </cell>
        </row>
        <row r="996">
          <cell r="I996">
            <v>0</v>
          </cell>
          <cell r="J996">
            <v>0</v>
          </cell>
          <cell r="AA996" t="str">
            <v>2402071</v>
          </cell>
          <cell r="AB996" t="str">
            <v>Paso deprimido de vía urbana ampliado</v>
          </cell>
          <cell r="AC996" t="str">
            <v>240207100</v>
          </cell>
          <cell r="AD996" t="str">
            <v>Vía urbana mejorada con paso a nivel</v>
          </cell>
          <cell r="AE996" t="str">
            <v>Número</v>
          </cell>
        </row>
        <row r="997">
          <cell r="I997">
            <v>0</v>
          </cell>
          <cell r="J997">
            <v>0</v>
          </cell>
          <cell r="AA997" t="str">
            <v>2402072</v>
          </cell>
          <cell r="AB997" t="str">
            <v>Paso elevado construido en vía urbana</v>
          </cell>
          <cell r="AC997" t="str">
            <v>240207200</v>
          </cell>
          <cell r="AD997" t="str">
            <v>Vía urbana mejorada con paso elevado</v>
          </cell>
          <cell r="AE997" t="str">
            <v>Número</v>
          </cell>
        </row>
        <row r="998">
          <cell r="I998">
            <v>0</v>
          </cell>
          <cell r="J998">
            <v>0</v>
          </cell>
          <cell r="AA998" t="str">
            <v>2402073</v>
          </cell>
          <cell r="AB998" t="str">
            <v>Paso elevado de vía urbana ampliado</v>
          </cell>
          <cell r="AC998" t="str">
            <v>240207300</v>
          </cell>
          <cell r="AD998" t="str">
            <v>Paso elevado ampliado</v>
          </cell>
          <cell r="AE998" t="str">
            <v>Número</v>
          </cell>
        </row>
        <row r="999">
          <cell r="I999">
            <v>0</v>
          </cell>
          <cell r="J999">
            <v>0</v>
          </cell>
          <cell r="AA999" t="str">
            <v>2402075</v>
          </cell>
          <cell r="AB999" t="str">
            <v>Puente ampliado o rectificado en vía urbana</v>
          </cell>
          <cell r="AC999" t="str">
            <v>240207500</v>
          </cell>
          <cell r="AD999" t="str">
            <v>Puente ampliado o rectificado en vía urbana</v>
          </cell>
          <cell r="AE999" t="str">
            <v>Número</v>
          </cell>
        </row>
        <row r="1000">
          <cell r="I1000">
            <v>0</v>
          </cell>
          <cell r="J1000">
            <v>0</v>
          </cell>
          <cell r="AA1000" t="str">
            <v>2402077</v>
          </cell>
          <cell r="AB1000" t="str">
            <v>Sitio crítico estabilizado en vía urbana</v>
          </cell>
          <cell r="AC1000" t="str">
            <v>240207700</v>
          </cell>
          <cell r="AD1000" t="str">
            <v xml:space="preserve">Sitio crítico estabilizado en vía urbana </v>
          </cell>
          <cell r="AE1000" t="str">
            <v>Número</v>
          </cell>
        </row>
        <row r="1001">
          <cell r="I1001">
            <v>0</v>
          </cell>
          <cell r="J1001">
            <v>0</v>
          </cell>
          <cell r="AA1001" t="str">
            <v>2402079</v>
          </cell>
          <cell r="AB1001" t="str">
            <v>Puente de vía urbana rehabilitado</v>
          </cell>
          <cell r="AC1001" t="str">
            <v>240207900</v>
          </cell>
          <cell r="AD1001" t="str">
            <v xml:space="preserve">Puente de vía urbana rehabilitado </v>
          </cell>
          <cell r="AE1001" t="str">
            <v>Número</v>
          </cell>
        </row>
        <row r="1002">
          <cell r="I1002">
            <v>0</v>
          </cell>
          <cell r="J1002">
            <v>0</v>
          </cell>
          <cell r="AA1002" t="str">
            <v>2402080</v>
          </cell>
          <cell r="AB1002" t="str">
            <v>Paso deprimido rehabilitado en vía urbana</v>
          </cell>
          <cell r="AC1002" t="str">
            <v>240208000</v>
          </cell>
          <cell r="AD1002" t="str">
            <v>Paso deprimido rehabilitado en vía urbana</v>
          </cell>
          <cell r="AE1002" t="str">
            <v>Número</v>
          </cell>
        </row>
        <row r="1003">
          <cell r="I1003">
            <v>0</v>
          </cell>
          <cell r="J1003">
            <v>0</v>
          </cell>
          <cell r="AA1003" t="str">
            <v>2402081</v>
          </cell>
          <cell r="AB1003" t="str">
            <v>Paso elevado rehabilitado en vía urbana</v>
          </cell>
          <cell r="AC1003" t="str">
            <v>240208100</v>
          </cell>
          <cell r="AD1003" t="str">
            <v>Paso elevado rehabilitado en vía urbana</v>
          </cell>
          <cell r="AE1003" t="str">
            <v>Número</v>
          </cell>
        </row>
        <row r="1004">
          <cell r="I1004">
            <v>0</v>
          </cell>
          <cell r="J1004">
            <v>0</v>
          </cell>
          <cell r="AA1004" t="str">
            <v>2402083</v>
          </cell>
          <cell r="AB1004" t="str">
            <v>Puente de la red vial urbana con mantenimiento</v>
          </cell>
          <cell r="AC1004" t="str">
            <v>240208300</v>
          </cell>
          <cell r="AD1004" t="str">
            <v xml:space="preserve">Puente de la red vial urbana con mantenimiento </v>
          </cell>
          <cell r="AE1004" t="str">
            <v>Número</v>
          </cell>
        </row>
        <row r="1005">
          <cell r="I1005">
            <v>0</v>
          </cell>
          <cell r="J1005">
            <v>0</v>
          </cell>
          <cell r="AA1005" t="str">
            <v>2402084</v>
          </cell>
          <cell r="AB1005" t="str">
            <v>Paso deprimido en vía urbana con mantenimiento</v>
          </cell>
          <cell r="AC1005" t="str">
            <v>240208400</v>
          </cell>
          <cell r="AD1005" t="str">
            <v>Paso deprimido en vía urbana con mantenimiento</v>
          </cell>
          <cell r="AE1005" t="str">
            <v>Número</v>
          </cell>
        </row>
        <row r="1006">
          <cell r="I1006">
            <v>0</v>
          </cell>
          <cell r="J1006">
            <v>0</v>
          </cell>
          <cell r="AA1006" t="str">
            <v>2402085</v>
          </cell>
          <cell r="AB1006" t="str">
            <v>Paso elevado en vía urbana con mantenimiento</v>
          </cell>
          <cell r="AC1006" t="str">
            <v>240208500</v>
          </cell>
          <cell r="AD1006" t="str">
            <v>Paso elevado en vía urbana con mantenimiento</v>
          </cell>
          <cell r="AE1006" t="str">
            <v>Número</v>
          </cell>
        </row>
        <row r="1007">
          <cell r="I1007">
            <v>0</v>
          </cell>
          <cell r="J1007">
            <v>0</v>
          </cell>
          <cell r="AA1007" t="str">
            <v>2402091</v>
          </cell>
          <cell r="AB1007" t="str">
            <v>Túnel peatonal construido</v>
          </cell>
          <cell r="AC1007" t="str">
            <v>240209100</v>
          </cell>
          <cell r="AD1007" t="str">
            <v>Túnel peatonal construido</v>
          </cell>
          <cell r="AE1007" t="str">
            <v>Número</v>
          </cell>
        </row>
        <row r="1008">
          <cell r="I1008">
            <v>0</v>
          </cell>
          <cell r="J1008">
            <v>0</v>
          </cell>
          <cell r="AA1008" t="str">
            <v>2402092</v>
          </cell>
          <cell r="AB1008" t="str">
            <v>Andén de la red urbana habilitado</v>
          </cell>
          <cell r="AC1008" t="str">
            <v>240209200</v>
          </cell>
          <cell r="AD1008" t="str">
            <v>Andén construido en vía urbana como obra complementaria de seguridad vial</v>
          </cell>
          <cell r="AE1008" t="str">
            <v>Metros lineales</v>
          </cell>
        </row>
        <row r="1009">
          <cell r="I1009">
            <v>0</v>
          </cell>
          <cell r="J1009">
            <v>0</v>
          </cell>
          <cell r="AA1009" t="str">
            <v>2402093</v>
          </cell>
          <cell r="AB1009" t="str">
            <v>Ciclo infraestructura construida en vía urbana</v>
          </cell>
          <cell r="AC1009" t="str">
            <v>240209300</v>
          </cell>
          <cell r="AD1009" t="str">
            <v>Ciclo infraestructura urbana construida</v>
          </cell>
          <cell r="AE1009" t="str">
            <v>Metros lineales</v>
          </cell>
        </row>
        <row r="1010">
          <cell r="I1010">
            <v>0</v>
          </cell>
          <cell r="J1010">
            <v>0</v>
          </cell>
          <cell r="AA1010" t="str">
            <v>2402094</v>
          </cell>
          <cell r="AB1010" t="str">
            <v>Ciclo infraestructura urbana con mantenimiento</v>
          </cell>
          <cell r="AC1010" t="str">
            <v>240209400</v>
          </cell>
          <cell r="AD1010" t="str">
            <v>Ciclo infraestructura urbana con mantenimiento</v>
          </cell>
          <cell r="AE1010" t="str">
            <v>Metros lineales</v>
          </cell>
        </row>
        <row r="1011">
          <cell r="I1011">
            <v>0</v>
          </cell>
          <cell r="J1011">
            <v>0</v>
          </cell>
          <cell r="AA1011" t="str">
            <v>2402095</v>
          </cell>
          <cell r="AB1011" t="str">
            <v>Zonas ribereñas mejoradas</v>
          </cell>
          <cell r="AC1011" t="str">
            <v>240209500</v>
          </cell>
          <cell r="AD1011" t="str">
            <v xml:space="preserve">Obras de protección realizadas </v>
          </cell>
          <cell r="AE1011" t="str">
            <v>Número</v>
          </cell>
        </row>
        <row r="1012">
          <cell r="I1012">
            <v>0</v>
          </cell>
          <cell r="J1012">
            <v>0</v>
          </cell>
          <cell r="AA1012" t="str">
            <v>2402096</v>
          </cell>
          <cell r="AB1012" t="str">
            <v>Vía terciaria atendida por emergencia</v>
          </cell>
          <cell r="AC1012" t="str">
            <v>240209600</v>
          </cell>
          <cell r="AD1012" t="str">
            <v xml:space="preserve">Vía terciaria con mantenimiento de emergencia </v>
          </cell>
          <cell r="AE1012" t="str">
            <v>Kilómetros</v>
          </cell>
        </row>
        <row r="1013">
          <cell r="I1013">
            <v>0</v>
          </cell>
          <cell r="J1013">
            <v>0</v>
          </cell>
          <cell r="AA1013" t="str">
            <v>2402097</v>
          </cell>
          <cell r="AB1013" t="str">
            <v>Puente de vía terciaria atendido por emergencia</v>
          </cell>
          <cell r="AC1013" t="str">
            <v>240209700</v>
          </cell>
          <cell r="AD1013" t="str">
            <v xml:space="preserve">Puente de vía terciaria con mantenimiento de emergencia </v>
          </cell>
          <cell r="AE1013" t="str">
            <v>Número</v>
          </cell>
        </row>
        <row r="1014">
          <cell r="I1014">
            <v>0</v>
          </cell>
          <cell r="J1014">
            <v>0</v>
          </cell>
          <cell r="AA1014" t="str">
            <v>2402098</v>
          </cell>
          <cell r="AB1014" t="str">
            <v>Sitio crítico de la red terciaria estabilizado</v>
          </cell>
          <cell r="AC1014" t="str">
            <v>240209800</v>
          </cell>
          <cell r="AD1014" t="str">
            <v>Sitio crítico de la red terciaria estabilizado</v>
          </cell>
          <cell r="AE1014" t="str">
            <v>Número</v>
          </cell>
        </row>
        <row r="1015">
          <cell r="I1015">
            <v>0</v>
          </cell>
          <cell r="J1015">
            <v>0</v>
          </cell>
          <cell r="AA1015" t="str">
            <v>2402100</v>
          </cell>
          <cell r="AB1015" t="str">
            <v>Puente de vía urbana atendido por emergencia</v>
          </cell>
          <cell r="AC1015" t="str">
            <v>240210000</v>
          </cell>
          <cell r="AD1015" t="str">
            <v>Puente de vía urbana atendido por emergencia</v>
          </cell>
          <cell r="AE1015" t="str">
            <v>Número</v>
          </cell>
        </row>
        <row r="1016">
          <cell r="I1016">
            <v>0</v>
          </cell>
          <cell r="J1016">
            <v>0</v>
          </cell>
          <cell r="AA1016" t="str">
            <v>2402101</v>
          </cell>
          <cell r="AB1016" t="str">
            <v>Sitio crítico de la red urbana estabilizado</v>
          </cell>
          <cell r="AC1016" t="str">
            <v>240210100</v>
          </cell>
          <cell r="AD1016" t="str">
            <v>Sitio crítico de la red urbana estabilizado</v>
          </cell>
          <cell r="AE1016" t="str">
            <v>Número</v>
          </cell>
        </row>
        <row r="1017">
          <cell r="I1017">
            <v>0</v>
          </cell>
          <cell r="J1017">
            <v>0</v>
          </cell>
          <cell r="AA1017" t="str">
            <v>2402103</v>
          </cell>
          <cell r="AB1017" t="str">
            <v>Documentos de investigación</v>
          </cell>
          <cell r="AC1017" t="str">
            <v>240210300</v>
          </cell>
          <cell r="AD1017" t="str">
            <v>Documentos de investigación realizados</v>
          </cell>
          <cell r="AE1017" t="str">
            <v>Número</v>
          </cell>
        </row>
        <row r="1018">
          <cell r="I1018">
            <v>0</v>
          </cell>
          <cell r="J1018">
            <v>0</v>
          </cell>
          <cell r="AA1018" t="str">
            <v>2402104</v>
          </cell>
          <cell r="AB1018" t="str">
            <v>Documentos de planeación</v>
          </cell>
          <cell r="AC1018" t="str">
            <v>240210400</v>
          </cell>
          <cell r="AD1018" t="str">
            <v>Documentos de planeación realizados</v>
          </cell>
          <cell r="AE1018" t="str">
            <v>Número</v>
          </cell>
        </row>
        <row r="1019">
          <cell r="I1019">
            <v>0</v>
          </cell>
          <cell r="J1019">
            <v>0</v>
          </cell>
          <cell r="AA1019" t="str">
            <v>2402105</v>
          </cell>
          <cell r="AB1019" t="str">
            <v>Documentos de lineamientos técnicos</v>
          </cell>
          <cell r="AC1019" t="str">
            <v>240210500</v>
          </cell>
          <cell r="AD1019" t="str">
            <v>Documentos de lineamientos técnicos realizados</v>
          </cell>
          <cell r="AE1019" t="str">
            <v>Número</v>
          </cell>
        </row>
        <row r="1020">
          <cell r="I1020">
            <v>0</v>
          </cell>
          <cell r="J1020">
            <v>0</v>
          </cell>
          <cell r="AA1020" t="str">
            <v>2402107</v>
          </cell>
          <cell r="AB1020" t="str">
            <v>Servicio de asistencia técnica en infraestructura y Servicio de la red vial regional</v>
          </cell>
          <cell r="AC1020" t="str">
            <v>240210700</v>
          </cell>
          <cell r="AD1020" t="str">
            <v>Entidades asistidas técnicamente</v>
          </cell>
          <cell r="AE1020" t="str">
            <v>Número</v>
          </cell>
        </row>
        <row r="1021">
          <cell r="I1021">
            <v>0</v>
          </cell>
          <cell r="J1021">
            <v>0</v>
          </cell>
          <cell r="AA1021" t="str">
            <v>2402110</v>
          </cell>
          <cell r="AB1021" t="str">
            <v>Terminales de transporte construidas</v>
          </cell>
          <cell r="AC1021" t="str">
            <v>240211000</v>
          </cell>
          <cell r="AD1021" t="str">
            <v>Terminales de transporte construidas</v>
          </cell>
          <cell r="AE1021" t="str">
            <v>Número</v>
          </cell>
        </row>
        <row r="1022">
          <cell r="I1022">
            <v>0</v>
          </cell>
          <cell r="J1022">
            <v>0</v>
          </cell>
          <cell r="AA1022" t="str">
            <v>2402111</v>
          </cell>
          <cell r="AB1022" t="str">
            <v>Terminales de transporte mejoradas</v>
          </cell>
          <cell r="AC1022" t="str">
            <v>240211100</v>
          </cell>
          <cell r="AD1022" t="str">
            <v>Terminales de transporte mejoradas</v>
          </cell>
          <cell r="AE1022" t="str">
            <v>Número</v>
          </cell>
        </row>
        <row r="1023">
          <cell r="I1023">
            <v>0</v>
          </cell>
          <cell r="J1023">
            <v>0</v>
          </cell>
          <cell r="AA1023" t="str">
            <v>2402112</v>
          </cell>
          <cell r="AB1023" t="str">
            <v>Vía terciaria con mantenimiento periódico o rutinario</v>
          </cell>
          <cell r="AC1023" t="str">
            <v>240211200</v>
          </cell>
          <cell r="AD1023" t="str">
            <v xml:space="preserve">Vía terciaria con mantenimiento </v>
          </cell>
          <cell r="AE1023" t="str">
            <v>Kilómetros</v>
          </cell>
        </row>
        <row r="1024">
          <cell r="I1024">
            <v>0</v>
          </cell>
          <cell r="J1024">
            <v>0</v>
          </cell>
          <cell r="AA1024" t="str">
            <v>2402113</v>
          </cell>
          <cell r="AB1024" t="str">
            <v>Vía urbana construida</v>
          </cell>
          <cell r="AC1024" t="str">
            <v>240211300</v>
          </cell>
          <cell r="AD1024" t="str">
            <v xml:space="preserve">Vía urbana construida </v>
          </cell>
          <cell r="AE1024" t="str">
            <v>Kilómetros</v>
          </cell>
        </row>
        <row r="1025">
          <cell r="I1025">
            <v>0</v>
          </cell>
          <cell r="J1025">
            <v>0</v>
          </cell>
          <cell r="AA1025" t="str">
            <v>2402114</v>
          </cell>
          <cell r="AB1025" t="str">
            <v>Vía urbana mejorada</v>
          </cell>
          <cell r="AC1025" t="str">
            <v>240211400</v>
          </cell>
          <cell r="AD1025" t="str">
            <v xml:space="preserve">Vía urbana mejorada </v>
          </cell>
          <cell r="AE1025" t="str">
            <v>Kilómetros</v>
          </cell>
        </row>
        <row r="1026">
          <cell r="I1026">
            <v>0</v>
          </cell>
          <cell r="J1026">
            <v>0</v>
          </cell>
          <cell r="AA1026" t="str">
            <v>2402115</v>
          </cell>
          <cell r="AB1026" t="str">
            <v>Vía urbana con mantenimiento periódico o rutinario</v>
          </cell>
          <cell r="AC1026" t="str">
            <v>240211500</v>
          </cell>
          <cell r="AD1026" t="str">
            <v xml:space="preserve">Vía urbana con mantenimiento  </v>
          </cell>
          <cell r="AE1026" t="str">
            <v>Kilómetros</v>
          </cell>
        </row>
        <row r="1027">
          <cell r="I1027">
            <v>0</v>
          </cell>
          <cell r="J1027">
            <v>0</v>
          </cell>
          <cell r="AA1027" t="str">
            <v>2402116</v>
          </cell>
          <cell r="AB1027" t="str">
            <v>Vía urbana rehabilitada</v>
          </cell>
          <cell r="AC1027" t="str">
            <v>240211600</v>
          </cell>
          <cell r="AD1027" t="str">
            <v xml:space="preserve">Vía urbana rehabilitada </v>
          </cell>
          <cell r="AE1027" t="str">
            <v>Kilómetros</v>
          </cell>
        </row>
        <row r="1028">
          <cell r="I1028">
            <v>0</v>
          </cell>
          <cell r="J1028">
            <v>0</v>
          </cell>
          <cell r="AA1028" t="str">
            <v>2402117</v>
          </cell>
          <cell r="AB1028" t="str">
            <v>Servicio de Información Geográfica - SIG</v>
          </cell>
          <cell r="AC1028" t="str">
            <v>240211700</v>
          </cell>
          <cell r="AD1028" t="str">
            <v>Vías regionales o urbanas inventariadas</v>
          </cell>
          <cell r="AE1028" t="str">
            <v>Kilómetros</v>
          </cell>
        </row>
        <row r="1029">
          <cell r="I1029">
            <v>0</v>
          </cell>
          <cell r="J1029">
            <v>0</v>
          </cell>
          <cell r="AA1029" t="str">
            <v>2402118</v>
          </cell>
          <cell r="AB1029" t="str">
            <v>Estudios de preinversión para la red vial regional</v>
          </cell>
          <cell r="AC1029" t="str">
            <v>240211800</v>
          </cell>
          <cell r="AD1029" t="str">
            <v>Estudios de preinversión realizados</v>
          </cell>
          <cell r="AE1029" t="str">
            <v>Número</v>
          </cell>
        </row>
        <row r="1030">
          <cell r="I1030">
            <v>0</v>
          </cell>
          <cell r="J1030">
            <v>0</v>
          </cell>
          <cell r="AA1030" t="str">
            <v>2402119</v>
          </cell>
          <cell r="AB1030" t="str">
            <v>Puente construido en vía urbana existente</v>
          </cell>
          <cell r="AC1030" t="str">
            <v>240211900</v>
          </cell>
          <cell r="AD1030" t="str">
            <v>Puente construido en vía urbana existente</v>
          </cell>
          <cell r="AE1030" t="str">
            <v>Número</v>
          </cell>
        </row>
        <row r="1031">
          <cell r="I1031">
            <v>0</v>
          </cell>
          <cell r="J1031">
            <v>0</v>
          </cell>
          <cell r="AA1031" t="str">
            <v>2402120</v>
          </cell>
          <cell r="AB1031" t="str">
            <v>Puente peatonal con mantenimiento</v>
          </cell>
          <cell r="AC1031" t="str">
            <v>240212000</v>
          </cell>
          <cell r="AD1031" t="str">
            <v>Puente peatonal con mantenimiento</v>
          </cell>
          <cell r="AE1031" t="str">
            <v>Número</v>
          </cell>
        </row>
        <row r="1032">
          <cell r="I1032">
            <v>0</v>
          </cell>
          <cell r="J1032">
            <v>0</v>
          </cell>
          <cell r="AA1032" t="str">
            <v>2402121</v>
          </cell>
          <cell r="AB1032" t="str">
            <v>Andén construido</v>
          </cell>
          <cell r="AC1032" t="str">
            <v>240212100</v>
          </cell>
          <cell r="AD1032" t="str">
            <v>Andén construido</v>
          </cell>
          <cell r="AE1032" t="str">
            <v xml:space="preserve">Metros </v>
          </cell>
        </row>
        <row r="1033">
          <cell r="I1033">
            <v>0</v>
          </cell>
          <cell r="J1033">
            <v>0</v>
          </cell>
          <cell r="AA1033" t="str">
            <v>2402122</v>
          </cell>
          <cell r="AB1033" t="str">
            <v>Puente peatonal de la red secundaria construido</v>
          </cell>
          <cell r="AC1033" t="str">
            <v>240212200</v>
          </cell>
          <cell r="AD1033" t="str">
            <v>Puente peatonal de la red secundaria construido</v>
          </cell>
          <cell r="AE1033" t="str">
            <v>Número</v>
          </cell>
        </row>
        <row r="1034">
          <cell r="I1034">
            <v>0</v>
          </cell>
          <cell r="J1034">
            <v>0</v>
          </cell>
          <cell r="AA1034" t="str">
            <v>2402123</v>
          </cell>
          <cell r="AB1034" t="str">
            <v>Vía secundaria con dispositivos de control y señalización</v>
          </cell>
          <cell r="AC1034" t="str">
            <v>240212300</v>
          </cell>
          <cell r="AD1034" t="str">
            <v>Vía secundaria con dispositivos de control y señalización</v>
          </cell>
          <cell r="AE1034" t="str">
            <v>Kilómetros</v>
          </cell>
        </row>
        <row r="1035">
          <cell r="I1035">
            <v>0</v>
          </cell>
          <cell r="J1035">
            <v>0</v>
          </cell>
          <cell r="AA1035" t="str">
            <v>2402124</v>
          </cell>
          <cell r="AB1035" t="str">
            <v>Vía terciaria con dispositivos de control y señalización</v>
          </cell>
          <cell r="AC1035" t="str">
            <v>240212400</v>
          </cell>
          <cell r="AD1035" t="str">
            <v>Vía terciaria con dispositivos de control y señalización</v>
          </cell>
          <cell r="AE1035" t="str">
            <v>Kilómetros</v>
          </cell>
        </row>
        <row r="1036">
          <cell r="I1036">
            <v>0</v>
          </cell>
          <cell r="J1036">
            <v>0</v>
          </cell>
          <cell r="AA1036" t="str">
            <v>2402125</v>
          </cell>
          <cell r="AB1036" t="str">
            <v>Banco de maquinaria dotado</v>
          </cell>
          <cell r="AC1036" t="str">
            <v>240212500</v>
          </cell>
          <cell r="AD1036" t="str">
            <v>Maquinaria y equipos adquiridos</v>
          </cell>
          <cell r="AE1036" t="str">
            <v>Número</v>
          </cell>
        </row>
        <row r="1037">
          <cell r="I1037">
            <v>0</v>
          </cell>
          <cell r="J1037">
            <v>0</v>
          </cell>
          <cell r="AA1037" t="str">
            <v>2402126</v>
          </cell>
          <cell r="AB1037" t="str">
            <v>Vías secundarias y terciarias categorizadas</v>
          </cell>
          <cell r="AC1037" t="str">
            <v>240212600</v>
          </cell>
          <cell r="AD1037" t="str">
            <v>Vías categorizadas</v>
          </cell>
          <cell r="AE1037" t="str">
            <v>Número</v>
          </cell>
        </row>
        <row r="1038">
          <cell r="I1038">
            <v>0</v>
          </cell>
          <cell r="J1038">
            <v>0</v>
          </cell>
          <cell r="AA1038" t="str">
            <v>2402127</v>
          </cell>
          <cell r="AB1038" t="str">
            <v>Andén de la red urbana rehabilitado</v>
          </cell>
          <cell r="AC1038" t="str">
            <v>240212700</v>
          </cell>
          <cell r="AD1038" t="str">
            <v>Andenes de la red urbana rehabilitados</v>
          </cell>
          <cell r="AE1038" t="str">
            <v xml:space="preserve">Metros </v>
          </cell>
        </row>
        <row r="1039">
          <cell r="I1039">
            <v>0</v>
          </cell>
          <cell r="J1039">
            <v>0</v>
          </cell>
          <cell r="AA1039" t="str">
            <v>2402128</v>
          </cell>
          <cell r="AB1039" t="str">
            <v>Andén de la red urbana mejorado</v>
          </cell>
          <cell r="AC1039" t="str">
            <v>240212800</v>
          </cell>
          <cell r="AD1039" t="str">
            <v>Andenes de la red urbana mejorados</v>
          </cell>
          <cell r="AE1039" t="str">
            <v xml:space="preserve">Metros </v>
          </cell>
        </row>
        <row r="1040">
          <cell r="I1040">
            <v>0</v>
          </cell>
          <cell r="J1040">
            <v>0</v>
          </cell>
          <cell r="AA1040" t="str">
            <v>2402129</v>
          </cell>
          <cell r="AB1040" t="str">
            <v>Andén de la red urbana mantenido</v>
          </cell>
          <cell r="AC1040" t="str">
            <v>240212900</v>
          </cell>
          <cell r="AD1040" t="str">
            <v>Andenes de la red urbana mantenidos</v>
          </cell>
          <cell r="AE1040" t="str">
            <v xml:space="preserve">Metros </v>
          </cell>
        </row>
        <row r="1041">
          <cell r="I1041">
            <v>0</v>
          </cell>
          <cell r="J1041">
            <v>0</v>
          </cell>
          <cell r="AA1041" t="str">
            <v>2402130</v>
          </cell>
          <cell r="AB1041" t="str">
            <v>Puente peatonal de la red urbana construido</v>
          </cell>
          <cell r="AC1041" t="str">
            <v>240213000</v>
          </cell>
          <cell r="AD1041" t="str">
            <v>Puentes peatonales de la red urbana construidos</v>
          </cell>
          <cell r="AE1041" t="str">
            <v>Número</v>
          </cell>
        </row>
        <row r="1042">
          <cell r="I1042">
            <v>0</v>
          </cell>
          <cell r="J1042">
            <v>0</v>
          </cell>
          <cell r="AA1042" t="str">
            <v>2402131</v>
          </cell>
          <cell r="AB1042" t="str">
            <v>Puente peatonal de la red urbana mejorado</v>
          </cell>
          <cell r="AC1042" t="str">
            <v>240213100</v>
          </cell>
          <cell r="AD1042" t="str">
            <v>Puentes peatonales de la red urbana mejorados</v>
          </cell>
          <cell r="AE1042" t="str">
            <v>Número</v>
          </cell>
        </row>
        <row r="1043">
          <cell r="I1043">
            <v>0</v>
          </cell>
          <cell r="J1043">
            <v>0</v>
          </cell>
          <cell r="AA1043" t="str">
            <v>2402132</v>
          </cell>
          <cell r="AB1043" t="str">
            <v>Puente peatonal de la red urbana habilitado</v>
          </cell>
          <cell r="AC1043" t="str">
            <v>240213200</v>
          </cell>
          <cell r="AD1043" t="str">
            <v>Puentes peatonales de la red urbana rehabilitados</v>
          </cell>
          <cell r="AE1043" t="str">
            <v>Número</v>
          </cell>
        </row>
        <row r="1044">
          <cell r="I1044">
            <v>0</v>
          </cell>
          <cell r="J1044">
            <v>0</v>
          </cell>
          <cell r="AA1044" t="str">
            <v>2402133</v>
          </cell>
          <cell r="AB1044" t="str">
            <v>Puente peatonal de la red urbana con mantenimiento</v>
          </cell>
          <cell r="AC1044" t="str">
            <v>240213300</v>
          </cell>
          <cell r="AD1044" t="str">
            <v>Puentes peatonales de la red urbana con mantenimiento</v>
          </cell>
          <cell r="AE1044" t="str">
            <v>Número</v>
          </cell>
        </row>
        <row r="1045">
          <cell r="I1045">
            <v>0</v>
          </cell>
          <cell r="J1045">
            <v>0</v>
          </cell>
          <cell r="AA1045" t="str">
            <v>2402134</v>
          </cell>
          <cell r="AB1045" t="str">
            <v xml:space="preserve">Servicio de educación informal </v>
          </cell>
          <cell r="AC1045" t="str">
            <v>240213400</v>
          </cell>
          <cell r="AD1045" t="str">
            <v>Estrategias de educación informal implementadas</v>
          </cell>
          <cell r="AE1045" t="str">
            <v>Número</v>
          </cell>
        </row>
        <row r="1046">
          <cell r="I1046">
            <v>0</v>
          </cell>
          <cell r="J1046">
            <v>0</v>
          </cell>
          <cell r="AA1046" t="str">
            <v>2402135</v>
          </cell>
          <cell r="AB1046" t="str">
            <v>Intersección construida en vía urbana</v>
          </cell>
          <cell r="AC1046" t="str">
            <v>240213500</v>
          </cell>
          <cell r="AD1046" t="str">
            <v>Intersección construida en la red vial urbana</v>
          </cell>
          <cell r="AE1046" t="str">
            <v>Número</v>
          </cell>
        </row>
        <row r="1047">
          <cell r="I1047">
            <v>0</v>
          </cell>
          <cell r="J1047">
            <v>0</v>
          </cell>
          <cell r="AA1047" t="str">
            <v>2402136</v>
          </cell>
          <cell r="AB1047" t="str">
            <v>Intersección construida en vía secundaria</v>
          </cell>
          <cell r="AC1047" t="str">
            <v>240213600</v>
          </cell>
          <cell r="AD1047" t="str">
            <v>Intersección construida en la red vial secundaria</v>
          </cell>
          <cell r="AE1047" t="str">
            <v>Número</v>
          </cell>
        </row>
        <row r="1048">
          <cell r="I1048">
            <v>0</v>
          </cell>
          <cell r="J1048">
            <v>0</v>
          </cell>
          <cell r="AA1048" t="str">
            <v>2402137</v>
          </cell>
          <cell r="AB1048" t="str">
            <v>Intersección construida en vía terciaria</v>
          </cell>
          <cell r="AC1048" t="str">
            <v>240213700</v>
          </cell>
          <cell r="AD1048" t="str">
            <v>Intersección construida en la red vial terciaria</v>
          </cell>
          <cell r="AE1048" t="str">
            <v>Número</v>
          </cell>
        </row>
        <row r="1049">
          <cell r="I1049">
            <v>0</v>
          </cell>
          <cell r="J1049">
            <v>0</v>
          </cell>
          <cell r="AA1049" t="str">
            <v>2402138</v>
          </cell>
          <cell r="AB1049" t="str">
            <v>Documentos de estudios técnicos</v>
          </cell>
          <cell r="AC1049" t="str">
            <v>240213800</v>
          </cell>
          <cell r="AD1049" t="str">
            <v>Documentos de estudios técnicos realizados</v>
          </cell>
          <cell r="AE1049" t="str">
            <v>Número</v>
          </cell>
        </row>
        <row r="1050">
          <cell r="I1050">
            <v>0</v>
          </cell>
          <cell r="J1050">
            <v>0</v>
          </cell>
          <cell r="AA1050" t="str">
            <v>2403001</v>
          </cell>
          <cell r="AB1050" t="str">
            <v>Aeropuertos construidos</v>
          </cell>
          <cell r="AC1050" t="str">
            <v>240300100</v>
          </cell>
          <cell r="AD1050" t="str">
            <v xml:space="preserve">Aeropuertos construidos </v>
          </cell>
          <cell r="AE1050" t="str">
            <v>Número</v>
          </cell>
        </row>
        <row r="1051">
          <cell r="I1051">
            <v>0</v>
          </cell>
          <cell r="J1051">
            <v>0</v>
          </cell>
          <cell r="AA1051" t="str">
            <v>2403002</v>
          </cell>
          <cell r="AB1051" t="str">
            <v>Aeropuertos mejorados</v>
          </cell>
          <cell r="AC1051" t="str">
            <v>240300200</v>
          </cell>
          <cell r="AD1051" t="str">
            <v xml:space="preserve">Aeropuertos mejorados </v>
          </cell>
          <cell r="AE1051" t="str">
            <v>Número</v>
          </cell>
        </row>
        <row r="1052">
          <cell r="I1052">
            <v>0</v>
          </cell>
          <cell r="J1052">
            <v>0</v>
          </cell>
          <cell r="AA1052" t="str">
            <v>2403025</v>
          </cell>
          <cell r="AB1052" t="str">
            <v>Aeropuertos con mantenimiento</v>
          </cell>
          <cell r="AC1052" t="str">
            <v>240302500</v>
          </cell>
          <cell r="AD1052" t="str">
            <v xml:space="preserve">Aeropuerto con mantenimiento </v>
          </cell>
          <cell r="AE1052" t="str">
            <v>Número</v>
          </cell>
        </row>
        <row r="1053">
          <cell r="I1053">
            <v>0</v>
          </cell>
          <cell r="J1053">
            <v>0</v>
          </cell>
          <cell r="AA1053" t="str">
            <v>2403026</v>
          </cell>
          <cell r="AB1053" t="str">
            <v>Pista aérea mantenida</v>
          </cell>
          <cell r="AC1053" t="str">
            <v>240302600</v>
          </cell>
          <cell r="AD1053" t="str">
            <v xml:space="preserve">Aeropuerto con mantenimiento </v>
          </cell>
          <cell r="AE1053" t="str">
            <v>Número</v>
          </cell>
        </row>
        <row r="1054">
          <cell r="I1054">
            <v>0</v>
          </cell>
          <cell r="J1054">
            <v>0</v>
          </cell>
          <cell r="AA1054" t="str">
            <v>2403027</v>
          </cell>
          <cell r="AB1054" t="str">
            <v>Calle de rodaje mantenida</v>
          </cell>
          <cell r="AC1054" t="str">
            <v>240302700</v>
          </cell>
          <cell r="AD1054" t="str">
            <v xml:space="preserve">Aeropuerto con mantenimiento </v>
          </cell>
          <cell r="AE1054" t="str">
            <v>Número</v>
          </cell>
        </row>
        <row r="1055">
          <cell r="I1055">
            <v>0</v>
          </cell>
          <cell r="J1055">
            <v>0</v>
          </cell>
          <cell r="AA1055" t="str">
            <v>2403028</v>
          </cell>
          <cell r="AB1055" t="str">
            <v>Zonas de seguridad mantenidas</v>
          </cell>
          <cell r="AC1055" t="str">
            <v>240302800</v>
          </cell>
          <cell r="AD1055" t="str">
            <v xml:space="preserve">Aeropuerto con mantenimiento </v>
          </cell>
          <cell r="AE1055" t="str">
            <v>Número</v>
          </cell>
        </row>
        <row r="1056">
          <cell r="I1056">
            <v>0</v>
          </cell>
          <cell r="J1056">
            <v>0</v>
          </cell>
          <cell r="AA1056" t="str">
            <v>2403030</v>
          </cell>
          <cell r="AB1056" t="str">
            <v>Torre de control mantenida</v>
          </cell>
          <cell r="AC1056" t="str">
            <v>240303000</v>
          </cell>
          <cell r="AD1056" t="str">
            <v xml:space="preserve">Aeropuerto con mantenimiento </v>
          </cell>
          <cell r="AE1056" t="str">
            <v>Número</v>
          </cell>
        </row>
        <row r="1057">
          <cell r="I1057">
            <v>0</v>
          </cell>
          <cell r="J1057">
            <v>0</v>
          </cell>
          <cell r="AA1057" t="str">
            <v>2403031</v>
          </cell>
          <cell r="AB1057" t="str">
            <v>Plataforma mantenida</v>
          </cell>
          <cell r="AC1057" t="str">
            <v>240303100</v>
          </cell>
          <cell r="AD1057" t="str">
            <v xml:space="preserve">Aeropuerto con mantenimiento </v>
          </cell>
          <cell r="AE1057" t="str">
            <v>Número</v>
          </cell>
        </row>
        <row r="1058">
          <cell r="I1058">
            <v>0</v>
          </cell>
          <cell r="J1058">
            <v>0</v>
          </cell>
          <cell r="AA1058" t="str">
            <v>2403032</v>
          </cell>
          <cell r="AB1058" t="str">
            <v>Obras complementarias mantenidas</v>
          </cell>
          <cell r="AC1058" t="str">
            <v>240303200</v>
          </cell>
          <cell r="AD1058" t="str">
            <v xml:space="preserve">Aeropuerto con mantenimiento </v>
          </cell>
          <cell r="AE1058" t="str">
            <v>Número</v>
          </cell>
        </row>
        <row r="1059">
          <cell r="I1059">
            <v>0</v>
          </cell>
          <cell r="J1059">
            <v>0</v>
          </cell>
          <cell r="AA1059" t="str">
            <v>2403039</v>
          </cell>
          <cell r="AB1059" t="str">
            <v>Documentos de lineamientos técnicos</v>
          </cell>
          <cell r="AC1059" t="str">
            <v>240303900</v>
          </cell>
          <cell r="AD1059" t="str">
            <v>Documentos de lineamientos técnicos realizados</v>
          </cell>
          <cell r="AE1059" t="str">
            <v>Número</v>
          </cell>
        </row>
        <row r="1060">
          <cell r="I1060">
            <v>0</v>
          </cell>
          <cell r="J1060">
            <v>0</v>
          </cell>
          <cell r="AA1060" t="str">
            <v>2403046</v>
          </cell>
          <cell r="AB1060" t="str">
            <v>Aeropuertos con servicio de Sanidad Aeroportuaria implementada</v>
          </cell>
          <cell r="AC1060" t="str">
            <v>240304600</v>
          </cell>
          <cell r="AD1060" t="str">
            <v>Aeropuertos con servicio de Sanidad Aeroportuaria implementada</v>
          </cell>
          <cell r="AE1060" t="str">
            <v>Número</v>
          </cell>
        </row>
        <row r="1061">
          <cell r="I1061">
            <v>0</v>
          </cell>
          <cell r="J1061">
            <v>0</v>
          </cell>
          <cell r="AA1061" t="str">
            <v>2403049</v>
          </cell>
          <cell r="AB1061" t="str">
            <v>Aeródromos construidos</v>
          </cell>
          <cell r="AC1061" t="str">
            <v>240304900</v>
          </cell>
          <cell r="AD1061" t="str">
            <v>Aeródromos construidos</v>
          </cell>
          <cell r="AE1061" t="str">
            <v>Número</v>
          </cell>
        </row>
        <row r="1062">
          <cell r="I1062">
            <v>0</v>
          </cell>
          <cell r="J1062">
            <v>0</v>
          </cell>
          <cell r="AA1062" t="str">
            <v>2403050</v>
          </cell>
          <cell r="AB1062" t="str">
            <v>Aeródromos mejorados</v>
          </cell>
          <cell r="AC1062" t="str">
            <v>240305000</v>
          </cell>
          <cell r="AD1062" t="str">
            <v xml:space="preserve">Aeródromos mejorados </v>
          </cell>
          <cell r="AE1062" t="str">
            <v>Número</v>
          </cell>
        </row>
        <row r="1063">
          <cell r="I1063">
            <v>0</v>
          </cell>
          <cell r="J1063">
            <v>0</v>
          </cell>
          <cell r="AA1063" t="str">
            <v>2403051</v>
          </cell>
          <cell r="AB1063" t="str">
            <v>Pista aérea para aeródromo construida</v>
          </cell>
          <cell r="AC1063" t="str">
            <v>240305100</v>
          </cell>
          <cell r="AD1063" t="str">
            <v xml:space="preserve">Aeródromos mejorados </v>
          </cell>
          <cell r="AE1063" t="str">
            <v>Número</v>
          </cell>
        </row>
        <row r="1064">
          <cell r="I1064">
            <v>0</v>
          </cell>
          <cell r="J1064">
            <v>0</v>
          </cell>
          <cell r="AA1064" t="str">
            <v>2403052</v>
          </cell>
          <cell r="AB1064" t="str">
            <v>Calle de rodaje para aeródromo construida</v>
          </cell>
          <cell r="AC1064" t="str">
            <v>240305200</v>
          </cell>
          <cell r="AD1064" t="str">
            <v xml:space="preserve">Aeródromos mejorados </v>
          </cell>
          <cell r="AE1064" t="str">
            <v>Número</v>
          </cell>
        </row>
        <row r="1065">
          <cell r="I1065">
            <v>0</v>
          </cell>
          <cell r="J1065">
            <v>0</v>
          </cell>
          <cell r="AA1065" t="str">
            <v>2403053</v>
          </cell>
          <cell r="AB1065" t="str">
            <v>Zonas de seguridad para aeródromo construidas</v>
          </cell>
          <cell r="AC1065" t="str">
            <v>240305300</v>
          </cell>
          <cell r="AD1065" t="str">
            <v xml:space="preserve">Aeródromos mejorados </v>
          </cell>
          <cell r="AE1065" t="str">
            <v>Número</v>
          </cell>
        </row>
        <row r="1066">
          <cell r="I1066">
            <v>0</v>
          </cell>
          <cell r="J1066">
            <v>0</v>
          </cell>
          <cell r="AA1066" t="str">
            <v>2403054</v>
          </cell>
          <cell r="AB1066" t="str">
            <v>Zonas de seguridad para aeródromo ampliadas</v>
          </cell>
          <cell r="AC1066" t="str">
            <v>240305400</v>
          </cell>
          <cell r="AD1066" t="str">
            <v xml:space="preserve">Aeródromos mejorados </v>
          </cell>
          <cell r="AE1066" t="str">
            <v>Número</v>
          </cell>
        </row>
        <row r="1067">
          <cell r="I1067">
            <v>0</v>
          </cell>
          <cell r="J1067">
            <v>0</v>
          </cell>
          <cell r="AA1067" t="str">
            <v>2403055</v>
          </cell>
          <cell r="AB1067" t="str">
            <v>Hangar para aeródromo construido</v>
          </cell>
          <cell r="AC1067" t="str">
            <v>240305500</v>
          </cell>
          <cell r="AD1067" t="str">
            <v xml:space="preserve">Aeródromos mejorados </v>
          </cell>
          <cell r="AE1067" t="str">
            <v>Número</v>
          </cell>
        </row>
        <row r="1068">
          <cell r="I1068">
            <v>0</v>
          </cell>
          <cell r="J1068">
            <v>0</v>
          </cell>
          <cell r="AA1068" t="str">
            <v>2403056</v>
          </cell>
          <cell r="AB1068" t="str">
            <v>Cerramiento para aeródromo construido</v>
          </cell>
          <cell r="AC1068" t="str">
            <v>240305600</v>
          </cell>
          <cell r="AD1068" t="str">
            <v xml:space="preserve">Aeródromos mejorados </v>
          </cell>
          <cell r="AE1068" t="str">
            <v>Número</v>
          </cell>
        </row>
        <row r="1069">
          <cell r="I1069">
            <v>0</v>
          </cell>
          <cell r="J1069">
            <v>0</v>
          </cell>
          <cell r="AA1069" t="str">
            <v>2403057</v>
          </cell>
          <cell r="AB1069" t="str">
            <v>Plataforma para aeródromo construida</v>
          </cell>
          <cell r="AC1069" t="str">
            <v>240305700</v>
          </cell>
          <cell r="AD1069" t="str">
            <v xml:space="preserve">Aeródromos mejorados </v>
          </cell>
          <cell r="AE1069" t="str">
            <v>Número</v>
          </cell>
        </row>
        <row r="1070">
          <cell r="I1070">
            <v>0</v>
          </cell>
          <cell r="J1070">
            <v>0</v>
          </cell>
          <cell r="AA1070" t="str">
            <v>2403058</v>
          </cell>
          <cell r="AB1070" t="str">
            <v>Pista aérea para aeródromo ampliada</v>
          </cell>
          <cell r="AC1070" t="str">
            <v>240305800</v>
          </cell>
          <cell r="AD1070" t="str">
            <v xml:space="preserve">Aeródromos mejorados </v>
          </cell>
          <cell r="AE1070" t="str">
            <v>Número</v>
          </cell>
        </row>
        <row r="1071">
          <cell r="I1071">
            <v>0</v>
          </cell>
          <cell r="J1071">
            <v>0</v>
          </cell>
          <cell r="AA1071" t="str">
            <v>2403059</v>
          </cell>
          <cell r="AB1071" t="str">
            <v>Calle de rodaje para aeródromo ampliada</v>
          </cell>
          <cell r="AC1071" t="str">
            <v>240305900</v>
          </cell>
          <cell r="AD1071" t="str">
            <v xml:space="preserve">Aeródromos mejorados </v>
          </cell>
          <cell r="AE1071" t="str">
            <v>Número</v>
          </cell>
        </row>
        <row r="1072">
          <cell r="I1072">
            <v>0</v>
          </cell>
          <cell r="J1072">
            <v>0</v>
          </cell>
          <cell r="AA1072" t="str">
            <v>2403060</v>
          </cell>
          <cell r="AB1072" t="str">
            <v>Torre de control para aeródromo adecuada</v>
          </cell>
          <cell r="AC1072" t="str">
            <v>240306000</v>
          </cell>
          <cell r="AD1072" t="str">
            <v xml:space="preserve">Aeródromos mejorados </v>
          </cell>
          <cell r="AE1072" t="str">
            <v>Número</v>
          </cell>
        </row>
        <row r="1073">
          <cell r="I1073">
            <v>0</v>
          </cell>
          <cell r="J1073">
            <v>0</v>
          </cell>
          <cell r="AA1073" t="str">
            <v>2403061</v>
          </cell>
          <cell r="AB1073" t="str">
            <v>Plataforma para aeródromo ampliada</v>
          </cell>
          <cell r="AC1073" t="str">
            <v>240306100</v>
          </cell>
          <cell r="AD1073" t="str">
            <v xml:space="preserve">Aeródromos mejorados </v>
          </cell>
          <cell r="AE1073" t="str">
            <v>Número</v>
          </cell>
        </row>
        <row r="1074">
          <cell r="I1074">
            <v>0</v>
          </cell>
          <cell r="J1074">
            <v>0</v>
          </cell>
          <cell r="AA1074" t="str">
            <v>2403062</v>
          </cell>
          <cell r="AB1074" t="str">
            <v>Aeródromos con mantenimiento</v>
          </cell>
          <cell r="AC1074" t="str">
            <v>240306200</v>
          </cell>
          <cell r="AD1074" t="str">
            <v>Aeródromos con mantenimiento</v>
          </cell>
          <cell r="AE1074" t="str">
            <v>Número</v>
          </cell>
        </row>
        <row r="1075">
          <cell r="I1075">
            <v>0</v>
          </cell>
          <cell r="J1075">
            <v>0</v>
          </cell>
          <cell r="AA1075" t="str">
            <v>2403070</v>
          </cell>
          <cell r="AB1075" t="str">
            <v>Helipuertos construidos</v>
          </cell>
          <cell r="AC1075" t="str">
            <v>240307000</v>
          </cell>
          <cell r="AD1075" t="str">
            <v xml:space="preserve">Helipuertos construidos </v>
          </cell>
          <cell r="AE1075" t="str">
            <v>Número</v>
          </cell>
        </row>
        <row r="1076">
          <cell r="I1076">
            <v>0</v>
          </cell>
          <cell r="J1076">
            <v>0</v>
          </cell>
          <cell r="AA1076" t="str">
            <v>2403071</v>
          </cell>
          <cell r="AB1076" t="str">
            <v>Helipuertos mejorados</v>
          </cell>
          <cell r="AC1076" t="str">
            <v>240307100</v>
          </cell>
          <cell r="AD1076" t="str">
            <v xml:space="preserve">Helipuertos mejorados </v>
          </cell>
          <cell r="AE1076" t="str">
            <v>Número</v>
          </cell>
        </row>
        <row r="1077">
          <cell r="I1077">
            <v>0</v>
          </cell>
          <cell r="J1077">
            <v>0</v>
          </cell>
          <cell r="AA1077" t="str">
            <v>2403072</v>
          </cell>
          <cell r="AB1077" t="str">
            <v>Zonas de seguridad para helipuerto construidas</v>
          </cell>
          <cell r="AC1077" t="str">
            <v>240307200</v>
          </cell>
          <cell r="AD1077" t="str">
            <v xml:space="preserve">Helipuertos mejorados </v>
          </cell>
          <cell r="AE1077" t="str">
            <v>Número</v>
          </cell>
        </row>
        <row r="1078">
          <cell r="I1078">
            <v>0</v>
          </cell>
          <cell r="J1078">
            <v>0</v>
          </cell>
          <cell r="AA1078" t="str">
            <v>2403073</v>
          </cell>
          <cell r="AB1078" t="str">
            <v>Plataforma para helipuerto ampliada</v>
          </cell>
          <cell r="AC1078" t="str">
            <v>240307300</v>
          </cell>
          <cell r="AD1078" t="str">
            <v xml:space="preserve">Helipuertos mejorados </v>
          </cell>
          <cell r="AE1078" t="str">
            <v>Número</v>
          </cell>
        </row>
        <row r="1079">
          <cell r="I1079">
            <v>0</v>
          </cell>
          <cell r="J1079">
            <v>0</v>
          </cell>
          <cell r="AA1079" t="str">
            <v>2403074</v>
          </cell>
          <cell r="AB1079" t="str">
            <v>Cerramiento para helipuerto mejorado</v>
          </cell>
          <cell r="AC1079" t="str">
            <v>240307400</v>
          </cell>
          <cell r="AD1079" t="str">
            <v xml:space="preserve">Helipuertos mejorados </v>
          </cell>
          <cell r="AE1079" t="str">
            <v>Número</v>
          </cell>
        </row>
        <row r="1080">
          <cell r="I1080">
            <v>0</v>
          </cell>
          <cell r="J1080">
            <v>0</v>
          </cell>
          <cell r="AA1080" t="str">
            <v>2403075</v>
          </cell>
          <cell r="AB1080" t="str">
            <v>Helipuertos con mantenimiento</v>
          </cell>
          <cell r="AC1080" t="str">
            <v>240307500</v>
          </cell>
          <cell r="AD1080" t="str">
            <v>Helipuertos con mantenimiento</v>
          </cell>
          <cell r="AE1080" t="str">
            <v>Número</v>
          </cell>
        </row>
        <row r="1081">
          <cell r="I1081">
            <v>0</v>
          </cell>
          <cell r="J1081">
            <v>0</v>
          </cell>
          <cell r="AA1081" t="str">
            <v>2403079</v>
          </cell>
          <cell r="AB1081" t="str">
            <v>Documentos de investigación</v>
          </cell>
          <cell r="AC1081" t="str">
            <v>240307900</v>
          </cell>
          <cell r="AD1081" t="str">
            <v>Documentos de investigación realizados</v>
          </cell>
          <cell r="AE1081" t="str">
            <v>Número</v>
          </cell>
        </row>
        <row r="1082">
          <cell r="I1082">
            <v>0</v>
          </cell>
          <cell r="J1082">
            <v>0</v>
          </cell>
          <cell r="AA1082" t="str">
            <v>2403080</v>
          </cell>
          <cell r="AB1082" t="str">
            <v>Documentos de planeación</v>
          </cell>
          <cell r="AC1082" t="str">
            <v>240308000</v>
          </cell>
          <cell r="AD1082" t="str">
            <v>Documentos de planeación realizados</v>
          </cell>
          <cell r="AE1082" t="str">
            <v>Número</v>
          </cell>
        </row>
        <row r="1083">
          <cell r="I1083">
            <v>0</v>
          </cell>
          <cell r="J1083">
            <v>0</v>
          </cell>
          <cell r="AA1083" t="str">
            <v>2403084</v>
          </cell>
          <cell r="AB1083" t="str">
            <v>Estudios de preinversión</v>
          </cell>
          <cell r="AC1083" t="str">
            <v>240308400</v>
          </cell>
          <cell r="AD1083" t="str">
            <v>Estudios de preinversión realizados</v>
          </cell>
          <cell r="AE1083" t="str">
            <v>Número</v>
          </cell>
        </row>
        <row r="1084">
          <cell r="I1084">
            <v>0</v>
          </cell>
          <cell r="J1084">
            <v>0</v>
          </cell>
          <cell r="AA1084" t="str">
            <v>2403086</v>
          </cell>
          <cell r="AB1084" t="str">
            <v>Servicios aeroportuarios</v>
          </cell>
          <cell r="AC1084" t="str">
            <v>240308600</v>
          </cell>
          <cell r="AD1084" t="str">
            <v>Aeropuertos o aeródromos con servicios aeroportuarios</v>
          </cell>
          <cell r="AE1084" t="str">
            <v>Número</v>
          </cell>
        </row>
        <row r="1085">
          <cell r="I1085">
            <v>0</v>
          </cell>
          <cell r="J1085">
            <v>0</v>
          </cell>
          <cell r="AA1085" t="str">
            <v>2403087</v>
          </cell>
          <cell r="AB1085" t="str">
            <v>Obras de conectividad construidas</v>
          </cell>
          <cell r="AC1085" t="str">
            <v>240308700</v>
          </cell>
          <cell r="AD1085" t="str">
            <v>Obras construidas</v>
          </cell>
          <cell r="AE1085" t="str">
            <v>Número</v>
          </cell>
        </row>
        <row r="1086">
          <cell r="I1086">
            <v>0</v>
          </cell>
          <cell r="J1086">
            <v>0</v>
          </cell>
          <cell r="AA1086" t="str">
            <v>2403088</v>
          </cell>
          <cell r="AB1086" t="str">
            <v>Obras de conectividad mejoradas</v>
          </cell>
          <cell r="AC1086" t="str">
            <v>240308800</v>
          </cell>
          <cell r="AD1086" t="str">
            <v>Obras mejoradas</v>
          </cell>
          <cell r="AE1086" t="str">
            <v>Número</v>
          </cell>
        </row>
        <row r="1087">
          <cell r="I1087">
            <v>0</v>
          </cell>
          <cell r="J1087">
            <v>0</v>
          </cell>
          <cell r="AA1087" t="str">
            <v>2403089</v>
          </cell>
          <cell r="AB1087" t="str">
            <v>Obras de conectividad mantenidas</v>
          </cell>
          <cell r="AC1087" t="str">
            <v>240308900</v>
          </cell>
          <cell r="AD1087" t="str">
            <v>Obras mantenidas</v>
          </cell>
          <cell r="AE1087" t="str">
            <v>Número</v>
          </cell>
        </row>
        <row r="1088">
          <cell r="I1088">
            <v>0</v>
          </cell>
          <cell r="J1088">
            <v>0</v>
          </cell>
          <cell r="AA1088" t="str">
            <v>2403090</v>
          </cell>
          <cell r="AB1088" t="str">
            <v>Documentos normativos</v>
          </cell>
          <cell r="AC1088" t="str">
            <v>240309000</v>
          </cell>
          <cell r="AD1088" t="str">
            <v>Documentos normativos elaborados</v>
          </cell>
          <cell r="AE1088" t="str">
            <v>Número</v>
          </cell>
        </row>
        <row r="1089">
          <cell r="I1089">
            <v>0</v>
          </cell>
          <cell r="J1089">
            <v>0</v>
          </cell>
          <cell r="AA1089" t="str">
            <v>2403120</v>
          </cell>
          <cell r="AB1089" t="str">
            <v>Documentos de estudios técnicos</v>
          </cell>
          <cell r="AC1089" t="str">
            <v>240312000</v>
          </cell>
          <cell r="AD1089" t="str">
            <v>Documentos de estudios técnicos realizados</v>
          </cell>
          <cell r="AE1089" t="str">
            <v>Número</v>
          </cell>
        </row>
        <row r="1090">
          <cell r="I1090">
            <v>0</v>
          </cell>
          <cell r="J1090">
            <v>0</v>
          </cell>
          <cell r="AA1090" t="str">
            <v>2404001</v>
          </cell>
          <cell r="AB1090" t="str">
            <v>Corredor férreo construido y en condiciones para operación</v>
          </cell>
          <cell r="AC1090" t="str">
            <v>240400100</v>
          </cell>
          <cell r="AD1090" t="str">
            <v>Corredor férreo construido y en condiciones para operación</v>
          </cell>
          <cell r="AE1090" t="str">
            <v>Kilómetros</v>
          </cell>
        </row>
        <row r="1091">
          <cell r="I1091">
            <v>0</v>
          </cell>
          <cell r="J1091">
            <v>0</v>
          </cell>
          <cell r="AA1091" t="str">
            <v>2404002</v>
          </cell>
          <cell r="AB1091" t="str">
            <v>Vía férrea construida</v>
          </cell>
          <cell r="AC1091" t="str">
            <v>240400200</v>
          </cell>
          <cell r="AD1091" t="str">
            <v>Corredor férreo construido y en condiciones para operación</v>
          </cell>
          <cell r="AE1091" t="str">
            <v>Kilómetros</v>
          </cell>
        </row>
        <row r="1092">
          <cell r="I1092">
            <v>0</v>
          </cell>
          <cell r="J1092">
            <v>0</v>
          </cell>
          <cell r="AA1092" t="str">
            <v>2404003</v>
          </cell>
          <cell r="AB1092" t="str">
            <v>Túnel férreo construido</v>
          </cell>
          <cell r="AC1092" t="str">
            <v>240400300</v>
          </cell>
          <cell r="AD1092" t="str">
            <v xml:space="preserve">Túnel férreo construido  </v>
          </cell>
          <cell r="AE1092" t="str">
            <v>Número</v>
          </cell>
        </row>
        <row r="1093">
          <cell r="I1093">
            <v>0</v>
          </cell>
          <cell r="J1093">
            <v>0</v>
          </cell>
          <cell r="AA1093" t="str">
            <v>2404004</v>
          </cell>
          <cell r="AB1093" t="str">
            <v>Puente férreo construido</v>
          </cell>
          <cell r="AC1093" t="str">
            <v>240400400</v>
          </cell>
          <cell r="AD1093" t="str">
            <v>Puente férreo construido</v>
          </cell>
          <cell r="AE1093" t="str">
            <v>Número</v>
          </cell>
        </row>
        <row r="1094">
          <cell r="I1094">
            <v>0</v>
          </cell>
          <cell r="J1094">
            <v>0</v>
          </cell>
          <cell r="AA1094" t="str">
            <v>2404005</v>
          </cell>
          <cell r="AB1094" t="str">
            <v>Segunda línea construida en la red férrea</v>
          </cell>
          <cell r="AC1094" t="str">
            <v>240400500</v>
          </cell>
          <cell r="AD1094" t="str">
            <v>Corredor férreo construido y en condiciones para operación</v>
          </cell>
          <cell r="AE1094" t="str">
            <v>Kilómetros</v>
          </cell>
        </row>
        <row r="1095">
          <cell r="I1095">
            <v>0</v>
          </cell>
          <cell r="J1095">
            <v>0</v>
          </cell>
          <cell r="AA1095" t="str">
            <v>2404006</v>
          </cell>
          <cell r="AB1095" t="str">
            <v>Variantes construidas en la red férrea</v>
          </cell>
          <cell r="AC1095" t="str">
            <v>240400600</v>
          </cell>
          <cell r="AD1095" t="str">
            <v>Corredor férreo construido y en condiciones para operación</v>
          </cell>
          <cell r="AE1095" t="str">
            <v>Número</v>
          </cell>
        </row>
        <row r="1096">
          <cell r="I1096">
            <v>0</v>
          </cell>
          <cell r="J1096">
            <v>0</v>
          </cell>
          <cell r="AA1096" t="str">
            <v>2404007</v>
          </cell>
          <cell r="AB1096" t="str">
            <v>Cruce a desnivel construido en la red férrea nueva</v>
          </cell>
          <cell r="AC1096" t="str">
            <v>240400700</v>
          </cell>
          <cell r="AD1096" t="str">
            <v>Cruce a desnivel construido en la red férrea nueva</v>
          </cell>
          <cell r="AE1096" t="str">
            <v>Número</v>
          </cell>
        </row>
        <row r="1097">
          <cell r="I1097">
            <v>0</v>
          </cell>
          <cell r="J1097">
            <v>0</v>
          </cell>
          <cell r="AA1097" t="str">
            <v>2404008</v>
          </cell>
          <cell r="AB1097" t="str">
            <v>Vía férrea mejorada</v>
          </cell>
          <cell r="AC1097" t="str">
            <v>240400800</v>
          </cell>
          <cell r="AD1097" t="str">
            <v>Vía férrea mejorada</v>
          </cell>
          <cell r="AE1097" t="str">
            <v>Kilómetros</v>
          </cell>
        </row>
        <row r="1098">
          <cell r="I1098">
            <v>0</v>
          </cell>
          <cell r="J1098">
            <v>0</v>
          </cell>
          <cell r="AA1098" t="str">
            <v>2404009</v>
          </cell>
          <cell r="AB1098" t="str">
            <v>Tercer riel construido</v>
          </cell>
          <cell r="AC1098" t="str">
            <v>240400900</v>
          </cell>
          <cell r="AD1098" t="str">
            <v>Vía férrea mejorada</v>
          </cell>
          <cell r="AE1098" t="str">
            <v>Kilómetros</v>
          </cell>
        </row>
        <row r="1099">
          <cell r="I1099">
            <v>0</v>
          </cell>
          <cell r="J1099">
            <v>0</v>
          </cell>
          <cell r="AA1099" t="str">
            <v>2404010</v>
          </cell>
          <cell r="AB1099" t="str">
            <v>Puente férreo mejorado</v>
          </cell>
          <cell r="AC1099" t="str">
            <v>240401000</v>
          </cell>
          <cell r="AD1099" t="str">
            <v xml:space="preserve">Puente férreo mejorado </v>
          </cell>
          <cell r="AE1099" t="str">
            <v>Número</v>
          </cell>
        </row>
        <row r="1100">
          <cell r="I1100">
            <v>0</v>
          </cell>
          <cell r="J1100">
            <v>0</v>
          </cell>
          <cell r="AA1100" t="str">
            <v>2404011</v>
          </cell>
          <cell r="AB1100" t="str">
            <v>Cruce a desnivel construido en la red férrea existente</v>
          </cell>
          <cell r="AC1100" t="str">
            <v>240401100</v>
          </cell>
          <cell r="AD1100" t="str">
            <v>Cruce a desnivel construido en la red férrea existente</v>
          </cell>
          <cell r="AE1100" t="str">
            <v>Número</v>
          </cell>
        </row>
        <row r="1101">
          <cell r="I1101">
            <v>0</v>
          </cell>
          <cell r="J1101">
            <v>0</v>
          </cell>
          <cell r="AA1101" t="str">
            <v>2404013</v>
          </cell>
          <cell r="AB1101" t="str">
            <v>Vía férrea rehabilitada</v>
          </cell>
          <cell r="AC1101" t="str">
            <v>240401300</v>
          </cell>
          <cell r="AD1101" t="str">
            <v xml:space="preserve">Vía férrea rehabilitada </v>
          </cell>
          <cell r="AE1101" t="str">
            <v>Kilómetros</v>
          </cell>
        </row>
        <row r="1102">
          <cell r="I1102">
            <v>0</v>
          </cell>
          <cell r="J1102">
            <v>0</v>
          </cell>
          <cell r="AA1102" t="str">
            <v>2404014</v>
          </cell>
          <cell r="AB1102" t="str">
            <v>Puente férreo rehabilitado</v>
          </cell>
          <cell r="AC1102" t="str">
            <v>240401400</v>
          </cell>
          <cell r="AD1102" t="str">
            <v xml:space="preserve">Puente férreo rehabilitado </v>
          </cell>
          <cell r="AE1102" t="str">
            <v>Número</v>
          </cell>
        </row>
        <row r="1103">
          <cell r="I1103">
            <v>0</v>
          </cell>
          <cell r="J1103">
            <v>0</v>
          </cell>
          <cell r="AA1103" t="str">
            <v>2404015</v>
          </cell>
          <cell r="AB1103" t="str">
            <v>Túnel férreo rehabilitado</v>
          </cell>
          <cell r="AC1103" t="str">
            <v>240401500</v>
          </cell>
          <cell r="AD1103" t="str">
            <v xml:space="preserve">Túnel férreo rehabilitado </v>
          </cell>
          <cell r="AE1103" t="str">
            <v>Número</v>
          </cell>
        </row>
        <row r="1104">
          <cell r="I1104">
            <v>0</v>
          </cell>
          <cell r="J1104">
            <v>0</v>
          </cell>
          <cell r="AA1104" t="str">
            <v>2404016</v>
          </cell>
          <cell r="AB1104" t="str">
            <v>Vía férrea en condiciones de operación</v>
          </cell>
          <cell r="AC1104" t="str">
            <v>240401600</v>
          </cell>
          <cell r="AD1104" t="str">
            <v xml:space="preserve">Vía férrea rehabilitada </v>
          </cell>
          <cell r="AE1104" t="str">
            <v>Kilómetros</v>
          </cell>
        </row>
        <row r="1105">
          <cell r="I1105">
            <v>0</v>
          </cell>
          <cell r="J1105">
            <v>0</v>
          </cell>
          <cell r="AA1105" t="str">
            <v>2404017</v>
          </cell>
          <cell r="AB1105" t="str">
            <v>Paso a nivel rehabilitado</v>
          </cell>
          <cell r="AC1105" t="str">
            <v>240401700</v>
          </cell>
          <cell r="AD1105" t="str">
            <v xml:space="preserve">Vía férrea rehabilitada </v>
          </cell>
          <cell r="AE1105" t="str">
            <v>Kilómetros</v>
          </cell>
        </row>
        <row r="1106">
          <cell r="I1106">
            <v>0</v>
          </cell>
          <cell r="J1106">
            <v>0</v>
          </cell>
          <cell r="AA1106" t="str">
            <v>2404018</v>
          </cell>
          <cell r="AB1106" t="str">
            <v>Sitio crítico de vía férrea estabilizado</v>
          </cell>
          <cell r="AC1106" t="str">
            <v>240401800</v>
          </cell>
          <cell r="AD1106" t="str">
            <v xml:space="preserve">Sitio crítico de vía férrea estabilizado </v>
          </cell>
          <cell r="AE1106" t="str">
            <v>Número</v>
          </cell>
        </row>
        <row r="1107">
          <cell r="I1107">
            <v>0</v>
          </cell>
          <cell r="J1107">
            <v>0</v>
          </cell>
          <cell r="AA1107" t="str">
            <v>2404019</v>
          </cell>
          <cell r="AB1107" t="str">
            <v>Corredor férreo mantenido</v>
          </cell>
          <cell r="AC1107" t="str">
            <v>240401900</v>
          </cell>
          <cell r="AD1107" t="str">
            <v>Corredor férreo mantenido</v>
          </cell>
          <cell r="AE1107" t="str">
            <v>Número</v>
          </cell>
        </row>
        <row r="1108">
          <cell r="I1108">
            <v>0</v>
          </cell>
          <cell r="J1108">
            <v>0</v>
          </cell>
          <cell r="AA1108" t="str">
            <v>2404020</v>
          </cell>
          <cell r="AB1108" t="str">
            <v>Vía férrea mantenida</v>
          </cell>
          <cell r="AC1108" t="str">
            <v>240402000</v>
          </cell>
          <cell r="AD1108" t="str">
            <v>Corredor férreo mantenido</v>
          </cell>
          <cell r="AE1108" t="str">
            <v>Número</v>
          </cell>
        </row>
        <row r="1109">
          <cell r="I1109">
            <v>0</v>
          </cell>
          <cell r="J1109">
            <v>0</v>
          </cell>
          <cell r="AA1109" t="str">
            <v>2404021</v>
          </cell>
          <cell r="AB1109" t="str">
            <v>Puente férreo mantenido</v>
          </cell>
          <cell r="AC1109" t="str">
            <v>240402100</v>
          </cell>
          <cell r="AD1109" t="str">
            <v xml:space="preserve">Puente férreo mantenido </v>
          </cell>
          <cell r="AE1109" t="str">
            <v>Número</v>
          </cell>
        </row>
        <row r="1110">
          <cell r="I1110">
            <v>0</v>
          </cell>
          <cell r="J1110">
            <v>0</v>
          </cell>
          <cell r="AA1110" t="str">
            <v>2404022</v>
          </cell>
          <cell r="AB1110" t="str">
            <v>Túnel férreo mantenido</v>
          </cell>
          <cell r="AC1110" t="str">
            <v>240402200</v>
          </cell>
          <cell r="AD1110" t="str">
            <v xml:space="preserve">Túnel férreo mantenido </v>
          </cell>
          <cell r="AE1110" t="str">
            <v>Número</v>
          </cell>
        </row>
        <row r="1111">
          <cell r="I1111">
            <v>0</v>
          </cell>
          <cell r="J1111">
            <v>0</v>
          </cell>
          <cell r="AA1111" t="str">
            <v>2404023</v>
          </cell>
          <cell r="AB1111" t="str">
            <v>Vía férrea en condiciones de operación por mantenimiento</v>
          </cell>
          <cell r="AC1111" t="str">
            <v>240402300</v>
          </cell>
          <cell r="AD1111" t="str">
            <v xml:space="preserve">Vía férrea en condiciones de operación </v>
          </cell>
          <cell r="AE1111" t="str">
            <v>Kilómetros</v>
          </cell>
        </row>
        <row r="1112">
          <cell r="I1112">
            <v>0</v>
          </cell>
          <cell r="J1112">
            <v>0</v>
          </cell>
          <cell r="AA1112" t="str">
            <v>2404024</v>
          </cell>
          <cell r="AB1112" t="str">
            <v>Corredor férreo atendido por emergencia</v>
          </cell>
          <cell r="AC1112" t="str">
            <v>240402400</v>
          </cell>
          <cell r="AD1112" t="str">
            <v>Corredor férreo atendido por emergencia</v>
          </cell>
          <cell r="AE1112" t="str">
            <v>Número</v>
          </cell>
        </row>
        <row r="1113">
          <cell r="I1113">
            <v>0</v>
          </cell>
          <cell r="J1113">
            <v>0</v>
          </cell>
          <cell r="AA1113" t="str">
            <v>2404025</v>
          </cell>
          <cell r="AB1113" t="str">
            <v>Vía férrea atendida en emergencia</v>
          </cell>
          <cell r="AC1113" t="str">
            <v>240402500</v>
          </cell>
          <cell r="AD1113" t="str">
            <v>Corredor férreo atendido por emergencia</v>
          </cell>
          <cell r="AE1113" t="str">
            <v>Número</v>
          </cell>
        </row>
        <row r="1114">
          <cell r="I1114">
            <v>0</v>
          </cell>
          <cell r="J1114">
            <v>0</v>
          </cell>
          <cell r="AA1114" t="str">
            <v>2404026</v>
          </cell>
          <cell r="AB1114" t="str">
            <v>Puente férreo habilitado</v>
          </cell>
          <cell r="AC1114" t="str">
            <v>240402600</v>
          </cell>
          <cell r="AD1114" t="str">
            <v xml:space="preserve">Puente férreo habilitado </v>
          </cell>
          <cell r="AE1114" t="str">
            <v>Número</v>
          </cell>
        </row>
        <row r="1115">
          <cell r="I1115">
            <v>0</v>
          </cell>
          <cell r="J1115">
            <v>0</v>
          </cell>
          <cell r="AA1115" t="str">
            <v>2404027</v>
          </cell>
          <cell r="AB1115" t="str">
            <v>Sitio crítico de vía férrea atendido por emergencia</v>
          </cell>
          <cell r="AC1115" t="str">
            <v>240402700</v>
          </cell>
          <cell r="AD1115" t="str">
            <v xml:space="preserve">Sitio crítico de red férrea atendido por emergencia estabilizado </v>
          </cell>
          <cell r="AE1115" t="str">
            <v>Número</v>
          </cell>
        </row>
        <row r="1116">
          <cell r="I1116">
            <v>0</v>
          </cell>
          <cell r="J1116">
            <v>0</v>
          </cell>
          <cell r="AA1116" t="str">
            <v>2404028</v>
          </cell>
          <cell r="AB1116" t="str">
            <v>Infraestructura complementaria requerida para la red férrea</v>
          </cell>
          <cell r="AC1116" t="str">
            <v>240402800</v>
          </cell>
          <cell r="AD1116" t="str">
            <v>Infraestructura complementaria requerida para la red férrea construida</v>
          </cell>
          <cell r="AE1116" t="str">
            <v>Número</v>
          </cell>
        </row>
        <row r="1117">
          <cell r="I1117">
            <v>0</v>
          </cell>
          <cell r="J1117">
            <v>0</v>
          </cell>
          <cell r="AA1117" t="str">
            <v>2404029</v>
          </cell>
          <cell r="AB1117" t="str">
            <v>Estaciones férreas construidas</v>
          </cell>
          <cell r="AC1117" t="str">
            <v>240402900</v>
          </cell>
          <cell r="AD1117" t="str">
            <v>Infraestructura complementaria requerida para la red férrea construida</v>
          </cell>
          <cell r="AE1117" t="str">
            <v>Número</v>
          </cell>
        </row>
        <row r="1118">
          <cell r="I1118">
            <v>0</v>
          </cell>
          <cell r="J1118">
            <v>0</v>
          </cell>
          <cell r="AA1118" t="str">
            <v>2404030</v>
          </cell>
          <cell r="AB1118" t="str">
            <v>Estaciones férreas adecuadas</v>
          </cell>
          <cell r="AC1118" t="str">
            <v>240403000</v>
          </cell>
          <cell r="AD1118" t="str">
            <v>Infraestructura complementaria requerida para la red férrea construida</v>
          </cell>
          <cell r="AE1118" t="str">
            <v>Número</v>
          </cell>
        </row>
        <row r="1119">
          <cell r="I1119">
            <v>0</v>
          </cell>
          <cell r="J1119">
            <v>0</v>
          </cell>
          <cell r="AA1119" t="str">
            <v>2404031</v>
          </cell>
          <cell r="AB1119" t="str">
            <v>Estaciones férreas con mantenimiento</v>
          </cell>
          <cell r="AC1119" t="str">
            <v>240403100</v>
          </cell>
          <cell r="AD1119" t="str">
            <v>Infraestructura complementaria requerida para la red férrea construida</v>
          </cell>
          <cell r="AE1119" t="str">
            <v>Número</v>
          </cell>
        </row>
        <row r="1120">
          <cell r="I1120">
            <v>0</v>
          </cell>
          <cell r="J1120">
            <v>0</v>
          </cell>
          <cell r="AA1120" t="str">
            <v>2404032</v>
          </cell>
          <cell r="AB1120" t="str">
            <v>Anexidades construidas</v>
          </cell>
          <cell r="AC1120" t="str">
            <v>240403200</v>
          </cell>
          <cell r="AD1120" t="str">
            <v>Infraestructura complementaria requerida para la red férrea construida</v>
          </cell>
          <cell r="AE1120" t="str">
            <v>Número</v>
          </cell>
        </row>
        <row r="1121">
          <cell r="I1121">
            <v>0</v>
          </cell>
          <cell r="J1121">
            <v>0</v>
          </cell>
          <cell r="AA1121" t="str">
            <v>2404033</v>
          </cell>
          <cell r="AB1121" t="str">
            <v>Anexidades adecuadas</v>
          </cell>
          <cell r="AC1121" t="str">
            <v>240403300</v>
          </cell>
          <cell r="AD1121" t="str">
            <v>Infraestructura complementaria requerida para la red férrea construida</v>
          </cell>
          <cell r="AE1121" t="str">
            <v>Número</v>
          </cell>
        </row>
        <row r="1122">
          <cell r="I1122">
            <v>0</v>
          </cell>
          <cell r="J1122">
            <v>0</v>
          </cell>
          <cell r="AA1122" t="str">
            <v>2404034</v>
          </cell>
          <cell r="AB1122" t="str">
            <v>Anexidades mantenidas y conservadas</v>
          </cell>
          <cell r="AC1122" t="str">
            <v>240403400</v>
          </cell>
          <cell r="AD1122" t="str">
            <v>Infraestructura complementaria requerida para la red férrea construida</v>
          </cell>
          <cell r="AE1122" t="str">
            <v>Número</v>
          </cell>
        </row>
        <row r="1123">
          <cell r="I1123">
            <v>0</v>
          </cell>
          <cell r="J1123">
            <v>0</v>
          </cell>
          <cell r="AA1123" t="str">
            <v>2404035</v>
          </cell>
          <cell r="AB1123" t="str">
            <v>Anexidades mejoradas</v>
          </cell>
          <cell r="AC1123" t="str">
            <v>240403500</v>
          </cell>
          <cell r="AD1123" t="str">
            <v>Infraestructura complementaria requerida para la red férrea construida</v>
          </cell>
          <cell r="AE1123" t="str">
            <v>Número</v>
          </cell>
        </row>
        <row r="1124">
          <cell r="I1124">
            <v>0</v>
          </cell>
          <cell r="J1124">
            <v>0</v>
          </cell>
          <cell r="AA1124" t="str">
            <v>2404036</v>
          </cell>
          <cell r="AB1124" t="str">
            <v>Bienes de la red férrea declarados de Interés Cultural restaurados</v>
          </cell>
          <cell r="AC1124" t="str">
            <v>240403600</v>
          </cell>
          <cell r="AD1124" t="str">
            <v>Infraestructura complementaria requerida para la red férrea construida</v>
          </cell>
          <cell r="AE1124" t="str">
            <v>Número</v>
          </cell>
        </row>
        <row r="1125">
          <cell r="I1125">
            <v>0</v>
          </cell>
          <cell r="J1125">
            <v>0</v>
          </cell>
          <cell r="AA1125" t="str">
            <v>2404037</v>
          </cell>
          <cell r="AB1125" t="str">
            <v>Anexidades rehabilitadas</v>
          </cell>
          <cell r="AC1125" t="str">
            <v>240403700</v>
          </cell>
          <cell r="AD1125" t="str">
            <v>Infraestructura complementaria requerida para la red férrea construida</v>
          </cell>
          <cell r="AE1125" t="str">
            <v>Número</v>
          </cell>
        </row>
        <row r="1126">
          <cell r="I1126">
            <v>0</v>
          </cell>
          <cell r="J1126">
            <v>0</v>
          </cell>
          <cell r="AA1126" t="str">
            <v>2404040</v>
          </cell>
          <cell r="AB1126" t="str">
            <v>Documentos de investigación</v>
          </cell>
          <cell r="AC1126" t="str">
            <v>240404000</v>
          </cell>
          <cell r="AD1126" t="str">
            <v xml:space="preserve">Documentos de investigación realizados </v>
          </cell>
          <cell r="AE1126" t="str">
            <v>Número</v>
          </cell>
        </row>
        <row r="1127">
          <cell r="I1127">
            <v>0</v>
          </cell>
          <cell r="J1127">
            <v>0</v>
          </cell>
          <cell r="AA1127" t="str">
            <v>2404041</v>
          </cell>
          <cell r="AB1127" t="str">
            <v>Documentos de planeación</v>
          </cell>
          <cell r="AC1127" t="str">
            <v>240404100</v>
          </cell>
          <cell r="AD1127" t="str">
            <v>Documentos de planeación realizados</v>
          </cell>
          <cell r="AE1127" t="str">
            <v>Número</v>
          </cell>
        </row>
        <row r="1128">
          <cell r="I1128">
            <v>0</v>
          </cell>
          <cell r="J1128">
            <v>0</v>
          </cell>
          <cell r="AA1128" t="str">
            <v>2404043</v>
          </cell>
          <cell r="AB1128" t="str">
            <v>Material Rodante</v>
          </cell>
          <cell r="AC1128" t="str">
            <v>240404300</v>
          </cell>
          <cell r="AD1128" t="str">
            <v xml:space="preserve">Material Tractivo en condiciones de operación </v>
          </cell>
          <cell r="AE1128" t="str">
            <v>Número</v>
          </cell>
        </row>
        <row r="1129">
          <cell r="I1129">
            <v>0</v>
          </cell>
          <cell r="J1129">
            <v>0</v>
          </cell>
          <cell r="AA1129" t="str">
            <v>2404044</v>
          </cell>
          <cell r="AB1129" t="str">
            <v>Estudios de preinversión</v>
          </cell>
          <cell r="AC1129" t="str">
            <v>240404400</v>
          </cell>
          <cell r="AD1129" t="str">
            <v>Estudios de preinversión realizados</v>
          </cell>
          <cell r="AE1129" t="str">
            <v>Número</v>
          </cell>
        </row>
        <row r="1130">
          <cell r="I1130">
            <v>0</v>
          </cell>
          <cell r="J1130">
            <v>0</v>
          </cell>
          <cell r="AA1130" t="str">
            <v>2404045</v>
          </cell>
          <cell r="AB1130" t="str">
            <v>Pasos a nivel con servicio de operación</v>
          </cell>
          <cell r="AC1130" t="str">
            <v>240404500</v>
          </cell>
          <cell r="AD1130" t="str">
            <v>Pasos a nivel con servicio de operación</v>
          </cell>
          <cell r="AE1130" t="str">
            <v>Número</v>
          </cell>
        </row>
        <row r="1131">
          <cell r="I1131">
            <v>0</v>
          </cell>
          <cell r="J1131">
            <v>0</v>
          </cell>
          <cell r="AA1131" t="str">
            <v>2404046</v>
          </cell>
          <cell r="AB1131" t="str">
            <v>Servicio de Información Geográfica - SIG</v>
          </cell>
          <cell r="AC1131" t="str">
            <v>240404600</v>
          </cell>
          <cell r="AD1131" t="str">
            <v>Línea férrea inventariada</v>
          </cell>
          <cell r="AE1131" t="str">
            <v>Kilómetros</v>
          </cell>
        </row>
        <row r="1132">
          <cell r="I1132">
            <v>0</v>
          </cell>
          <cell r="J1132">
            <v>0</v>
          </cell>
          <cell r="AA1132" t="str">
            <v>2404049</v>
          </cell>
          <cell r="AB1132" t="str">
            <v>Documentos de estudios técnicos</v>
          </cell>
          <cell r="AC1132" t="str">
            <v>240404900</v>
          </cell>
          <cell r="AD1132" t="str">
            <v>Documentos de estudios técnicos realizados</v>
          </cell>
          <cell r="AE1132" t="str">
            <v>Número</v>
          </cell>
        </row>
        <row r="1133">
          <cell r="I1133">
            <v>0</v>
          </cell>
          <cell r="J1133">
            <v>0</v>
          </cell>
          <cell r="AA1133" t="str">
            <v>2405025</v>
          </cell>
          <cell r="AB1133" t="str">
            <v>Documentos de estudios técnicos</v>
          </cell>
          <cell r="AC1133" t="str">
            <v>240502500</v>
          </cell>
          <cell r="AD1133" t="str">
            <v>Documentos de estudios técnicos realizados</v>
          </cell>
          <cell r="AE1133" t="str">
            <v>Número</v>
          </cell>
        </row>
        <row r="1134">
          <cell r="I1134">
            <v>0</v>
          </cell>
          <cell r="J1134">
            <v>0</v>
          </cell>
          <cell r="AA1134" t="str">
            <v>2406001</v>
          </cell>
          <cell r="AB1134" t="str">
            <v>Muelle fluvial construido</v>
          </cell>
          <cell r="AC1134" t="str">
            <v>240600100</v>
          </cell>
          <cell r="AD1134" t="str">
            <v>Muelle Fluvial Construido</v>
          </cell>
          <cell r="AE1134" t="str">
            <v>Número</v>
          </cell>
        </row>
        <row r="1135">
          <cell r="I1135">
            <v>0</v>
          </cell>
          <cell r="J1135">
            <v>0</v>
          </cell>
          <cell r="AA1135" t="str">
            <v>2406003</v>
          </cell>
          <cell r="AB1135" t="str">
            <v>Zonas de uso público en muelles fluviales mejoradas</v>
          </cell>
          <cell r="AC1135" t="str">
            <v>240600300</v>
          </cell>
          <cell r="AD1135" t="str">
            <v>Muelle Fluvial Mejorado</v>
          </cell>
          <cell r="AE1135" t="str">
            <v>Número</v>
          </cell>
        </row>
        <row r="1136">
          <cell r="I1136">
            <v>0</v>
          </cell>
          <cell r="J1136">
            <v>0</v>
          </cell>
          <cell r="AA1136" t="str">
            <v>2406004</v>
          </cell>
          <cell r="AB1136" t="str">
            <v>Obras de protección construidas en muelles fluviales</v>
          </cell>
          <cell r="AC1136" t="str">
            <v>240600400</v>
          </cell>
          <cell r="AD1136" t="str">
            <v>Muelle Fluvial Mejorado</v>
          </cell>
          <cell r="AE1136" t="str">
            <v>Número</v>
          </cell>
        </row>
        <row r="1137">
          <cell r="I1137">
            <v>0</v>
          </cell>
          <cell r="J1137">
            <v>0</v>
          </cell>
          <cell r="AA1137" t="str">
            <v>2406005</v>
          </cell>
          <cell r="AB1137" t="str">
            <v>Obra de protección mejorada en muelles fluviales</v>
          </cell>
          <cell r="AC1137" t="str">
            <v>240600500</v>
          </cell>
          <cell r="AD1137" t="str">
            <v>Muelle Fluvial Mejorado</v>
          </cell>
          <cell r="AE1137" t="str">
            <v>Número</v>
          </cell>
        </row>
        <row r="1138">
          <cell r="I1138">
            <v>0</v>
          </cell>
          <cell r="J1138">
            <v>0</v>
          </cell>
          <cell r="AA1138" t="str">
            <v>2406008</v>
          </cell>
          <cell r="AB1138" t="str">
            <v>Muelle fluvial mantenido</v>
          </cell>
          <cell r="AC1138" t="str">
            <v>240600800</v>
          </cell>
          <cell r="AD1138" t="str">
            <v>Muelle Fluvial Mantenido</v>
          </cell>
          <cell r="AE1138" t="str">
            <v>Número</v>
          </cell>
        </row>
        <row r="1139">
          <cell r="I1139">
            <v>0</v>
          </cell>
          <cell r="J1139">
            <v>0</v>
          </cell>
          <cell r="AA1139" t="str">
            <v>2406011</v>
          </cell>
          <cell r="AB1139" t="str">
            <v>Malecones construidos</v>
          </cell>
          <cell r="AC1139" t="str">
            <v>240601100</v>
          </cell>
          <cell r="AD1139" t="str">
            <v>Malecón construido</v>
          </cell>
          <cell r="AE1139" t="str">
            <v>Número</v>
          </cell>
        </row>
        <row r="1140">
          <cell r="I1140">
            <v>0</v>
          </cell>
          <cell r="J1140">
            <v>0</v>
          </cell>
          <cell r="AA1140" t="str">
            <v>2406012</v>
          </cell>
          <cell r="AB1140" t="str">
            <v>Malecón mejorado</v>
          </cell>
          <cell r="AC1140" t="str">
            <v>240601200</v>
          </cell>
          <cell r="AD1140" t="str">
            <v>Malecón Mejorado</v>
          </cell>
          <cell r="AE1140" t="str">
            <v>Número</v>
          </cell>
        </row>
        <row r="1141">
          <cell r="I1141">
            <v>0</v>
          </cell>
          <cell r="J1141">
            <v>0</v>
          </cell>
          <cell r="AA1141" t="str">
            <v>2406014</v>
          </cell>
          <cell r="AB1141" t="str">
            <v>Zonas de uso público de malecón mejoradas</v>
          </cell>
          <cell r="AC1141" t="str">
            <v>240601400</v>
          </cell>
          <cell r="AD1141" t="str">
            <v>Malecón Mejorado</v>
          </cell>
          <cell r="AE1141" t="str">
            <v>Número</v>
          </cell>
        </row>
        <row r="1142">
          <cell r="I1142">
            <v>0</v>
          </cell>
          <cell r="J1142">
            <v>0</v>
          </cell>
          <cell r="AA1142" t="str">
            <v>2406015</v>
          </cell>
          <cell r="AB1142" t="str">
            <v>Obra de protección construidas en malecón</v>
          </cell>
          <cell r="AC1142" t="str">
            <v>240601500</v>
          </cell>
          <cell r="AD1142" t="str">
            <v>Malecón Mejorado</v>
          </cell>
          <cell r="AE1142" t="str">
            <v>Número</v>
          </cell>
        </row>
        <row r="1143">
          <cell r="I1143">
            <v>0</v>
          </cell>
          <cell r="J1143">
            <v>0</v>
          </cell>
          <cell r="AA1143" t="str">
            <v>2406016</v>
          </cell>
          <cell r="AB1143" t="str">
            <v>Obra de protección mejorada en malecón</v>
          </cell>
          <cell r="AC1143" t="str">
            <v>240601600</v>
          </cell>
          <cell r="AD1143" t="str">
            <v>Malecón Mejorado</v>
          </cell>
          <cell r="AE1143" t="str">
            <v>Número</v>
          </cell>
        </row>
        <row r="1144">
          <cell r="I1144">
            <v>0</v>
          </cell>
          <cell r="J1144">
            <v>0</v>
          </cell>
          <cell r="AA1144" t="str">
            <v>2406019</v>
          </cell>
          <cell r="AB1144" t="str">
            <v>Malecones mantenidos</v>
          </cell>
          <cell r="AC1144" t="str">
            <v>240601900</v>
          </cell>
          <cell r="AD1144" t="str">
            <v>Malecón Mantenido</v>
          </cell>
          <cell r="AE1144" t="str">
            <v>Número</v>
          </cell>
        </row>
        <row r="1145">
          <cell r="I1145">
            <v>0</v>
          </cell>
          <cell r="J1145">
            <v>0</v>
          </cell>
          <cell r="AA1145" t="str">
            <v>2406022</v>
          </cell>
          <cell r="AB1145" t="str">
            <v>Canal navegable Mejorado</v>
          </cell>
          <cell r="AC1145" t="str">
            <v>240602200</v>
          </cell>
          <cell r="AD1145" t="str">
            <v xml:space="preserve">Canal fluvial mejorado </v>
          </cell>
          <cell r="AE1145" t="str">
            <v>Número</v>
          </cell>
        </row>
        <row r="1146">
          <cell r="I1146">
            <v>0</v>
          </cell>
          <cell r="J1146">
            <v>0</v>
          </cell>
          <cell r="AA1146" t="str">
            <v>2406023</v>
          </cell>
          <cell r="AB1146" t="str">
            <v>Obras de adecuación para mejoramiento de canal fluvial</v>
          </cell>
          <cell r="AC1146" t="str">
            <v>240602300</v>
          </cell>
          <cell r="AD1146" t="str">
            <v xml:space="preserve">Canal fluvial mejorado </v>
          </cell>
          <cell r="AE1146" t="str">
            <v>Número</v>
          </cell>
        </row>
        <row r="1147">
          <cell r="I1147">
            <v>0</v>
          </cell>
          <cell r="J1147">
            <v>0</v>
          </cell>
          <cell r="AA1147" t="str">
            <v>2406024</v>
          </cell>
          <cell r="AB1147" t="str">
            <v>Canal navegable con señalización física</v>
          </cell>
          <cell r="AC1147" t="str">
            <v>240602400</v>
          </cell>
          <cell r="AD1147" t="str">
            <v xml:space="preserve">Canal fluvial mejorado </v>
          </cell>
          <cell r="AE1147" t="str">
            <v>Número</v>
          </cell>
        </row>
        <row r="1148">
          <cell r="I1148">
            <v>0</v>
          </cell>
          <cell r="J1148">
            <v>0</v>
          </cell>
          <cell r="AA1148" t="str">
            <v>2406025</v>
          </cell>
          <cell r="AB1148" t="str">
            <v>Obra de mitigación y/o compensación socio ambiental realizada en canal fluvial</v>
          </cell>
          <cell r="AC1148" t="str">
            <v>240602500</v>
          </cell>
          <cell r="AD1148" t="str">
            <v xml:space="preserve">Canal fluvial mejorado </v>
          </cell>
          <cell r="AE1148" t="str">
            <v>Número</v>
          </cell>
        </row>
        <row r="1149">
          <cell r="I1149">
            <v>0</v>
          </cell>
          <cell r="J1149">
            <v>0</v>
          </cell>
          <cell r="AA1149" t="str">
            <v>2406027</v>
          </cell>
          <cell r="AB1149" t="str">
            <v>Canal navegable mantenido</v>
          </cell>
          <cell r="AC1149" t="str">
            <v>240602700</v>
          </cell>
          <cell r="AD1149" t="str">
            <v xml:space="preserve">Canal navegable mantenido </v>
          </cell>
          <cell r="AE1149" t="str">
            <v>Número</v>
          </cell>
        </row>
        <row r="1150">
          <cell r="I1150">
            <v>0</v>
          </cell>
          <cell r="J1150">
            <v>0</v>
          </cell>
          <cell r="AA1150" t="str">
            <v>2406028</v>
          </cell>
          <cell r="AB1150" t="str">
            <v>Señalización física mantenida</v>
          </cell>
          <cell r="AC1150" t="str">
            <v>240602800</v>
          </cell>
          <cell r="AD1150" t="str">
            <v xml:space="preserve">Canal navegable mantenido </v>
          </cell>
          <cell r="AE1150" t="str">
            <v>Número</v>
          </cell>
        </row>
        <row r="1151">
          <cell r="I1151">
            <v>0</v>
          </cell>
          <cell r="J1151">
            <v>0</v>
          </cell>
          <cell r="AA1151" t="str">
            <v>2406034</v>
          </cell>
          <cell r="AB1151" t="str">
            <v>Servicio de operación de muelles</v>
          </cell>
          <cell r="AC1151" t="str">
            <v>240603400</v>
          </cell>
          <cell r="AD1151" t="str">
            <v xml:space="preserve">Muelles en operación </v>
          </cell>
          <cell r="AE1151" t="str">
            <v>Número</v>
          </cell>
        </row>
        <row r="1152">
          <cell r="I1152">
            <v>0</v>
          </cell>
          <cell r="J1152">
            <v>0</v>
          </cell>
          <cell r="AA1152" t="str">
            <v>2406035</v>
          </cell>
          <cell r="AB1152" t="str">
            <v>Servicio de operación de transbordadores</v>
          </cell>
          <cell r="AC1152" t="str">
            <v>240603500</v>
          </cell>
          <cell r="AD1152" t="str">
            <v>Trasbordadores disponibles</v>
          </cell>
          <cell r="AE1152" t="str">
            <v>Número</v>
          </cell>
        </row>
        <row r="1153">
          <cell r="I1153">
            <v>0</v>
          </cell>
          <cell r="J1153">
            <v>0</v>
          </cell>
          <cell r="AA1153" t="str">
            <v>2406037</v>
          </cell>
          <cell r="AB1153" t="str">
            <v>Servicio de Información Geográfica - SIG</v>
          </cell>
          <cell r="AC1153" t="str">
            <v>240603700</v>
          </cell>
          <cell r="AD1153" t="str">
            <v>Vías fluviales inventariadas</v>
          </cell>
          <cell r="AE1153" t="str">
            <v>Kilómetros</v>
          </cell>
        </row>
        <row r="1154">
          <cell r="I1154">
            <v>0</v>
          </cell>
          <cell r="J1154">
            <v>0</v>
          </cell>
          <cell r="AA1154" t="str">
            <v>2406040</v>
          </cell>
          <cell r="AB1154" t="str">
            <v>Documentos de investigación</v>
          </cell>
          <cell r="AC1154" t="str">
            <v>240604000</v>
          </cell>
          <cell r="AD1154" t="str">
            <v>Documentos de investigación realizados</v>
          </cell>
          <cell r="AE1154" t="str">
            <v>Número</v>
          </cell>
        </row>
        <row r="1155">
          <cell r="I1155">
            <v>0</v>
          </cell>
          <cell r="J1155">
            <v>0</v>
          </cell>
          <cell r="AA1155" t="str">
            <v>2406041</v>
          </cell>
          <cell r="AB1155" t="str">
            <v>Documentos de planeación</v>
          </cell>
          <cell r="AC1155" t="str">
            <v>240604100</v>
          </cell>
          <cell r="AD1155" t="str">
            <v>Documentos de planeación realizados</v>
          </cell>
          <cell r="AE1155" t="str">
            <v>Número</v>
          </cell>
        </row>
        <row r="1156">
          <cell r="I1156">
            <v>0</v>
          </cell>
          <cell r="J1156">
            <v>0</v>
          </cell>
          <cell r="AA1156" t="str">
            <v>2406042</v>
          </cell>
          <cell r="AB1156" t="str">
            <v>Obras de saneamiento ambiental para la optimización de la navegabilidad fluvial</v>
          </cell>
          <cell r="AC1156" t="str">
            <v>240604200</v>
          </cell>
          <cell r="AD1156" t="str">
            <v>Obras de saneamiento para optimización de transporte fluvial realizadas</v>
          </cell>
          <cell r="AE1156" t="str">
            <v>Número</v>
          </cell>
        </row>
        <row r="1157">
          <cell r="I1157">
            <v>0</v>
          </cell>
          <cell r="J1157">
            <v>0</v>
          </cell>
          <cell r="AA1157" t="str">
            <v>2406043</v>
          </cell>
          <cell r="AB1157" t="str">
            <v>Muelle fluvial atendido por emergencia</v>
          </cell>
          <cell r="AC1157" t="str">
            <v>240604300</v>
          </cell>
          <cell r="AD1157" t="str">
            <v>Muelles fluviales con atención por emergencia</v>
          </cell>
          <cell r="AE1157" t="str">
            <v>Número</v>
          </cell>
        </row>
        <row r="1158">
          <cell r="I1158">
            <v>0</v>
          </cell>
          <cell r="J1158">
            <v>0</v>
          </cell>
          <cell r="AA1158" t="str">
            <v>2406044</v>
          </cell>
          <cell r="AB1158" t="str">
            <v>Canal navegable atendido por emergencia</v>
          </cell>
          <cell r="AC1158" t="str">
            <v>240604400</v>
          </cell>
          <cell r="AD1158" t="str">
            <v>Canales navegables con atención por emergencia</v>
          </cell>
          <cell r="AE1158" t="str">
            <v>Número</v>
          </cell>
        </row>
        <row r="1159">
          <cell r="I1159">
            <v>0</v>
          </cell>
          <cell r="J1159">
            <v>0</v>
          </cell>
          <cell r="AA1159" t="str">
            <v>2406045</v>
          </cell>
          <cell r="AB1159" t="str">
            <v>Obras para la prevención y control de inundaciones</v>
          </cell>
          <cell r="AC1159" t="str">
            <v>240604500</v>
          </cell>
          <cell r="AD1159" t="str">
            <v>Estructura construida</v>
          </cell>
          <cell r="AE1159" t="str">
            <v>Metros lineales</v>
          </cell>
        </row>
        <row r="1160">
          <cell r="I1160">
            <v>0</v>
          </cell>
          <cell r="J1160">
            <v>0</v>
          </cell>
          <cell r="AA1160" t="str">
            <v>2406046</v>
          </cell>
          <cell r="AB1160" t="str">
            <v>Obras rehabilitadas para la prevención y control de inundaciones</v>
          </cell>
          <cell r="AC1160" t="str">
            <v>240604600</v>
          </cell>
          <cell r="AD1160" t="str">
            <v>Estructura rehabilitada</v>
          </cell>
          <cell r="AE1160" t="str">
            <v>Metros lineales</v>
          </cell>
        </row>
        <row r="1161">
          <cell r="I1161">
            <v>0</v>
          </cell>
          <cell r="J1161">
            <v>0</v>
          </cell>
          <cell r="AA1161" t="str">
            <v>2406047</v>
          </cell>
          <cell r="AB1161" t="str">
            <v>Estudios de preinversión</v>
          </cell>
          <cell r="AC1161" t="str">
            <v>240604700</v>
          </cell>
          <cell r="AD1161" t="str">
            <v>Estudios de preinversión realizados</v>
          </cell>
          <cell r="AE1161" t="str">
            <v>Número</v>
          </cell>
        </row>
        <row r="1162">
          <cell r="I1162">
            <v>0</v>
          </cell>
          <cell r="J1162">
            <v>0</v>
          </cell>
          <cell r="AA1162" t="str">
            <v>2406052</v>
          </cell>
          <cell r="AB1162" t="str">
            <v>Canal navegable</v>
          </cell>
          <cell r="AC1162" t="str">
            <v>240605200</v>
          </cell>
          <cell r="AD1162" t="str">
            <v>Canal navegable intervenido</v>
          </cell>
          <cell r="AE1162" t="str">
            <v>Kilómetros</v>
          </cell>
        </row>
        <row r="1163">
          <cell r="I1163">
            <v>0</v>
          </cell>
          <cell r="J1163">
            <v>0</v>
          </cell>
          <cell r="AA1163" t="str">
            <v>2406053</v>
          </cell>
          <cell r="AB1163" t="str">
            <v>Embarcadero fluvial instalado</v>
          </cell>
          <cell r="AC1163" t="str">
            <v>240605300</v>
          </cell>
          <cell r="AD1163" t="str">
            <v>Embarcaderos instalados</v>
          </cell>
          <cell r="AE1163" t="str">
            <v>Número</v>
          </cell>
        </row>
        <row r="1164">
          <cell r="I1164">
            <v>0</v>
          </cell>
          <cell r="J1164">
            <v>0</v>
          </cell>
          <cell r="AA1164" t="str">
            <v>2406054</v>
          </cell>
          <cell r="AB1164" t="str">
            <v>Embarcadero fluvial mantenido</v>
          </cell>
          <cell r="AC1164" t="str">
            <v>240605400</v>
          </cell>
          <cell r="AD1164" t="str">
            <v>Embarcaderos mantenidos</v>
          </cell>
          <cell r="AE1164" t="str">
            <v>Número</v>
          </cell>
        </row>
        <row r="1165">
          <cell r="I1165">
            <v>0</v>
          </cell>
          <cell r="J1165">
            <v>0</v>
          </cell>
          <cell r="AA1165" t="str">
            <v>2406055</v>
          </cell>
          <cell r="AB1165" t="str">
            <v>Muelle fluvial mejorado</v>
          </cell>
          <cell r="AC1165" t="str">
            <v>240605500</v>
          </cell>
          <cell r="AD1165" t="str">
            <v>Muelle fluvial mejorado</v>
          </cell>
          <cell r="AE1165" t="str">
            <v>Número</v>
          </cell>
        </row>
        <row r="1166">
          <cell r="I1166">
            <v>0</v>
          </cell>
          <cell r="J1166">
            <v>0</v>
          </cell>
          <cell r="AA1166" t="str">
            <v>2406056</v>
          </cell>
          <cell r="AB1166" t="str">
            <v>Obras de prevención y control de la erosión</v>
          </cell>
          <cell r="AC1166" t="str">
            <v>240605600</v>
          </cell>
          <cell r="AD1166" t="str">
            <v>Obras construidas</v>
          </cell>
          <cell r="AE1166" t="str">
            <v xml:space="preserve">Metros </v>
          </cell>
        </row>
        <row r="1167">
          <cell r="I1167">
            <v>0</v>
          </cell>
          <cell r="J1167">
            <v>0</v>
          </cell>
          <cell r="AA1167" t="str">
            <v>2406057</v>
          </cell>
          <cell r="AB1167" t="str">
            <v>Servicio de apoyo financiero para el desarrollo de obras de infraestructura fluvial</v>
          </cell>
          <cell r="AC1167" t="str">
            <v>240605700</v>
          </cell>
          <cell r="AD1167" t="str">
            <v>Obras de infraestructura fluvial con apoyo financiero</v>
          </cell>
          <cell r="AE1167" t="str">
            <v>Número</v>
          </cell>
        </row>
        <row r="1168">
          <cell r="I1168">
            <v>0</v>
          </cell>
          <cell r="J1168">
            <v>0</v>
          </cell>
          <cell r="AA1168" t="str">
            <v>2406058</v>
          </cell>
          <cell r="AB1168" t="str">
            <v>Terminal fluvial construido</v>
          </cell>
          <cell r="AC1168" t="str">
            <v>240605800</v>
          </cell>
          <cell r="AD1168" t="str">
            <v>Terminal fluvial construido</v>
          </cell>
          <cell r="AE1168" t="str">
            <v>Número</v>
          </cell>
        </row>
        <row r="1169">
          <cell r="I1169">
            <v>0</v>
          </cell>
          <cell r="J1169">
            <v>0</v>
          </cell>
          <cell r="AA1169" t="str">
            <v>2406059</v>
          </cell>
          <cell r="AB1169" t="str">
            <v>Documentos de estudios técnicos</v>
          </cell>
          <cell r="AC1169" t="str">
            <v>240605900</v>
          </cell>
          <cell r="AD1169" t="str">
            <v>Documentos de estudios técnicos realizados</v>
          </cell>
          <cell r="AE1169" t="str">
            <v>Número</v>
          </cell>
        </row>
        <row r="1170">
          <cell r="I1170">
            <v>0</v>
          </cell>
          <cell r="J1170">
            <v>0</v>
          </cell>
          <cell r="AA1170" t="str">
            <v>2406060</v>
          </cell>
          <cell r="AB1170" t="str">
            <v>Terminal fluvial mejorada</v>
          </cell>
          <cell r="AC1170" t="str">
            <v>240606000</v>
          </cell>
          <cell r="AD1170" t="str">
            <v>Terminal fluvial mejorada</v>
          </cell>
          <cell r="AE1170" t="str">
            <v>Número</v>
          </cell>
        </row>
        <row r="1171">
          <cell r="I1171">
            <v>0</v>
          </cell>
          <cell r="J1171">
            <v>0</v>
          </cell>
          <cell r="AA1171" t="str">
            <v>2406061</v>
          </cell>
          <cell r="AB1171" t="str">
            <v>Terminal fluvial rehabilitada</v>
          </cell>
          <cell r="AC1171" t="str">
            <v>240606100</v>
          </cell>
          <cell r="AD1171" t="str">
            <v>Terminal fluvial rehabilitada</v>
          </cell>
          <cell r="AE1171" t="str">
            <v>Número</v>
          </cell>
        </row>
        <row r="1172">
          <cell r="I1172">
            <v>0</v>
          </cell>
          <cell r="J1172">
            <v>0</v>
          </cell>
          <cell r="AA1172" t="str">
            <v>2406062</v>
          </cell>
          <cell r="AB1172" t="str">
            <v>Terminal fluvial mantenida</v>
          </cell>
          <cell r="AC1172" t="str">
            <v>240606200</v>
          </cell>
          <cell r="AD1172" t="str">
            <v>Terminal fluvial mantenida</v>
          </cell>
          <cell r="AE1172" t="str">
            <v>Número</v>
          </cell>
        </row>
        <row r="1173">
          <cell r="I1173">
            <v>0</v>
          </cell>
          <cell r="J1173">
            <v>0</v>
          </cell>
          <cell r="AA1173" t="str">
            <v>2406063</v>
          </cell>
          <cell r="AB1173" t="str">
            <v>Muelle fluvial rehabilitado</v>
          </cell>
          <cell r="AC1173" t="str">
            <v>240606300</v>
          </cell>
          <cell r="AD1173" t="str">
            <v>Muelle fluvial rehabilitado</v>
          </cell>
          <cell r="AE1173" t="str">
            <v>Número</v>
          </cell>
        </row>
        <row r="1174">
          <cell r="I1174">
            <v>0</v>
          </cell>
          <cell r="J1174">
            <v>0</v>
          </cell>
          <cell r="AA1174" t="str">
            <v>2406064</v>
          </cell>
          <cell r="AB1174" t="str">
            <v>Embarcadero fluvial mejorado</v>
          </cell>
          <cell r="AC1174" t="str">
            <v>240606400</v>
          </cell>
          <cell r="AD1174" t="str">
            <v>Embarcadero fluvial mejorado</v>
          </cell>
          <cell r="AE1174" t="str">
            <v>Número</v>
          </cell>
        </row>
        <row r="1175">
          <cell r="I1175">
            <v>0</v>
          </cell>
          <cell r="J1175">
            <v>0</v>
          </cell>
          <cell r="AA1175" t="str">
            <v>2406065</v>
          </cell>
          <cell r="AB1175" t="str">
            <v>Embarcadero fluvial rehabilitado</v>
          </cell>
          <cell r="AC1175" t="str">
            <v>240606500</v>
          </cell>
          <cell r="AD1175" t="str">
            <v>Embarcadero fluvial rehabilitado</v>
          </cell>
          <cell r="AE1175" t="str">
            <v>Número</v>
          </cell>
        </row>
        <row r="1176">
          <cell r="I1176">
            <v>0</v>
          </cell>
          <cell r="J1176">
            <v>0</v>
          </cell>
          <cell r="AA1176" t="str">
            <v>2406066</v>
          </cell>
          <cell r="AB1176" t="str">
            <v>Servicio de apoyo técnico y financiero a la política pública de descarbonización</v>
          </cell>
          <cell r="AC1176" t="str">
            <v>240606600</v>
          </cell>
          <cell r="AD1176" t="str">
            <v>Beneficiarios apoyados técnica y financieramente</v>
          </cell>
          <cell r="AE1176" t="str">
            <v>Número</v>
          </cell>
        </row>
        <row r="1177">
          <cell r="I1177">
            <v>0</v>
          </cell>
          <cell r="J1177">
            <v>0</v>
          </cell>
          <cell r="AA1177" t="str">
            <v>2407002</v>
          </cell>
          <cell r="AB1177" t="str">
            <v>Plataformas logísticas operando</v>
          </cell>
          <cell r="AC1177" t="str">
            <v>240700200</v>
          </cell>
          <cell r="AD1177" t="str">
            <v>Plataformas logísticas operando</v>
          </cell>
          <cell r="AE1177" t="str">
            <v>Número</v>
          </cell>
        </row>
        <row r="1178">
          <cell r="I1178">
            <v>0</v>
          </cell>
          <cell r="J1178">
            <v>0</v>
          </cell>
          <cell r="AA1178" t="str">
            <v>2407003</v>
          </cell>
          <cell r="AB1178" t="str">
            <v>Centro de atención fronterizo y de comercio internacional construidos</v>
          </cell>
          <cell r="AC1178" t="str">
            <v>240700300</v>
          </cell>
          <cell r="AD1178" t="str">
            <v>Centros de atención fronteriza construidos</v>
          </cell>
          <cell r="AE1178" t="str">
            <v>Número</v>
          </cell>
        </row>
        <row r="1179">
          <cell r="I1179">
            <v>0</v>
          </cell>
          <cell r="J1179">
            <v>0</v>
          </cell>
          <cell r="AA1179" t="str">
            <v>2407004</v>
          </cell>
          <cell r="AB1179" t="str">
            <v>Documentos de lineamientos técnicos</v>
          </cell>
          <cell r="AC1179" t="str">
            <v>240700400</v>
          </cell>
          <cell r="AD1179" t="str">
            <v>Documentos de lineamientos técnicos realizados</v>
          </cell>
          <cell r="AE1179" t="str">
            <v>Número</v>
          </cell>
        </row>
        <row r="1180">
          <cell r="I1180">
            <v>0</v>
          </cell>
          <cell r="J1180">
            <v>0</v>
          </cell>
          <cell r="AA1180" t="str">
            <v>2407005</v>
          </cell>
          <cell r="AB1180" t="str">
            <v>Documentos normativos</v>
          </cell>
          <cell r="AC1180" t="str">
            <v>240700500</v>
          </cell>
          <cell r="AD1180" t="str">
            <v>Documentos normativos realizados</v>
          </cell>
          <cell r="AE1180" t="str">
            <v>Número</v>
          </cell>
        </row>
        <row r="1181">
          <cell r="I1181">
            <v>0</v>
          </cell>
          <cell r="J1181">
            <v>0</v>
          </cell>
          <cell r="AA1181" t="str">
            <v>2407006</v>
          </cell>
          <cell r="AB1181" t="str">
            <v>Documentos de planeación</v>
          </cell>
          <cell r="AC1181" t="str">
            <v>240700600</v>
          </cell>
          <cell r="AD1181" t="str">
            <v>Documentos de planeación realizados</v>
          </cell>
          <cell r="AE1181" t="str">
            <v>Número</v>
          </cell>
        </row>
        <row r="1182">
          <cell r="I1182">
            <v>0</v>
          </cell>
          <cell r="J1182">
            <v>0</v>
          </cell>
          <cell r="AA1182" t="str">
            <v>2407007</v>
          </cell>
          <cell r="AB1182" t="str">
            <v>Servicio de información en temas de logística</v>
          </cell>
          <cell r="AC1182" t="str">
            <v>240700700</v>
          </cell>
          <cell r="AD1182" t="str">
            <v>Documentos informativos publicados</v>
          </cell>
          <cell r="AE1182" t="str">
            <v>Número</v>
          </cell>
        </row>
        <row r="1183">
          <cell r="I1183">
            <v>0</v>
          </cell>
          <cell r="J1183">
            <v>0</v>
          </cell>
          <cell r="AA1183" t="str">
            <v>2407008</v>
          </cell>
          <cell r="AB1183" t="str">
            <v>Documentos de investigación</v>
          </cell>
          <cell r="AC1183" t="str">
            <v>240700800</v>
          </cell>
          <cell r="AD1183" t="str">
            <v>Documentos de investigación realizados</v>
          </cell>
          <cell r="AE1183" t="str">
            <v>Número</v>
          </cell>
        </row>
        <row r="1184">
          <cell r="I1184">
            <v>0</v>
          </cell>
          <cell r="J1184">
            <v>0</v>
          </cell>
          <cell r="AA1184" t="str">
            <v>2407010</v>
          </cell>
          <cell r="AB1184" t="str">
            <v>Servicios de información actualizados</v>
          </cell>
          <cell r="AC1184" t="str">
            <v>240701000</v>
          </cell>
          <cell r="AD1184" t="str">
            <v>Sistemas de información actualizados</v>
          </cell>
          <cell r="AE1184" t="str">
            <v>Número</v>
          </cell>
        </row>
        <row r="1185">
          <cell r="I1185">
            <v>0</v>
          </cell>
          <cell r="J1185">
            <v>0</v>
          </cell>
          <cell r="AA1185" t="str">
            <v>2407011</v>
          </cell>
          <cell r="AB1185" t="str">
            <v>Documentos de estudios técnicos</v>
          </cell>
          <cell r="AC1185" t="str">
            <v>240701100</v>
          </cell>
          <cell r="AD1185" t="str">
            <v>Documentos de estudios técnicos realizados</v>
          </cell>
          <cell r="AE1185" t="str">
            <v>Número</v>
          </cell>
        </row>
        <row r="1186">
          <cell r="I1186">
            <v>0</v>
          </cell>
          <cell r="J1186">
            <v>0</v>
          </cell>
          <cell r="AA1186" t="str">
            <v>2407012</v>
          </cell>
          <cell r="AB1186" t="str">
            <v>Servicio de asistencia técnica</v>
          </cell>
          <cell r="AC1186" t="str">
            <v>240701200</v>
          </cell>
          <cell r="AD1186" t="str">
            <v>Asistencias técnicas realizadas</v>
          </cell>
          <cell r="AE1186" t="str">
            <v>Número</v>
          </cell>
        </row>
        <row r="1187">
          <cell r="I1187">
            <v>0</v>
          </cell>
          <cell r="J1187">
            <v>0</v>
          </cell>
          <cell r="AA1187" t="str">
            <v>2408001</v>
          </cell>
          <cell r="AB1187" t="str">
            <v>Servicio de transporte público organizado implementados (SITM. SITP. SETP, SITR)</v>
          </cell>
          <cell r="AC1187" t="str">
            <v>240800100</v>
          </cell>
          <cell r="AD1187" t="str">
            <v>Pasajeros que se movilizan en medios de transporte sostenibles</v>
          </cell>
          <cell r="AE1187" t="str">
            <v>Número</v>
          </cell>
        </row>
        <row r="1188">
          <cell r="I1188">
            <v>0</v>
          </cell>
          <cell r="J1188">
            <v>0</v>
          </cell>
          <cell r="AA1188" t="str">
            <v>2408002</v>
          </cell>
          <cell r="AB1188" t="str">
            <v>Portales construidos</v>
          </cell>
          <cell r="AC1188" t="str">
            <v>240800200</v>
          </cell>
          <cell r="AD1188" t="str">
            <v>Portales construidos</v>
          </cell>
          <cell r="AE1188" t="str">
            <v>Número</v>
          </cell>
        </row>
        <row r="1189">
          <cell r="I1189">
            <v>0</v>
          </cell>
          <cell r="J1189">
            <v>0</v>
          </cell>
          <cell r="AA1189" t="str">
            <v>2408003</v>
          </cell>
          <cell r="AB1189" t="str">
            <v>Estaciones construidas</v>
          </cell>
          <cell r="AC1189" t="str">
            <v>240800300</v>
          </cell>
          <cell r="AD1189" t="str">
            <v>Estaciones construidas</v>
          </cell>
          <cell r="AE1189" t="str">
            <v>Número</v>
          </cell>
        </row>
        <row r="1190">
          <cell r="I1190">
            <v>0</v>
          </cell>
          <cell r="J1190">
            <v>0</v>
          </cell>
          <cell r="AA1190" t="str">
            <v>2408004</v>
          </cell>
          <cell r="AB1190" t="str">
            <v>Espacios dedicados a la intermodalidad</v>
          </cell>
          <cell r="AC1190" t="str">
            <v>240800400</v>
          </cell>
          <cell r="AD1190" t="str">
            <v>Espacios dedicados a la intermodalidad.</v>
          </cell>
          <cell r="AE1190" t="str">
            <v>Número</v>
          </cell>
        </row>
        <row r="1191">
          <cell r="I1191">
            <v>0</v>
          </cell>
          <cell r="J1191">
            <v>0</v>
          </cell>
          <cell r="AA1191" t="str">
            <v>2408005</v>
          </cell>
          <cell r="AB1191" t="str">
            <v>Vías urbanas construidas para la operación del servicio público de transporte organizado</v>
          </cell>
          <cell r="AC1191" t="str">
            <v>240800500</v>
          </cell>
          <cell r="AD1191" t="str">
            <v xml:space="preserve">Vías urbanas construidas </v>
          </cell>
          <cell r="AE1191" t="str">
            <v>Metros lineales</v>
          </cell>
        </row>
        <row r="1192">
          <cell r="I1192">
            <v>0</v>
          </cell>
          <cell r="J1192">
            <v>0</v>
          </cell>
          <cell r="AA1192" t="str">
            <v>2408006</v>
          </cell>
          <cell r="AB1192" t="str">
            <v>Vías urbanas mejoradas para la operación del servicio público de transporte organizado</v>
          </cell>
          <cell r="AC1192" t="str">
            <v>240800600</v>
          </cell>
          <cell r="AD1192" t="str">
            <v xml:space="preserve">Vías urbanas mejoradas </v>
          </cell>
          <cell r="AE1192" t="str">
            <v>Metros lineales</v>
          </cell>
        </row>
        <row r="1193">
          <cell r="I1193">
            <v>0</v>
          </cell>
          <cell r="J1193">
            <v>0</v>
          </cell>
          <cell r="AA1193" t="str">
            <v>2408007</v>
          </cell>
          <cell r="AB1193" t="str">
            <v>Vías urbanas rehabilitadas para la operación del servicio público de transporte organizado</v>
          </cell>
          <cell r="AC1193" t="str">
            <v>240800700</v>
          </cell>
          <cell r="AD1193" t="str">
            <v>Vías urbanas rehabilitadas</v>
          </cell>
          <cell r="AE1193" t="str">
            <v>Metros lineales</v>
          </cell>
        </row>
        <row r="1194">
          <cell r="I1194">
            <v>0</v>
          </cell>
          <cell r="J1194">
            <v>0</v>
          </cell>
          <cell r="AA1194" t="str">
            <v>2408008</v>
          </cell>
          <cell r="AB1194" t="str">
            <v>Obras complementarias para la seguridad vial en el transporte público organizado</v>
          </cell>
          <cell r="AC1194" t="str">
            <v>240800800</v>
          </cell>
          <cell r="AD1194" t="str">
            <v>Obras complementarias para la seguridad vial en el transporte público organizado</v>
          </cell>
          <cell r="AE1194" t="str">
            <v>Número</v>
          </cell>
        </row>
        <row r="1195">
          <cell r="I1195">
            <v>0</v>
          </cell>
          <cell r="J1195">
            <v>0</v>
          </cell>
          <cell r="AA1195" t="str">
            <v>2408009</v>
          </cell>
          <cell r="AB1195" t="str">
            <v>Ciclo infraestructura construida para la integración del servicio público de transporte organizado</v>
          </cell>
          <cell r="AC1195" t="str">
            <v>240800900</v>
          </cell>
          <cell r="AD1195" t="str">
            <v>Ciclo infraestructura construida para la integración del servicio público de transporte organizado</v>
          </cell>
          <cell r="AE1195" t="str">
            <v>Metros lineales</v>
          </cell>
        </row>
        <row r="1196">
          <cell r="I1196">
            <v>0</v>
          </cell>
          <cell r="J1196">
            <v>0</v>
          </cell>
          <cell r="AA1196" t="str">
            <v>2408010</v>
          </cell>
          <cell r="AB1196" t="str">
            <v>Ciclo infraestructura para la integración del servicio público de transporte organizado mantenidas</v>
          </cell>
          <cell r="AC1196" t="str">
            <v>240801000</v>
          </cell>
          <cell r="AD1196" t="str">
            <v xml:space="preserve">Ciclo infraestructura para la integración del servicio público de transporte organizado mantenidas   </v>
          </cell>
          <cell r="AE1196" t="str">
            <v>Metros lineales</v>
          </cell>
        </row>
        <row r="1197">
          <cell r="I1197">
            <v>0</v>
          </cell>
          <cell r="J1197">
            <v>0</v>
          </cell>
          <cell r="AA1197" t="str">
            <v>2408011</v>
          </cell>
          <cell r="AB1197" t="str">
            <v>Ciclo infraestructura para la integración del servicio público de transporte organizado rehabilitadas</v>
          </cell>
          <cell r="AC1197" t="str">
            <v>240801100</v>
          </cell>
          <cell r="AD1197" t="str">
            <v xml:space="preserve">Ciclo infraestructura para la integración del servicio público de transporte organizado rehabilitadas   </v>
          </cell>
          <cell r="AE1197" t="str">
            <v>Metros lineales</v>
          </cell>
        </row>
        <row r="1198">
          <cell r="I1198">
            <v>0</v>
          </cell>
          <cell r="J1198">
            <v>0</v>
          </cell>
          <cell r="AA1198" t="str">
            <v>2408012</v>
          </cell>
          <cell r="AB1198" t="str">
            <v>Ciclo parqueaderos construidos</v>
          </cell>
          <cell r="AC1198" t="str">
            <v>240801200</v>
          </cell>
          <cell r="AD1198" t="str">
            <v>Ciclo parqueaderos construidos</v>
          </cell>
          <cell r="AE1198" t="str">
            <v>Número</v>
          </cell>
        </row>
        <row r="1199">
          <cell r="I1199">
            <v>0</v>
          </cell>
          <cell r="J1199">
            <v>0</v>
          </cell>
          <cell r="AA1199" t="str">
            <v>2408015</v>
          </cell>
          <cell r="AB1199" t="str">
            <v>Andenes de la red urbana mantenidos</v>
          </cell>
          <cell r="AC1199" t="str">
            <v>240801500</v>
          </cell>
          <cell r="AD1199" t="str">
            <v>Andenes mantenidos</v>
          </cell>
          <cell r="AE1199" t="str">
            <v>Metros lineales</v>
          </cell>
        </row>
        <row r="1200">
          <cell r="I1200">
            <v>0</v>
          </cell>
          <cell r="J1200">
            <v>0</v>
          </cell>
          <cell r="AA1200" t="str">
            <v>2408017</v>
          </cell>
          <cell r="AB1200" t="str">
            <v>Documentos de lineamientos técnicos</v>
          </cell>
          <cell r="AC1200" t="str">
            <v>240801700</v>
          </cell>
          <cell r="AD1200" t="str">
            <v>Documentos de lineamientos técnicos realizados</v>
          </cell>
          <cell r="AE1200" t="str">
            <v>Número</v>
          </cell>
        </row>
        <row r="1201">
          <cell r="I1201">
            <v>0</v>
          </cell>
          <cell r="J1201">
            <v>0</v>
          </cell>
          <cell r="AA1201" t="str">
            <v>2408018</v>
          </cell>
          <cell r="AB1201" t="str">
            <v>Documentos de planeación</v>
          </cell>
          <cell r="AC1201" t="str">
            <v>240801800</v>
          </cell>
          <cell r="AD1201" t="str">
            <v>Documentos de planeación realizados</v>
          </cell>
          <cell r="AE1201" t="str">
            <v>Número</v>
          </cell>
        </row>
        <row r="1202">
          <cell r="I1202">
            <v>0</v>
          </cell>
          <cell r="J1202">
            <v>0</v>
          </cell>
          <cell r="AA1202" t="str">
            <v>2408020</v>
          </cell>
          <cell r="AB1202" t="str">
            <v>Documentos de investigación</v>
          </cell>
          <cell r="AC1202" t="str">
            <v>240802000</v>
          </cell>
          <cell r="AD1202" t="str">
            <v>Documentos de investigación realizados</v>
          </cell>
          <cell r="AE1202" t="str">
            <v>Número</v>
          </cell>
        </row>
        <row r="1203">
          <cell r="I1203">
            <v>0</v>
          </cell>
          <cell r="J1203">
            <v>0</v>
          </cell>
          <cell r="AA1203" t="str">
            <v>2408021</v>
          </cell>
          <cell r="AB1203" t="str">
            <v>Servicio de Auditorías de Seguridad Vial a sistemas de transporte público organizado</v>
          </cell>
          <cell r="AC1203" t="str">
            <v>240802100</v>
          </cell>
          <cell r="AD1203" t="str">
            <v>Documentos de Auditoria realizados</v>
          </cell>
          <cell r="AE1203" t="str">
            <v>Número</v>
          </cell>
        </row>
        <row r="1204">
          <cell r="I1204">
            <v>0</v>
          </cell>
          <cell r="J1204">
            <v>0</v>
          </cell>
          <cell r="AA1204" t="str">
            <v>2408023</v>
          </cell>
          <cell r="AB1204" t="str">
            <v>Servicio de Información Geográfica - SIG</v>
          </cell>
          <cell r="AC1204" t="str">
            <v>240802300</v>
          </cell>
          <cell r="AD1204" t="str">
            <v>Vías urbanas para el servicio del transporte público organizado inventariadas</v>
          </cell>
          <cell r="AE1204" t="str">
            <v>Kilómetros</v>
          </cell>
        </row>
        <row r="1205">
          <cell r="I1205">
            <v>0</v>
          </cell>
          <cell r="J1205">
            <v>0</v>
          </cell>
          <cell r="AA1205" t="str">
            <v>2408024</v>
          </cell>
          <cell r="AB1205" t="str">
            <v>Estudios de preinversión</v>
          </cell>
          <cell r="AC1205" t="str">
            <v>240802400</v>
          </cell>
          <cell r="AD1205" t="str">
            <v>Estudios de preinversión realizados</v>
          </cell>
          <cell r="AE1205" t="str">
            <v>Número</v>
          </cell>
        </row>
        <row r="1206">
          <cell r="I1206">
            <v>0</v>
          </cell>
          <cell r="J1206">
            <v>0</v>
          </cell>
          <cell r="AA1206" t="str">
            <v>2408025</v>
          </cell>
          <cell r="AB1206" t="str">
            <v>Sistema lineal teleférico urbano construido</v>
          </cell>
          <cell r="AC1206" t="str">
            <v>240802500</v>
          </cell>
          <cell r="AD1206" t="str">
            <v>Sistema lineal teleférico urbano construido</v>
          </cell>
          <cell r="AE1206" t="str">
            <v>Kilómetros</v>
          </cell>
        </row>
        <row r="1207">
          <cell r="I1207">
            <v>0</v>
          </cell>
          <cell r="J1207">
            <v>0</v>
          </cell>
          <cell r="AA1207" t="str">
            <v>2408026</v>
          </cell>
          <cell r="AB1207" t="str">
            <v>Sistema lineal teleférico urbano ampliado</v>
          </cell>
          <cell r="AC1207" t="str">
            <v>240802600</v>
          </cell>
          <cell r="AD1207" t="str">
            <v>Sistema lineal teleférico urbano ampliado</v>
          </cell>
          <cell r="AE1207" t="str">
            <v>Número</v>
          </cell>
        </row>
        <row r="1208">
          <cell r="I1208">
            <v>0</v>
          </cell>
          <cell r="J1208">
            <v>0</v>
          </cell>
          <cell r="AA1208" t="str">
            <v>2408027</v>
          </cell>
          <cell r="AB1208" t="str">
            <v>Sistema lineal teleférico urbano mantenido</v>
          </cell>
          <cell r="AC1208" t="str">
            <v>240802700</v>
          </cell>
          <cell r="AD1208" t="str">
            <v>Sistema lineal teleférico urbano mantenido</v>
          </cell>
          <cell r="AE1208" t="str">
            <v>Kilómetros</v>
          </cell>
        </row>
        <row r="1209">
          <cell r="I1209">
            <v>0</v>
          </cell>
          <cell r="J1209">
            <v>0</v>
          </cell>
          <cell r="AA1209" t="str">
            <v>2408029</v>
          </cell>
          <cell r="AB1209" t="str">
            <v>Andenes de la red urbana construidos</v>
          </cell>
          <cell r="AC1209" t="str">
            <v>240802900</v>
          </cell>
          <cell r="AD1209" t="str">
            <v>Andenes construidos</v>
          </cell>
          <cell r="AE1209" t="str">
            <v>Número</v>
          </cell>
        </row>
        <row r="1210">
          <cell r="I1210">
            <v>0</v>
          </cell>
          <cell r="J1210">
            <v>0</v>
          </cell>
          <cell r="AA1210" t="str">
            <v>2408030</v>
          </cell>
          <cell r="AB1210" t="str">
            <v>Andenes de la red urbana rehabilitados</v>
          </cell>
          <cell r="AC1210" t="str">
            <v>240803000</v>
          </cell>
          <cell r="AD1210" t="str">
            <v xml:space="preserve">Andenes rehabilitados </v>
          </cell>
          <cell r="AE1210" t="str">
            <v>Número</v>
          </cell>
        </row>
        <row r="1211">
          <cell r="I1211">
            <v>0</v>
          </cell>
          <cell r="J1211">
            <v>0</v>
          </cell>
          <cell r="AA1211" t="str">
            <v>2408034</v>
          </cell>
          <cell r="AB1211" t="str">
            <v>Material rodante adquirido</v>
          </cell>
          <cell r="AC1211" t="str">
            <v>240803400</v>
          </cell>
          <cell r="AD1211" t="str">
            <v>Material rodante con estándares de bajas o cero emisiones adquirido</v>
          </cell>
          <cell r="AE1211" t="str">
            <v>Número</v>
          </cell>
        </row>
        <row r="1212">
          <cell r="I1212">
            <v>0</v>
          </cell>
          <cell r="J1212">
            <v>0</v>
          </cell>
          <cell r="AA1212" t="str">
            <v>2408035</v>
          </cell>
          <cell r="AB1212" t="str">
            <v>Servicio de educación informal</v>
          </cell>
          <cell r="AC1212" t="str">
            <v>240803500</v>
          </cell>
          <cell r="AD1212" t="str">
            <v>Estrategias de educación informal implementadas</v>
          </cell>
          <cell r="AE1212" t="str">
            <v>Número</v>
          </cell>
        </row>
        <row r="1213">
          <cell r="I1213">
            <v>0</v>
          </cell>
          <cell r="J1213">
            <v>0</v>
          </cell>
          <cell r="AA1213" t="str">
            <v>2408037</v>
          </cell>
          <cell r="AB1213" t="str">
            <v>Servicio de control de la evasión de pago en los sistemas de transporte público organizado</v>
          </cell>
          <cell r="AC1213" t="str">
            <v>240803700</v>
          </cell>
          <cell r="AD1213" t="str">
            <v xml:space="preserve">'Estrategias antievasión implementadas </v>
          </cell>
          <cell r="AE1213" t="str">
            <v>Número</v>
          </cell>
        </row>
        <row r="1214">
          <cell r="I1214">
            <v>0</v>
          </cell>
          <cell r="J1214">
            <v>0</v>
          </cell>
          <cell r="AA1214" t="str">
            <v>2408038</v>
          </cell>
          <cell r="AB1214" t="str">
            <v>Servicio de seguridad vial y prevenciones de accidentalidad y siniestros en los sistemas de transporte público organizado</v>
          </cell>
          <cell r="AC1214" t="str">
            <v>240803800</v>
          </cell>
          <cell r="AD1214" t="str">
            <v>Estrategias de seguridad vial implementadas</v>
          </cell>
          <cell r="AE1214" t="str">
            <v>Número</v>
          </cell>
        </row>
        <row r="1215">
          <cell r="I1215">
            <v>0</v>
          </cell>
          <cell r="J1215">
            <v>0</v>
          </cell>
          <cell r="AA1215" t="str">
            <v>2408039</v>
          </cell>
          <cell r="AB1215" t="str">
            <v>Servicio de seguridad ciudadana en los sistemas de transporte público organizado</v>
          </cell>
          <cell r="AC1215" t="str">
            <v>240803900</v>
          </cell>
          <cell r="AD1215" t="str">
            <v>Estrategias de seguridad ciudadana implementadas</v>
          </cell>
          <cell r="AE1215" t="str">
            <v>Número</v>
          </cell>
        </row>
        <row r="1216">
          <cell r="I1216">
            <v>0</v>
          </cell>
          <cell r="J1216">
            <v>0</v>
          </cell>
          <cell r="AA1216" t="str">
            <v>2408040</v>
          </cell>
          <cell r="AB1216" t="str">
            <v>Portales mejorados</v>
          </cell>
          <cell r="AC1216" t="str">
            <v>240804000</v>
          </cell>
          <cell r="AD1216" t="str">
            <v>Portales mejorados</v>
          </cell>
          <cell r="AE1216" t="str">
            <v>Número</v>
          </cell>
        </row>
        <row r="1217">
          <cell r="I1217">
            <v>0</v>
          </cell>
          <cell r="J1217">
            <v>0</v>
          </cell>
          <cell r="AA1217" t="str">
            <v>2408041</v>
          </cell>
          <cell r="AB1217" t="str">
            <v>Estaciones mejoradas</v>
          </cell>
          <cell r="AC1217" t="str">
            <v>240804100</v>
          </cell>
          <cell r="AD1217" t="str">
            <v>Estaciones mejoradas</v>
          </cell>
          <cell r="AE1217" t="str">
            <v>Número</v>
          </cell>
        </row>
        <row r="1218">
          <cell r="I1218">
            <v>0</v>
          </cell>
          <cell r="J1218">
            <v>0</v>
          </cell>
          <cell r="AA1218" t="str">
            <v>2408042</v>
          </cell>
          <cell r="AB1218" t="str">
            <v>Portales mantenidos</v>
          </cell>
          <cell r="AC1218" t="str">
            <v>240804200</v>
          </cell>
          <cell r="AD1218" t="str">
            <v>Portales mantenidos</v>
          </cell>
          <cell r="AE1218" t="str">
            <v>Número</v>
          </cell>
        </row>
        <row r="1219">
          <cell r="I1219">
            <v>0</v>
          </cell>
          <cell r="J1219">
            <v>0</v>
          </cell>
          <cell r="AA1219" t="str">
            <v>2408043</v>
          </cell>
          <cell r="AB1219" t="str">
            <v>Estaciones mantenidas</v>
          </cell>
          <cell r="AC1219" t="str">
            <v>240804300</v>
          </cell>
          <cell r="AD1219" t="str">
            <v>Estaciones mantenidas</v>
          </cell>
          <cell r="AE1219" t="str">
            <v>Número</v>
          </cell>
        </row>
        <row r="1220">
          <cell r="I1220">
            <v>0</v>
          </cell>
          <cell r="J1220">
            <v>0</v>
          </cell>
          <cell r="AA1220" t="str">
            <v>2408044</v>
          </cell>
          <cell r="AB1220" t="str">
            <v xml:space="preserve"> Estaciones de carga de vehículos eléctricos de transporte público de pasajeros  instaladas</v>
          </cell>
          <cell r="AC1220" t="str">
            <v>240804400</v>
          </cell>
          <cell r="AD1220" t="str">
            <v>Estaciones de carga para vehículos eléctricos de transporte público de pasajeros instaladas</v>
          </cell>
          <cell r="AE1220" t="str">
            <v>Número</v>
          </cell>
        </row>
        <row r="1221">
          <cell r="I1221">
            <v>0</v>
          </cell>
          <cell r="J1221">
            <v>0</v>
          </cell>
          <cell r="AA1221" t="str">
            <v>2408045</v>
          </cell>
          <cell r="AB1221" t="str">
            <v>Estaciones de carga de vehículos eléctricos de transporte público de pasajeros mejoradas</v>
          </cell>
          <cell r="AC1221" t="str">
            <v>240804500</v>
          </cell>
          <cell r="AD1221" t="str">
            <v>Estaciones de carga para vehículos eléctricos de transporte público de pasajeros mejoradas</v>
          </cell>
          <cell r="AE1221" t="str">
            <v>Número</v>
          </cell>
        </row>
        <row r="1222">
          <cell r="I1222">
            <v>0</v>
          </cell>
          <cell r="J1222">
            <v>0</v>
          </cell>
          <cell r="AA1222" t="str">
            <v>2408046</v>
          </cell>
          <cell r="AB1222" t="str">
            <v>Estaciones de carga de vehículos eléctricos de transporte público de pasajeros mantenidas</v>
          </cell>
          <cell r="AC1222" t="str">
            <v>240804600</v>
          </cell>
          <cell r="AD1222" t="str">
            <v>Estaciones de carga para vehículos eléctricos de transporte público de pasajeros mantenidas</v>
          </cell>
          <cell r="AE1222" t="str">
            <v>Número</v>
          </cell>
        </row>
        <row r="1223">
          <cell r="I1223">
            <v>0</v>
          </cell>
          <cell r="J1223">
            <v>0</v>
          </cell>
          <cell r="AA1223" t="str">
            <v>2408047</v>
          </cell>
          <cell r="AB1223" t="str">
            <v>Flota de transporte público de pasajeros de bajas o cero emisiones contaminantes adquirido</v>
          </cell>
          <cell r="AC1223" t="str">
            <v>240804700</v>
          </cell>
          <cell r="AD1223" t="str">
            <v>Buses de baja o cero emisiones contaminantes adquiridos</v>
          </cell>
          <cell r="AE1223" t="str">
            <v>Número</v>
          </cell>
        </row>
        <row r="1224">
          <cell r="I1224">
            <v>0</v>
          </cell>
          <cell r="J1224">
            <v>0</v>
          </cell>
          <cell r="AA1224" t="str">
            <v>2408048</v>
          </cell>
          <cell r="AB1224" t="str">
            <v>Sistema lineal teleférico rural mantenido</v>
          </cell>
          <cell r="AC1224" t="str">
            <v>240804800</v>
          </cell>
          <cell r="AD1224" t="str">
            <v>Sistema lineal teleférico rural mantenido</v>
          </cell>
          <cell r="AE1224" t="str">
            <v>Número</v>
          </cell>
        </row>
        <row r="1225">
          <cell r="I1225">
            <v>0</v>
          </cell>
          <cell r="J1225">
            <v>0</v>
          </cell>
          <cell r="AA1225" t="str">
            <v>2408049</v>
          </cell>
          <cell r="AB1225" t="str">
            <v xml:space="preserve">Sistema de transporte acuático construido </v>
          </cell>
          <cell r="AC1225" t="str">
            <v>240804900</v>
          </cell>
          <cell r="AD1225" t="str">
            <v>Sistema de transporte acuático construido</v>
          </cell>
          <cell r="AE1225" t="str">
            <v>Kilómetros</v>
          </cell>
        </row>
        <row r="1226">
          <cell r="I1226">
            <v>0</v>
          </cell>
          <cell r="J1226">
            <v>0</v>
          </cell>
          <cell r="AA1226" t="str">
            <v>2408050</v>
          </cell>
          <cell r="AB1226" t="str">
            <v>Servicio de apoyo para la modernización del parque automotor de vehículos de transporte público pasajeros</v>
          </cell>
          <cell r="AC1226" t="str">
            <v>240805000</v>
          </cell>
          <cell r="AD1226" t="str">
            <v>Reconocimientos económicos entregados por vehículos retirados y desintegrados físicamente</v>
          </cell>
          <cell r="AE1226" t="str">
            <v>Número</v>
          </cell>
        </row>
        <row r="1227">
          <cell r="I1227">
            <v>0</v>
          </cell>
          <cell r="J1227">
            <v>0</v>
          </cell>
          <cell r="AA1227" t="str">
            <v>2408051</v>
          </cell>
          <cell r="AB1227" t="str">
            <v>Centro de diagnóstico automotor rehabilitado</v>
          </cell>
          <cell r="AC1227" t="str">
            <v>240805100</v>
          </cell>
          <cell r="AD1227" t="str">
            <v>Centro de diagnóstico automotor rehabilitado</v>
          </cell>
          <cell r="AE1227" t="str">
            <v>Número</v>
          </cell>
        </row>
        <row r="1228">
          <cell r="I1228">
            <v>0</v>
          </cell>
          <cell r="J1228">
            <v>0</v>
          </cell>
          <cell r="AA1228" t="str">
            <v>2408052</v>
          </cell>
          <cell r="AB1228" t="str">
            <v>Servicio de apoyo financiero para el desarrollo de los componentes del  Sistema de Transporte Público de Pasajeros</v>
          </cell>
          <cell r="AC1228" t="str">
            <v>240805200</v>
          </cell>
          <cell r="AD1228" t="str">
            <v>Sistema de transporte público de pasajeros cofinanciado</v>
          </cell>
          <cell r="AE1228" t="str">
            <v>Número</v>
          </cell>
        </row>
        <row r="1229">
          <cell r="I1229">
            <v>0</v>
          </cell>
          <cell r="J1229">
            <v>0</v>
          </cell>
          <cell r="AA1229" t="str">
            <v>2408053</v>
          </cell>
          <cell r="AB1229" t="str">
            <v>Documentos de estudios técnicos</v>
          </cell>
          <cell r="AC1229" t="str">
            <v>240805300</v>
          </cell>
          <cell r="AD1229" t="str">
            <v>Documentos de estudios técnicos realizados</v>
          </cell>
          <cell r="AE1229" t="str">
            <v>Número</v>
          </cell>
        </row>
        <row r="1230">
          <cell r="I1230">
            <v>0</v>
          </cell>
          <cell r="J1230">
            <v>0</v>
          </cell>
          <cell r="AA1230" t="str">
            <v>2408054</v>
          </cell>
          <cell r="AB1230" t="str">
            <v>Documentos normativos</v>
          </cell>
          <cell r="AC1230" t="str">
            <v>240805400</v>
          </cell>
          <cell r="AD1230" t="str">
            <v xml:space="preserve"> Documentos normativos realizados</v>
          </cell>
          <cell r="AE1230" t="str">
            <v>Número</v>
          </cell>
        </row>
        <row r="1231">
          <cell r="I1231">
            <v>0</v>
          </cell>
          <cell r="J1231">
            <v>0</v>
          </cell>
          <cell r="AA1231" t="str">
            <v>2408055</v>
          </cell>
          <cell r="AB1231" t="str">
            <v>Servicio de asistencia técnica</v>
          </cell>
          <cell r="AC1231" t="str">
            <v>240805500</v>
          </cell>
          <cell r="AD1231" t="str">
            <v xml:space="preserve"> Asistencias técnicas realizadas</v>
          </cell>
          <cell r="AE1231" t="str">
            <v>Número</v>
          </cell>
        </row>
        <row r="1232">
          <cell r="I1232">
            <v>0</v>
          </cell>
          <cell r="J1232">
            <v>0</v>
          </cell>
          <cell r="AA1232" t="str">
            <v>2408057</v>
          </cell>
          <cell r="AB1232" t="str">
            <v>Activos para la generación de ingresos no tarifarios para el transporte público desarrollados</v>
          </cell>
          <cell r="AC1232" t="str">
            <v>240805700</v>
          </cell>
          <cell r="AD1232" t="str">
            <v>Activos para la generación de ingresos no tarifarios disponibles</v>
          </cell>
          <cell r="AE1232" t="str">
            <v>Número</v>
          </cell>
        </row>
        <row r="1233">
          <cell r="I1233">
            <v>0</v>
          </cell>
          <cell r="J1233">
            <v>0</v>
          </cell>
          <cell r="AA1233" t="str">
            <v>2409001</v>
          </cell>
          <cell r="AB1233" t="str">
            <v>Servicio de Auditorías de Seguridad Vial a sistemas de transporte</v>
          </cell>
          <cell r="AC1233" t="str">
            <v>240900100</v>
          </cell>
          <cell r="AD1233" t="str">
            <v>Documentos de Auditoria realizados</v>
          </cell>
          <cell r="AE1233" t="str">
            <v>Número</v>
          </cell>
        </row>
        <row r="1234">
          <cell r="I1234">
            <v>0</v>
          </cell>
          <cell r="J1234">
            <v>0</v>
          </cell>
          <cell r="AA1234" t="str">
            <v>2409002</v>
          </cell>
          <cell r="AB1234" t="str">
            <v>Servicio de sensibilización a usuarios de los sistemas de transporte, en relación con la seguridad al desplazarse</v>
          </cell>
          <cell r="AC1234" t="str">
            <v>240900200</v>
          </cell>
          <cell r="AD1234" t="str">
            <v>Campañas realizadas</v>
          </cell>
          <cell r="AE1234" t="str">
            <v>Número</v>
          </cell>
        </row>
        <row r="1235">
          <cell r="I1235">
            <v>0</v>
          </cell>
          <cell r="J1235">
            <v>0</v>
          </cell>
          <cell r="AA1235" t="str">
            <v>2409003</v>
          </cell>
          <cell r="AB1235" t="str">
            <v>Infraestructura de transporte para la seguridad vial mejorada</v>
          </cell>
          <cell r="AC1235" t="str">
            <v>240900300</v>
          </cell>
          <cell r="AD1235" t="str">
            <v xml:space="preserve">Infraestructura mejorada </v>
          </cell>
          <cell r="AE1235" t="str">
            <v>Metros lineales</v>
          </cell>
        </row>
        <row r="1236">
          <cell r="I1236">
            <v>0</v>
          </cell>
          <cell r="J1236">
            <v>0</v>
          </cell>
          <cell r="AA1236" t="str">
            <v>2409004</v>
          </cell>
          <cell r="AB1236" t="str">
            <v>Seguimiento y control a la operación de los sistemas de transporte</v>
          </cell>
          <cell r="AC1236" t="str">
            <v>240900400</v>
          </cell>
          <cell r="AD1236" t="str">
            <v>Operativos de control realizados</v>
          </cell>
          <cell r="AE1236" t="str">
            <v>Número</v>
          </cell>
        </row>
        <row r="1237">
          <cell r="I1237">
            <v>0</v>
          </cell>
          <cell r="J1237">
            <v>0</v>
          </cell>
          <cell r="AA1237" t="str">
            <v>2409006</v>
          </cell>
          <cell r="AB1237" t="str">
            <v>Servicio de educación informal en seguridad en Servicio de transporte</v>
          </cell>
          <cell r="AC1237" t="str">
            <v>240900600</v>
          </cell>
          <cell r="AD1237" t="str">
            <v>Personas capacitadas</v>
          </cell>
          <cell r="AE1237" t="str">
            <v>Número</v>
          </cell>
        </row>
        <row r="1238">
          <cell r="I1238">
            <v>0</v>
          </cell>
          <cell r="J1238">
            <v>0</v>
          </cell>
          <cell r="AA1238" t="str">
            <v>2409007</v>
          </cell>
          <cell r="AB1238" t="str">
            <v>Servicio de asistencia técnica en temas de seguridad de transporte</v>
          </cell>
          <cell r="AC1238" t="str">
            <v>240900700</v>
          </cell>
          <cell r="AD1238" t="str">
            <v>Entidades asistidas técnicamente</v>
          </cell>
          <cell r="AE1238" t="str">
            <v>Número</v>
          </cell>
        </row>
        <row r="1239">
          <cell r="I1239">
            <v>0</v>
          </cell>
          <cell r="J1239">
            <v>0</v>
          </cell>
          <cell r="AA1239" t="str">
            <v>2409008</v>
          </cell>
          <cell r="AB1239" t="str">
            <v>Documentos de lineamientos técnicos</v>
          </cell>
          <cell r="AC1239" t="str">
            <v>240900800</v>
          </cell>
          <cell r="AD1239" t="str">
            <v>Documentos de lineamientos técnicos realizados</v>
          </cell>
          <cell r="AE1239" t="str">
            <v>Número</v>
          </cell>
        </row>
        <row r="1240">
          <cell r="I1240">
            <v>0</v>
          </cell>
          <cell r="J1240">
            <v>0</v>
          </cell>
          <cell r="AA1240" t="str">
            <v>2409009</v>
          </cell>
          <cell r="AB1240" t="str">
            <v>Servicio de promoción y difusión para la seguridad de transporte</v>
          </cell>
          <cell r="AC1240" t="str">
            <v>240900900</v>
          </cell>
          <cell r="AD1240" t="str">
            <v>Estrategias implementadas</v>
          </cell>
          <cell r="AE1240" t="str">
            <v>Número</v>
          </cell>
        </row>
        <row r="1241">
          <cell r="I1241">
            <v>0</v>
          </cell>
          <cell r="J1241">
            <v>0</v>
          </cell>
          <cell r="AA1241" t="str">
            <v>2409010</v>
          </cell>
          <cell r="AB1241" t="str">
            <v>Servicio de información de seguridad vial</v>
          </cell>
          <cell r="AC1241" t="str">
            <v>240901000</v>
          </cell>
          <cell r="AD1241" t="str">
            <v>Informes de seguridad vial</v>
          </cell>
          <cell r="AE1241" t="str">
            <v>Número</v>
          </cell>
        </row>
        <row r="1242">
          <cell r="I1242">
            <v>0</v>
          </cell>
          <cell r="J1242">
            <v>0</v>
          </cell>
          <cell r="AA1242" t="str">
            <v>2409011</v>
          </cell>
          <cell r="AB1242" t="str">
            <v>Servicio de control a la seguridad vial</v>
          </cell>
          <cell r="AC1242" t="str">
            <v>240901100</v>
          </cell>
          <cell r="AD1242" t="str">
            <v>Organismos de tránsito dotados con implementos para el control del tránsito</v>
          </cell>
          <cell r="AE1242" t="str">
            <v>Número</v>
          </cell>
        </row>
        <row r="1243">
          <cell r="I1243">
            <v>0</v>
          </cell>
          <cell r="J1243">
            <v>0</v>
          </cell>
          <cell r="AA1243" t="str">
            <v>2409012</v>
          </cell>
          <cell r="AB1243" t="str">
            <v>Documentos de Investigación</v>
          </cell>
          <cell r="AC1243" t="str">
            <v>240901200</v>
          </cell>
          <cell r="AD1243" t="str">
            <v>Documentos de Investigación realizados</v>
          </cell>
          <cell r="AE1243" t="str">
            <v>Número</v>
          </cell>
        </row>
        <row r="1244">
          <cell r="I1244">
            <v>0</v>
          </cell>
          <cell r="J1244">
            <v>0</v>
          </cell>
          <cell r="AA1244" t="str">
            <v>2409013</v>
          </cell>
          <cell r="AB1244" t="str">
            <v>Infraestructura de transporte para la seguridad vial</v>
          </cell>
          <cell r="AC1244" t="str">
            <v>240901300</v>
          </cell>
          <cell r="AD1244" t="str">
            <v xml:space="preserve">Vías con infraestructura instalada </v>
          </cell>
          <cell r="AE1244" t="str">
            <v>Metros lineales</v>
          </cell>
        </row>
        <row r="1245">
          <cell r="I1245">
            <v>0</v>
          </cell>
          <cell r="J1245">
            <v>0</v>
          </cell>
          <cell r="AA1245" t="str">
            <v>2409014</v>
          </cell>
          <cell r="AB1245" t="str">
            <v>Documentos de planeación</v>
          </cell>
          <cell r="AC1245" t="str">
            <v>240901400</v>
          </cell>
          <cell r="AD1245" t="str">
            <v>Documentos de planeación realizados</v>
          </cell>
          <cell r="AE1245" t="str">
            <v>Número</v>
          </cell>
        </row>
        <row r="1246">
          <cell r="I1246">
            <v>0</v>
          </cell>
          <cell r="J1246">
            <v>0</v>
          </cell>
          <cell r="AA1246" t="str">
            <v>2409016</v>
          </cell>
          <cell r="AB1246" t="str">
            <v>Estudios de preinversión</v>
          </cell>
          <cell r="AC1246" t="str">
            <v>240901600</v>
          </cell>
          <cell r="AD1246" t="str">
            <v>Estudios de preinversión realizados</v>
          </cell>
          <cell r="AE1246" t="str">
            <v>Número</v>
          </cell>
        </row>
        <row r="1247">
          <cell r="I1247">
            <v>0</v>
          </cell>
          <cell r="J1247">
            <v>0</v>
          </cell>
          <cell r="AA1247" t="str">
            <v>2409017</v>
          </cell>
          <cell r="AB1247" t="str">
            <v>Laboratorio de investigación construido</v>
          </cell>
          <cell r="AC1247" t="str">
            <v>240901700</v>
          </cell>
          <cell r="AD1247" t="str">
            <v>Laboratorios construidos</v>
          </cell>
          <cell r="AE1247" t="str">
            <v>Número</v>
          </cell>
        </row>
        <row r="1248">
          <cell r="I1248">
            <v>0</v>
          </cell>
          <cell r="J1248">
            <v>0</v>
          </cell>
          <cell r="AA1248" t="str">
            <v>2409018</v>
          </cell>
          <cell r="AB1248" t="str">
            <v>Laboratorio de investigación con mantenimiento</v>
          </cell>
          <cell r="AC1248" t="str">
            <v>240901800</v>
          </cell>
          <cell r="AD1248" t="str">
            <v>Laboratorios con mantenimiento</v>
          </cell>
          <cell r="AE1248" t="str">
            <v>Número</v>
          </cell>
        </row>
        <row r="1249">
          <cell r="I1249">
            <v>0</v>
          </cell>
          <cell r="J1249">
            <v>0</v>
          </cell>
          <cell r="AA1249" t="str">
            <v>2409019</v>
          </cell>
          <cell r="AB1249" t="str">
            <v>Servicio de activación de redes de atención primaria a víctimas de accidentes e incidentes</v>
          </cell>
          <cell r="AC1249" t="str">
            <v>240901900</v>
          </cell>
          <cell r="AD1249" t="str">
            <v>Redes de atención consolidadas</v>
          </cell>
          <cell r="AE1249" t="str">
            <v>Número</v>
          </cell>
        </row>
        <row r="1250">
          <cell r="I1250">
            <v>0</v>
          </cell>
          <cell r="J1250">
            <v>0</v>
          </cell>
          <cell r="AA1250" t="str">
            <v>2409020</v>
          </cell>
          <cell r="AB1250" t="str">
            <v>Obras para la reducción del riesgo</v>
          </cell>
          <cell r="AC1250" t="str">
            <v>240902000</v>
          </cell>
          <cell r="AD1250" t="str">
            <v>Obras para la reducción del riesgo construidas</v>
          </cell>
          <cell r="AE1250" t="str">
            <v>Número</v>
          </cell>
        </row>
        <row r="1251">
          <cell r="I1251">
            <v>0</v>
          </cell>
          <cell r="J1251">
            <v>0</v>
          </cell>
          <cell r="AA1251" t="str">
            <v>2409021</v>
          </cell>
          <cell r="AB1251" t="str">
            <v>Servicio de Información Geográfica - SIG</v>
          </cell>
          <cell r="AC1251" t="str">
            <v>240902100</v>
          </cell>
          <cell r="AD1251" t="str">
            <v>Sistema de información geográfica actualizado con información para la gestión de riesgos</v>
          </cell>
          <cell r="AE1251" t="str">
            <v>Número</v>
          </cell>
        </row>
        <row r="1252">
          <cell r="I1252">
            <v>0</v>
          </cell>
          <cell r="J1252">
            <v>0</v>
          </cell>
          <cell r="AA1252" t="str">
            <v>2409022</v>
          </cell>
          <cell r="AB1252" t="str">
            <v>Servicio de educación informal en seguridad vial</v>
          </cell>
          <cell r="AC1252" t="str">
            <v>240902200</v>
          </cell>
          <cell r="AD1252" t="str">
            <v>Personas beneficiadas de estrategias de educación informal</v>
          </cell>
          <cell r="AE1252" t="str">
            <v>Número</v>
          </cell>
        </row>
        <row r="1253">
          <cell r="I1253">
            <v>0</v>
          </cell>
          <cell r="J1253">
            <v>0</v>
          </cell>
          <cell r="AA1253" t="str">
            <v>2409023</v>
          </cell>
          <cell r="AB1253" t="str">
            <v>Servicio de sensibilización a los actores viales</v>
          </cell>
          <cell r="AC1253" t="str">
            <v>240902300</v>
          </cell>
          <cell r="AD1253" t="str">
            <v>Personas sensibilizadas</v>
          </cell>
          <cell r="AE1253" t="str">
            <v>Número</v>
          </cell>
        </row>
        <row r="1254">
          <cell r="I1254">
            <v>0</v>
          </cell>
          <cell r="J1254">
            <v>0</v>
          </cell>
          <cell r="AA1254" t="str">
            <v>2409024</v>
          </cell>
          <cell r="AB1254" t="str">
            <v>Servicio de atención integral a víctimas directas e indirectas de accidentes e incidentes de transporte</v>
          </cell>
          <cell r="AC1254" t="str">
            <v>240902400</v>
          </cell>
          <cell r="AD1254" t="str">
            <v>Víctimas directas e indirectas atendidas</v>
          </cell>
          <cell r="AE1254" t="str">
            <v>Porcentaje</v>
          </cell>
        </row>
        <row r="1255">
          <cell r="I1255">
            <v>0</v>
          </cell>
          <cell r="J1255">
            <v>0</v>
          </cell>
          <cell r="AA1255" t="str">
            <v>2409025</v>
          </cell>
          <cell r="AB1255" t="str">
            <v>Documentos normativos</v>
          </cell>
          <cell r="AC1255" t="str">
            <v>240902500</v>
          </cell>
          <cell r="AD1255" t="str">
            <v>Documentos normativos elaborados</v>
          </cell>
          <cell r="AE1255" t="str">
            <v>Número</v>
          </cell>
        </row>
        <row r="1256">
          <cell r="I1256">
            <v>0</v>
          </cell>
          <cell r="J1256">
            <v>0</v>
          </cell>
          <cell r="AA1256" t="str">
            <v>2409028</v>
          </cell>
          <cell r="AB1256" t="str">
            <v>Servicio de control a la cadena de logística de transporte de mercancias peligrosas</v>
          </cell>
          <cell r="AC1256" t="str">
            <v>240902800</v>
          </cell>
          <cell r="AD1256" t="str">
            <v>Estrategias de control diseñadas</v>
          </cell>
          <cell r="AE1256" t="str">
            <v>Número</v>
          </cell>
        </row>
        <row r="1257">
          <cell r="I1257">
            <v>0</v>
          </cell>
          <cell r="J1257">
            <v>0</v>
          </cell>
          <cell r="AA1257" t="str">
            <v>2409029</v>
          </cell>
          <cell r="AB1257" t="str">
            <v>Documentos metodológicos</v>
          </cell>
          <cell r="AC1257" t="str">
            <v>240902900</v>
          </cell>
          <cell r="AD1257" t="str">
            <v>Documentos metodológicos realizados</v>
          </cell>
          <cell r="AE1257" t="str">
            <v>Número</v>
          </cell>
        </row>
        <row r="1258">
          <cell r="I1258">
            <v>0</v>
          </cell>
          <cell r="J1258">
            <v>0</v>
          </cell>
          <cell r="AA1258" t="str">
            <v>2409033</v>
          </cell>
          <cell r="AB1258" t="str">
            <v>Servicio de control y seguimiento a recomendaciones emanadas de investigaciones de accidentes e incidentes</v>
          </cell>
          <cell r="AC1258" t="str">
            <v>240903300</v>
          </cell>
          <cell r="AD1258" t="str">
            <v>Proveedores de servicio con acciones de control y seguimiento</v>
          </cell>
          <cell r="AE1258" t="str">
            <v>Número</v>
          </cell>
        </row>
        <row r="1259">
          <cell r="I1259">
            <v>0</v>
          </cell>
          <cell r="J1259">
            <v>0</v>
          </cell>
          <cell r="AA1259" t="str">
            <v>2409038</v>
          </cell>
          <cell r="AB1259" t="str">
            <v>Vías con obras complementarias de seguridad vial</v>
          </cell>
          <cell r="AC1259" t="str">
            <v>240903800</v>
          </cell>
          <cell r="AD1259" t="str">
            <v>Vías con obras complementarias de seguridad vial</v>
          </cell>
          <cell r="AE1259" t="str">
            <v>Kilómetros</v>
          </cell>
        </row>
        <row r="1260">
          <cell r="I1260">
            <v>0</v>
          </cell>
          <cell r="J1260">
            <v>0</v>
          </cell>
          <cell r="AA1260" t="str">
            <v>2409039</v>
          </cell>
          <cell r="AB1260" t="str">
            <v>Vías con dispositivos de control y señalización</v>
          </cell>
          <cell r="AC1260" t="str">
            <v>240903900</v>
          </cell>
          <cell r="AD1260" t="str">
            <v>Vías con dispositivos de control y señalización instalados</v>
          </cell>
          <cell r="AE1260" t="str">
            <v>Kilómetros</v>
          </cell>
        </row>
        <row r="1261">
          <cell r="I1261">
            <v>0</v>
          </cell>
          <cell r="J1261">
            <v>0</v>
          </cell>
          <cell r="AA1261" t="str">
            <v>2409040</v>
          </cell>
          <cell r="AB1261" t="str">
            <v>Sistemas de contención vehicular</v>
          </cell>
          <cell r="AC1261" t="str">
            <v>240904000</v>
          </cell>
          <cell r="AD1261" t="str">
            <v>Vías con sistemas de contención vehicular instalados</v>
          </cell>
          <cell r="AE1261" t="str">
            <v>Kilómetros</v>
          </cell>
        </row>
        <row r="1262">
          <cell r="I1262">
            <v>0</v>
          </cell>
          <cell r="J1262">
            <v>0</v>
          </cell>
          <cell r="AA1262" t="str">
            <v>2409041</v>
          </cell>
          <cell r="AB1262" t="str">
            <v>Puentes peatonales construidos</v>
          </cell>
          <cell r="AC1262" t="str">
            <v>240904100</v>
          </cell>
          <cell r="AD1262" t="str">
            <v>Puentes peatonales construidos</v>
          </cell>
          <cell r="AE1262" t="str">
            <v>Número</v>
          </cell>
        </row>
        <row r="1263">
          <cell r="I1263">
            <v>0</v>
          </cell>
          <cell r="J1263">
            <v>0</v>
          </cell>
          <cell r="AA1263" t="str">
            <v>2409042</v>
          </cell>
          <cell r="AB1263" t="str">
            <v>Puentes peatonales rehabilitados</v>
          </cell>
          <cell r="AC1263" t="str">
            <v>240904200</v>
          </cell>
          <cell r="AD1263" t="str">
            <v>Puentes peatonales rehabilitados</v>
          </cell>
          <cell r="AE1263" t="str">
            <v>Número</v>
          </cell>
        </row>
        <row r="1264">
          <cell r="I1264">
            <v>0</v>
          </cell>
          <cell r="J1264">
            <v>0</v>
          </cell>
          <cell r="AA1264" t="str">
            <v>2409043</v>
          </cell>
          <cell r="AB1264" t="str">
            <v>Zonas escolares señalizadas y con obras de seguridad vial</v>
          </cell>
          <cell r="AC1264" t="str">
            <v>240904300</v>
          </cell>
          <cell r="AD1264" t="str">
            <v>Zonas escolares señalizadas y con obras de seguridad vial</v>
          </cell>
          <cell r="AE1264" t="str">
            <v>Número</v>
          </cell>
        </row>
        <row r="1265">
          <cell r="I1265">
            <v>0</v>
          </cell>
          <cell r="J1265">
            <v>0</v>
          </cell>
          <cell r="AA1265" t="str">
            <v>2409045</v>
          </cell>
          <cell r="AB1265" t="str">
            <v>Servicio de apoyo tecnológico para la seguridad ciudadana en las vías</v>
          </cell>
          <cell r="AC1265" t="str">
            <v>240904500</v>
          </cell>
          <cell r="AD1265" t="str">
            <v>Vías con tecnología implementada para la seguridad ciudadana</v>
          </cell>
          <cell r="AE1265" t="str">
            <v>Kilómetros</v>
          </cell>
        </row>
        <row r="1266">
          <cell r="I1266">
            <v>0</v>
          </cell>
          <cell r="J1266">
            <v>0</v>
          </cell>
          <cell r="AA1266" t="str">
            <v>2409046</v>
          </cell>
          <cell r="AB1266" t="str">
            <v>Vía atendida por emergencias</v>
          </cell>
          <cell r="AC1266" t="str">
            <v>240904600</v>
          </cell>
          <cell r="AD1266" t="str">
            <v>Vía habilitada por emergencia</v>
          </cell>
          <cell r="AE1266" t="str">
            <v>Kilómetros</v>
          </cell>
        </row>
        <row r="1267">
          <cell r="I1267">
            <v>0</v>
          </cell>
          <cell r="J1267">
            <v>0</v>
          </cell>
          <cell r="AA1267" t="str">
            <v>2409047</v>
          </cell>
          <cell r="AB1267" t="str">
            <v>Túnel habilitado</v>
          </cell>
          <cell r="AC1267" t="str">
            <v>240904700</v>
          </cell>
          <cell r="AD1267" t="str">
            <v>Túnel habilitado por emergencia</v>
          </cell>
          <cell r="AE1267" t="str">
            <v>Número</v>
          </cell>
        </row>
        <row r="1268">
          <cell r="I1268">
            <v>0</v>
          </cell>
          <cell r="J1268">
            <v>0</v>
          </cell>
          <cell r="AA1268" t="str">
            <v>2409048</v>
          </cell>
          <cell r="AB1268" t="str">
            <v>Puente habilitado</v>
          </cell>
          <cell r="AC1268" t="str">
            <v>240904800</v>
          </cell>
          <cell r="AD1268" t="str">
            <v>Puente habilitado por emergencia</v>
          </cell>
          <cell r="AE1268" t="str">
            <v>Número</v>
          </cell>
        </row>
        <row r="1269">
          <cell r="I1269">
            <v>0</v>
          </cell>
          <cell r="J1269">
            <v>0</v>
          </cell>
          <cell r="AA1269" t="str">
            <v>2409049</v>
          </cell>
          <cell r="AB1269" t="str">
            <v>Puente ampliado o rectificado</v>
          </cell>
          <cell r="AC1269" t="str">
            <v>240904900</v>
          </cell>
          <cell r="AD1269" t="str">
            <v>Puente ampliado o rectificado</v>
          </cell>
          <cell r="AE1269" t="str">
            <v>Número</v>
          </cell>
        </row>
        <row r="1270">
          <cell r="I1270">
            <v>0</v>
          </cell>
          <cell r="J1270">
            <v>0</v>
          </cell>
          <cell r="AA1270" t="str">
            <v>2409050</v>
          </cell>
          <cell r="AB1270" t="str">
            <v>Sitios críticos estabilizados</v>
          </cell>
          <cell r="AC1270" t="str">
            <v>240905000</v>
          </cell>
          <cell r="AD1270" t="str">
            <v>Sitios críticos estabilizados</v>
          </cell>
          <cell r="AE1270" t="str">
            <v>Número</v>
          </cell>
        </row>
        <row r="1271">
          <cell r="I1271">
            <v>0</v>
          </cell>
          <cell r="J1271">
            <v>0</v>
          </cell>
          <cell r="AA1271" t="str">
            <v>2409051</v>
          </cell>
          <cell r="AB1271" t="str">
            <v>Servicio de educación informal en gestión del riesgo</v>
          </cell>
          <cell r="AC1271" t="str">
            <v>240905100</v>
          </cell>
          <cell r="AD1271" t="str">
            <v>Personas beneficiadas con procesos de educación informal</v>
          </cell>
          <cell r="AE1271" t="str">
            <v>Número</v>
          </cell>
        </row>
        <row r="1272">
          <cell r="I1272">
            <v>0</v>
          </cell>
          <cell r="J1272">
            <v>0</v>
          </cell>
          <cell r="AA1272" t="str">
            <v>2409053</v>
          </cell>
          <cell r="AB1272" t="str">
            <v>Retornos y variantes construidos</v>
          </cell>
          <cell r="AC1272" t="str">
            <v>240905300</v>
          </cell>
          <cell r="AD1272" t="str">
            <v>Retornos o variantes construidas</v>
          </cell>
          <cell r="AE1272" t="str">
            <v>Número</v>
          </cell>
        </row>
        <row r="1273">
          <cell r="I1273">
            <v>0</v>
          </cell>
          <cell r="J1273">
            <v>0</v>
          </cell>
          <cell r="AA1273" t="str">
            <v>2409054</v>
          </cell>
          <cell r="AB1273" t="str">
            <v>Servicio de seguimiento ambiental a obras de infraestructura</v>
          </cell>
          <cell r="AC1273" t="str">
            <v>240905400</v>
          </cell>
          <cell r="AD1273" t="str">
            <v>Obras de infraestructura con seguimiento ambiental</v>
          </cell>
          <cell r="AE1273" t="str">
            <v>Número</v>
          </cell>
        </row>
        <row r="1274">
          <cell r="I1274">
            <v>0</v>
          </cell>
          <cell r="J1274">
            <v>0</v>
          </cell>
          <cell r="AA1274" t="str">
            <v>2409058</v>
          </cell>
          <cell r="AB1274" t="str">
            <v>Cicloinfraestructura construida</v>
          </cell>
          <cell r="AC1274" t="str">
            <v>240905800</v>
          </cell>
          <cell r="AD1274" t="str">
            <v>Cicloinfraestructura construida</v>
          </cell>
          <cell r="AE1274" t="str">
            <v>Kilómetros</v>
          </cell>
        </row>
        <row r="1275">
          <cell r="I1275">
            <v>0</v>
          </cell>
          <cell r="J1275">
            <v>0</v>
          </cell>
          <cell r="AA1275" t="str">
            <v>2409059</v>
          </cell>
          <cell r="AB1275" t="str">
            <v>Servicio de información implementado</v>
          </cell>
          <cell r="AC1275" t="str">
            <v>240905900</v>
          </cell>
          <cell r="AD1275" t="str">
            <v>Sistemas de información implementados</v>
          </cell>
          <cell r="AE1275" t="str">
            <v>Número</v>
          </cell>
        </row>
        <row r="1276">
          <cell r="I1276">
            <v>0</v>
          </cell>
          <cell r="J1276">
            <v>0</v>
          </cell>
          <cell r="AA1276" t="str">
            <v>2409060</v>
          </cell>
          <cell r="AB1276" t="str">
            <v>Pasamanos instalados</v>
          </cell>
          <cell r="AC1276" t="str">
            <v>240906000</v>
          </cell>
          <cell r="AD1276" t="str">
            <v>Pasamanos instalados en espacio público</v>
          </cell>
          <cell r="AE1276" t="str">
            <v xml:space="preserve">Metros </v>
          </cell>
        </row>
        <row r="1277">
          <cell r="I1277">
            <v>0</v>
          </cell>
          <cell r="J1277">
            <v>0</v>
          </cell>
          <cell r="AA1277" t="str">
            <v>2409061</v>
          </cell>
          <cell r="AB1277" t="str">
            <v>Barreras de contención instaladas en corredores viales</v>
          </cell>
          <cell r="AC1277" t="str">
            <v>240906100</v>
          </cell>
          <cell r="AD1277" t="str">
            <v>Barreras de contención instaladas en corredores viales</v>
          </cell>
          <cell r="AE1277" t="str">
            <v xml:space="preserve">Metros </v>
          </cell>
        </row>
        <row r="1278">
          <cell r="I1278">
            <v>0</v>
          </cell>
          <cell r="J1278">
            <v>0</v>
          </cell>
          <cell r="AA1278" t="str">
            <v>2409062</v>
          </cell>
          <cell r="AB1278" t="str">
            <v>Celdas de estacionamiento disponibles</v>
          </cell>
          <cell r="AC1278" t="str">
            <v>240906200</v>
          </cell>
          <cell r="AD1278" t="str">
            <v>Celdas de estacionamiento regulado disponibles</v>
          </cell>
          <cell r="AE1278" t="str">
            <v>Número</v>
          </cell>
        </row>
        <row r="1279">
          <cell r="I1279">
            <v>0</v>
          </cell>
          <cell r="J1279">
            <v>0</v>
          </cell>
          <cell r="AA1279" t="str">
            <v>2409063</v>
          </cell>
          <cell r="AB1279" t="str">
            <v>Servicio de educación informal</v>
          </cell>
          <cell r="AC1279" t="str">
            <v>240906300</v>
          </cell>
          <cell r="AD1279" t="str">
            <v>Estrategias implementadas</v>
          </cell>
          <cell r="AE1279" t="str">
            <v>Número</v>
          </cell>
        </row>
        <row r="1280">
          <cell r="I1280">
            <v>0</v>
          </cell>
          <cell r="J1280">
            <v>0</v>
          </cell>
          <cell r="AA1280" t="str">
            <v>2409064</v>
          </cell>
          <cell r="AB1280" t="str">
            <v>Documentos de estudios técnicos</v>
          </cell>
          <cell r="AC1280" t="str">
            <v>240906400</v>
          </cell>
          <cell r="AD1280" t="str">
            <v>Documentos de estudios técnicos realizados</v>
          </cell>
          <cell r="AE1280" t="str">
            <v>Número</v>
          </cell>
        </row>
        <row r="1281">
          <cell r="I1281">
            <v>0</v>
          </cell>
          <cell r="J1281">
            <v>0</v>
          </cell>
          <cell r="AA1281" t="str">
            <v>2501001</v>
          </cell>
          <cell r="AB1281" t="str">
            <v>Documentos de lineamientos técnicos</v>
          </cell>
          <cell r="AC1281" t="str">
            <v>250100100</v>
          </cell>
          <cell r="AD1281" t="str">
            <v>Documentos de lineamientos técnicos realizados</v>
          </cell>
          <cell r="AE1281" t="str">
            <v>Número</v>
          </cell>
        </row>
        <row r="1282">
          <cell r="I1282">
            <v>0</v>
          </cell>
          <cell r="J1282">
            <v>0</v>
          </cell>
          <cell r="AA1282" t="str">
            <v>2501004</v>
          </cell>
          <cell r="AB1282" t="str">
            <v>Servicio de control fiscal participativo</v>
          </cell>
          <cell r="AC1282" t="str">
            <v>250100400</v>
          </cell>
          <cell r="AD1282" t="str">
            <v>Eventos de formación, deliberación, apoyo a organizaciones de la sociedad civil y articulación de organizaciones para el ejercicio del control fiscal realizados</v>
          </cell>
          <cell r="AE1282" t="str">
            <v>Número</v>
          </cell>
        </row>
        <row r="1283">
          <cell r="I1283">
            <v>0</v>
          </cell>
          <cell r="J1283">
            <v>0</v>
          </cell>
          <cell r="AA1283" t="str">
            <v>2501006</v>
          </cell>
          <cell r="AB1283" t="str">
            <v>Servicio de divulgación para fortalecer la imagen de control fiscal</v>
          </cell>
          <cell r="AC1283" t="str">
            <v>250100600</v>
          </cell>
          <cell r="AD1283" t="str">
            <v xml:space="preserve">Estrategias de comunicación y posicionamiento institucional implementadas </v>
          </cell>
          <cell r="AE1283" t="str">
            <v>Número</v>
          </cell>
        </row>
        <row r="1284">
          <cell r="I1284">
            <v>0</v>
          </cell>
          <cell r="J1284">
            <v>0</v>
          </cell>
          <cell r="AA1284" t="str">
            <v>2501011</v>
          </cell>
          <cell r="AB1284" t="str">
            <v>Servicio para tramitar quejas y denuncias ciudadanas</v>
          </cell>
          <cell r="AC1284" t="str">
            <v>250101100</v>
          </cell>
          <cell r="AD1284" t="str">
            <v>Respuestas de fondo a denuncias y otras solicitudes relacionadas con el control fiscal comunicadas</v>
          </cell>
          <cell r="AE1284" t="str">
            <v>Número</v>
          </cell>
        </row>
        <row r="1285">
          <cell r="I1285">
            <v>0</v>
          </cell>
          <cell r="J1285">
            <v>0</v>
          </cell>
          <cell r="AA1285" t="str">
            <v>2501014</v>
          </cell>
          <cell r="AB1285" t="str">
            <v>Documentos metodológicos</v>
          </cell>
          <cell r="AC1285" t="str">
            <v>250101400</v>
          </cell>
          <cell r="AD1285" t="str">
            <v>Documentos metodológicos para el control y vigilancia fiscal elaborados</v>
          </cell>
          <cell r="AE1285" t="str">
            <v>Número</v>
          </cell>
        </row>
        <row r="1286">
          <cell r="I1286">
            <v>0</v>
          </cell>
          <cell r="J1286">
            <v>0</v>
          </cell>
          <cell r="AA1286" t="str">
            <v>2501016</v>
          </cell>
          <cell r="AB1286" t="str">
            <v>Servicio de información implementado</v>
          </cell>
          <cell r="AC1286" t="str">
            <v>250101600</v>
          </cell>
          <cell r="AD1286" t="str">
            <v>Sistemas de información para el control y vigilancia fiscal implementados</v>
          </cell>
          <cell r="AE1286" t="str">
            <v>Número</v>
          </cell>
        </row>
        <row r="1287">
          <cell r="I1287">
            <v>0</v>
          </cell>
          <cell r="J1287">
            <v>0</v>
          </cell>
          <cell r="AA1287" t="str">
            <v>2501017</v>
          </cell>
          <cell r="AB1287" t="str">
            <v>Servicio de seguimiento de políticas publicas</v>
          </cell>
          <cell r="AC1287" t="str">
            <v>250101700</v>
          </cell>
          <cell r="AD1287" t="str">
            <v>Políticas públicas de control y vigilancia fiscal con procesos de seguimiento realizados</v>
          </cell>
          <cell r="AE1287" t="str">
            <v>Número</v>
          </cell>
        </row>
        <row r="1288">
          <cell r="I1288">
            <v>0</v>
          </cell>
          <cell r="J1288">
            <v>0</v>
          </cell>
          <cell r="AA1288" t="str">
            <v>2501018</v>
          </cell>
          <cell r="AB1288" t="str">
            <v>Servicio de educación informal en áreas relacionadas con el control fiscal</v>
          </cell>
          <cell r="AC1288" t="str">
            <v>250101800</v>
          </cell>
          <cell r="AD1288" t="str">
            <v>Personas capacitadas</v>
          </cell>
          <cell r="AE1288" t="str">
            <v>Número</v>
          </cell>
        </row>
        <row r="1289">
          <cell r="I1289">
            <v>0</v>
          </cell>
          <cell r="J1289">
            <v>0</v>
          </cell>
          <cell r="AA1289" t="str">
            <v>2501021</v>
          </cell>
          <cell r="AB1289" t="str">
            <v>Servicio de control fiscal participativo</v>
          </cell>
          <cell r="AC1289" t="str">
            <v>250102100</v>
          </cell>
          <cell r="AD1289" t="str">
            <v>Estrategias de fortalecimiento de capacidades ciudadanas para el control social implementadas</v>
          </cell>
          <cell r="AE1289" t="str">
            <v>Número</v>
          </cell>
        </row>
        <row r="1290">
          <cell r="I1290">
            <v>0</v>
          </cell>
          <cell r="J1290">
            <v>0</v>
          </cell>
          <cell r="AA1290" t="str">
            <v>2502002</v>
          </cell>
          <cell r="AB1290" t="str">
            <v>Servicio de asistencia técnica para atención, orientación y asesoría en materia de Derechos Humanos, el Derecho Internacional Humanitario y en escenarios de paz</v>
          </cell>
          <cell r="AC1290" t="str">
            <v>250200200</v>
          </cell>
          <cell r="AD1290" t="str">
            <v>Personas asistidas técnicamente</v>
          </cell>
          <cell r="AE1290" t="str">
            <v>Número</v>
          </cell>
        </row>
        <row r="1291">
          <cell r="I1291">
            <v>0</v>
          </cell>
          <cell r="J1291">
            <v>0</v>
          </cell>
          <cell r="AA1291" t="str">
            <v>2502003</v>
          </cell>
          <cell r="AB1291" t="str">
            <v>Servicio de educación informal en materia de Derechos Humanos y Derecho Internacional Humanitario</v>
          </cell>
          <cell r="AC1291" t="str">
            <v>250200300</v>
          </cell>
          <cell r="AD1291" t="str">
            <v>Personas capacitadas</v>
          </cell>
          <cell r="AE1291" t="str">
            <v>Número</v>
          </cell>
        </row>
        <row r="1292">
          <cell r="I1292">
            <v>0</v>
          </cell>
          <cell r="J1292">
            <v>0</v>
          </cell>
          <cell r="AA1292" t="str">
            <v>2502006</v>
          </cell>
          <cell r="AB1292" t="str">
            <v>Documentos de Investigación</v>
          </cell>
          <cell r="AC1292" t="str">
            <v>250200600</v>
          </cell>
          <cell r="AD1292" t="str">
            <v>Documentos de investigación realizados</v>
          </cell>
          <cell r="AE1292" t="str">
            <v>Número</v>
          </cell>
        </row>
        <row r="1293">
          <cell r="I1293">
            <v>0</v>
          </cell>
          <cell r="J1293">
            <v>0</v>
          </cell>
          <cell r="AA1293" t="str">
            <v>2502010</v>
          </cell>
          <cell r="AB1293" t="str">
            <v>Servicio información para la toma de decisiones en derechos humanos y derecho internacional humanitario</v>
          </cell>
          <cell r="AC1293" t="str">
            <v>250201000</v>
          </cell>
          <cell r="AD1293" t="str">
            <v>Personas capacitadas en uso de Tecnologías de Información y Comunicaciones (TIC)</v>
          </cell>
          <cell r="AE1293" t="str">
            <v>Número</v>
          </cell>
        </row>
        <row r="1294">
          <cell r="I1294">
            <v>0</v>
          </cell>
          <cell r="J1294">
            <v>0</v>
          </cell>
          <cell r="AA1294" t="str">
            <v>2502012</v>
          </cell>
          <cell r="AB1294" t="str">
            <v>Servicio de certificación de competencias laborales</v>
          </cell>
          <cell r="AC1294" t="str">
            <v>250201200</v>
          </cell>
          <cell r="AD1294" t="str">
            <v>Personas certificadas en competencias laborales</v>
          </cell>
          <cell r="AE1294" t="str">
            <v>Número</v>
          </cell>
        </row>
        <row r="1295">
          <cell r="I1295">
            <v>0</v>
          </cell>
          <cell r="J1295">
            <v>0</v>
          </cell>
          <cell r="AA1295" t="str">
            <v>2502013</v>
          </cell>
          <cell r="AB1295" t="str">
            <v>Servicio de innovación institucional</v>
          </cell>
          <cell r="AC1295" t="str">
            <v>250201300</v>
          </cell>
          <cell r="AD1295" t="str">
            <v>Estudios de innovación realizados</v>
          </cell>
          <cell r="AE1295" t="str">
            <v>Número</v>
          </cell>
        </row>
        <row r="1296">
          <cell r="I1296">
            <v>0</v>
          </cell>
          <cell r="J1296">
            <v>0</v>
          </cell>
          <cell r="AA1296" t="str">
            <v>2503001</v>
          </cell>
          <cell r="AB1296" t="str">
            <v>Documentos de lineamientos técnicos</v>
          </cell>
          <cell r="AC1296" t="str">
            <v>250300100</v>
          </cell>
          <cell r="AD1296" t="str">
            <v>Documentos de lineamientos técnicos realizados</v>
          </cell>
          <cell r="AE1296" t="str">
            <v>Número</v>
          </cell>
        </row>
        <row r="1297">
          <cell r="I1297">
            <v>0</v>
          </cell>
          <cell r="J1297">
            <v>0</v>
          </cell>
          <cell r="AA1297" t="str">
            <v>2503002</v>
          </cell>
          <cell r="AB1297" t="str">
            <v>Servicio de educación informal en materia de transparencia y acceso a la información pública</v>
          </cell>
          <cell r="AC1297" t="str">
            <v>250300200</v>
          </cell>
          <cell r="AD1297" t="str">
            <v>Personas capacitadas</v>
          </cell>
          <cell r="AE1297" t="str">
            <v>Número</v>
          </cell>
        </row>
        <row r="1298">
          <cell r="I1298">
            <v>0</v>
          </cell>
          <cell r="J1298">
            <v>0</v>
          </cell>
          <cell r="AA1298" t="str">
            <v>2503003</v>
          </cell>
          <cell r="AB1298" t="str">
            <v>Servicio de educación informal en temas de lucha contra la corrupción</v>
          </cell>
          <cell r="AC1298" t="str">
            <v>250300300</v>
          </cell>
          <cell r="AD1298" t="str">
            <v>Personas capacitadas</v>
          </cell>
          <cell r="AE1298" t="str">
            <v>Número</v>
          </cell>
        </row>
        <row r="1299">
          <cell r="I1299">
            <v>0</v>
          </cell>
          <cell r="J1299">
            <v>0</v>
          </cell>
          <cell r="AA1299" t="str">
            <v>2503004</v>
          </cell>
          <cell r="AB1299" t="str">
            <v>Servicio de asistencia técnica para la difusión de la cultura de legalidad</v>
          </cell>
          <cell r="AC1299" t="str">
            <v>250300400</v>
          </cell>
          <cell r="AD1299" t="str">
            <v>Entidades territoriales asistidas técnicamente</v>
          </cell>
          <cell r="AE1299" t="str">
            <v>Número</v>
          </cell>
        </row>
        <row r="1300">
          <cell r="I1300">
            <v>0</v>
          </cell>
          <cell r="J1300">
            <v>0</v>
          </cell>
          <cell r="AA1300" t="str">
            <v>2503005</v>
          </cell>
          <cell r="AB1300" t="str">
            <v>Servicio de educación informal en materia de cultura de legalidad</v>
          </cell>
          <cell r="AC1300" t="str">
            <v>250300500</v>
          </cell>
          <cell r="AD1300" t="str">
            <v>Personas capacitadas</v>
          </cell>
          <cell r="AE1300" t="str">
            <v>Número</v>
          </cell>
        </row>
        <row r="1301">
          <cell r="I1301">
            <v>0</v>
          </cell>
          <cell r="J1301">
            <v>0</v>
          </cell>
          <cell r="AA1301" t="str">
            <v>2503006</v>
          </cell>
          <cell r="AB1301" t="str">
            <v>Servicio de educación informal en las áreas jurídica/profesional, técnica y talento humano</v>
          </cell>
          <cell r="AC1301" t="str">
            <v>250300600</v>
          </cell>
          <cell r="AD1301" t="str">
            <v xml:space="preserve">Personas capacitadas </v>
          </cell>
          <cell r="AE1301" t="str">
            <v>Número</v>
          </cell>
        </row>
        <row r="1302">
          <cell r="I1302">
            <v>0</v>
          </cell>
          <cell r="J1302">
            <v>0</v>
          </cell>
          <cell r="AA1302" t="str">
            <v>2503007</v>
          </cell>
          <cell r="AB1302" t="str">
            <v>Documentos de investigación</v>
          </cell>
          <cell r="AC1302" t="str">
            <v>250300700</v>
          </cell>
          <cell r="AD1302" t="str">
            <v>Documentos de Investigación realizados</v>
          </cell>
          <cell r="AE1302" t="str">
            <v>Número</v>
          </cell>
        </row>
        <row r="1303">
          <cell r="I1303">
            <v>0</v>
          </cell>
          <cell r="J1303">
            <v>0</v>
          </cell>
          <cell r="AA1303" t="str">
            <v>2503008</v>
          </cell>
          <cell r="AB1303" t="str">
            <v>Servicio de divulgación en temas de lucha contra la corrupción</v>
          </cell>
          <cell r="AC1303" t="str">
            <v>250300800</v>
          </cell>
          <cell r="AD1303" t="str">
            <v>Eventos de divulgación en temas de lucha contra la corrupción realizados</v>
          </cell>
          <cell r="AE1303" t="str">
            <v>Número</v>
          </cell>
        </row>
        <row r="1304">
          <cell r="I1304">
            <v>0</v>
          </cell>
          <cell r="J1304">
            <v>0</v>
          </cell>
          <cell r="AA1304" t="str">
            <v>2503009</v>
          </cell>
          <cell r="AB1304" t="str">
            <v>Servicio para fortalecer las capacidades en temas de lucha contra la corrupción</v>
          </cell>
          <cell r="AC1304" t="str">
            <v>250300900</v>
          </cell>
          <cell r="AD1304" t="str">
            <v>Personas certificadas</v>
          </cell>
          <cell r="AE1304" t="str">
            <v>Número</v>
          </cell>
        </row>
        <row r="1305">
          <cell r="I1305">
            <v>0</v>
          </cell>
          <cell r="J1305">
            <v>0</v>
          </cell>
          <cell r="AA1305" t="str">
            <v>2504003</v>
          </cell>
          <cell r="AB1305" t="str">
            <v>Servicio de educación informal de la cultura de la legalidad y la integridad</v>
          </cell>
          <cell r="AC1305" t="str">
            <v>250400300</v>
          </cell>
          <cell r="AD1305" t="str">
            <v>Personas capacitadas</v>
          </cell>
          <cell r="AE1305" t="str">
            <v>Número</v>
          </cell>
        </row>
        <row r="1306">
          <cell r="I1306">
            <v>0</v>
          </cell>
          <cell r="J1306">
            <v>0</v>
          </cell>
          <cell r="AA1306" t="str">
            <v>2504005</v>
          </cell>
          <cell r="AB1306" t="str">
            <v>Servicio de investigación disciplinaria para los funcionarios públicos</v>
          </cell>
          <cell r="AC1306" t="str">
            <v>250400500</v>
          </cell>
          <cell r="AD1306" t="str">
            <v>Servidores o particulares con funciones públicas sujetos de investigación (SIM)</v>
          </cell>
          <cell r="AE1306" t="str">
            <v>Número</v>
          </cell>
        </row>
        <row r="1307">
          <cell r="I1307">
            <v>0</v>
          </cell>
          <cell r="J1307">
            <v>0</v>
          </cell>
          <cell r="AA1307" t="str">
            <v>2504007</v>
          </cell>
          <cell r="AB1307" t="str">
            <v>Servicio de implementación de estrategias para la vigilancia y monitoreoa la gestión pública</v>
          </cell>
          <cell r="AC1307" t="str">
            <v>250400700</v>
          </cell>
          <cell r="AD1307" t="str">
            <v>Estrategias implementadas</v>
          </cell>
          <cell r="AE1307" t="str">
            <v>Número</v>
          </cell>
        </row>
        <row r="1308">
          <cell r="I1308">
            <v>0</v>
          </cell>
          <cell r="J1308">
            <v>0</v>
          </cell>
          <cell r="AA1308" t="str">
            <v>2504008</v>
          </cell>
          <cell r="AB1308" t="str">
            <v>Servicio de información para el ejercicio del control público</v>
          </cell>
          <cell r="AC1308" t="str">
            <v>250400800</v>
          </cell>
          <cell r="AD1308" t="str">
            <v>Herramientas tecnológicas para el control público implementadas</v>
          </cell>
          <cell r="AE1308" t="str">
            <v>Número</v>
          </cell>
        </row>
        <row r="1309">
          <cell r="I1309">
            <v>0</v>
          </cell>
          <cell r="J1309">
            <v>0</v>
          </cell>
          <cell r="AA1309" t="str">
            <v>3201002</v>
          </cell>
          <cell r="AB1309" t="str">
            <v>Documentos de lineamientos técnicos para el fortalecimiento del desempeño ambiental de los sectores productivos</v>
          </cell>
          <cell r="AC1309" t="str">
            <v>320100200</v>
          </cell>
          <cell r="AD1309" t="str">
            <v>Documentos de lineamientos técnicos realizados</v>
          </cell>
          <cell r="AE1309" t="str">
            <v>Número</v>
          </cell>
        </row>
        <row r="1310">
          <cell r="I1310">
            <v>0</v>
          </cell>
          <cell r="J1310">
            <v>0</v>
          </cell>
          <cell r="AA1310" t="str">
            <v>3201003</v>
          </cell>
          <cell r="AB1310" t="str">
            <v>Servicio de asistencia técnica para la consolidación de negocios verdes</v>
          </cell>
          <cell r="AC1310" t="str">
            <v>320100300</v>
          </cell>
          <cell r="AD1310" t="str">
            <v xml:space="preserve">Negocios verdes consolidados </v>
          </cell>
          <cell r="AE1310" t="str">
            <v>Número</v>
          </cell>
        </row>
        <row r="1311">
          <cell r="I1311">
            <v>0</v>
          </cell>
          <cell r="J1311">
            <v>0</v>
          </cell>
          <cell r="AA1311" t="str">
            <v>3201004</v>
          </cell>
          <cell r="AB1311" t="str">
            <v>Servicio de asistencia técnica en el marco de la formulación e implementación de proyectos demostrativos para la reducción de impactos ambientales de la minería</v>
          </cell>
          <cell r="AC1311" t="str">
            <v>320100400</v>
          </cell>
          <cell r="AD1311" t="str">
            <v>Proyectos demostrativos para la reducción de impactos ambientales de la minería diseñados</v>
          </cell>
          <cell r="AE1311" t="str">
            <v>Número</v>
          </cell>
        </row>
        <row r="1312">
          <cell r="I1312">
            <v>0</v>
          </cell>
          <cell r="J1312">
            <v>0</v>
          </cell>
          <cell r="AA1312" t="str">
            <v>3201005</v>
          </cell>
          <cell r="AB1312" t="str">
            <v>Documentos de estudios técnicos para el fortalecimiento del desempeño ambiental de los sectores productivos</v>
          </cell>
          <cell r="AC1312" t="str">
            <v>320100500</v>
          </cell>
          <cell r="AD1312" t="str">
            <v>Documentos de estudios técnicos con la evaluación ambiental estratégica realizados</v>
          </cell>
          <cell r="AE1312" t="str">
            <v>Número</v>
          </cell>
        </row>
        <row r="1313">
          <cell r="I1313">
            <v>0</v>
          </cell>
          <cell r="J1313">
            <v>0</v>
          </cell>
          <cell r="AA1313" t="str">
            <v>3201006</v>
          </cell>
          <cell r="AB1313" t="str">
            <v>Documentos normativos para el fortalecimiento del desempeño ambiental de los sectores productivos</v>
          </cell>
          <cell r="AC1313" t="str">
            <v>320100600</v>
          </cell>
          <cell r="AD1313" t="str">
            <v>Documentos normativos en el marco de la incorporación de variables ambientales en la planificación sectorial expedidos</v>
          </cell>
          <cell r="AE1313" t="str">
            <v>Número</v>
          </cell>
        </row>
        <row r="1314">
          <cell r="I1314">
            <v>0</v>
          </cell>
          <cell r="J1314">
            <v>0</v>
          </cell>
          <cell r="AA1314" t="str">
            <v>3201007</v>
          </cell>
          <cell r="AB1314" t="str">
            <v>Servicio de asistencia técnica para la incorporación de varibales ambientales en la planificación sectorial</v>
          </cell>
          <cell r="AC1314" t="str">
            <v>320100700</v>
          </cell>
          <cell r="AD1314" t="str">
            <v>Entidades y sectores asistidos técnicamente para la incorporación de varibales ambientales en la planificación sectorial</v>
          </cell>
          <cell r="AE1314" t="str">
            <v>Número</v>
          </cell>
        </row>
        <row r="1315">
          <cell r="I1315">
            <v>0</v>
          </cell>
          <cell r="J1315">
            <v>0</v>
          </cell>
          <cell r="AA1315" t="str">
            <v>3201008</v>
          </cell>
          <cell r="AB1315" t="str">
            <v>Servicio de vigilancia de la calidad del aire</v>
          </cell>
          <cell r="AC1315" t="str">
            <v>320100800</v>
          </cell>
          <cell r="AD1315" t="str">
            <v xml:space="preserve">Estaciones para el monitoreo de la calidad del aire implementadas </v>
          </cell>
          <cell r="AE1315" t="str">
            <v>Número</v>
          </cell>
        </row>
        <row r="1316">
          <cell r="I1316">
            <v>0</v>
          </cell>
          <cell r="J1316">
            <v>0</v>
          </cell>
          <cell r="AA1316" t="str">
            <v>3201009</v>
          </cell>
          <cell r="AB1316" t="str">
            <v>Servicio de seguimiento y evaluación de los programas de recolección de residuos pos consumo</v>
          </cell>
          <cell r="AC1316" t="str">
            <v>320100900</v>
          </cell>
          <cell r="AD1316" t="str">
            <v>Programas de recolección de residuos pos consumo evaluados</v>
          </cell>
          <cell r="AE1316" t="str">
            <v>Número</v>
          </cell>
        </row>
        <row r="1317">
          <cell r="I1317">
            <v>0</v>
          </cell>
          <cell r="J1317">
            <v>0</v>
          </cell>
          <cell r="AA1317" t="str">
            <v>3201013</v>
          </cell>
          <cell r="AB1317" t="str">
            <v>Documentos de lineamientos técnicos para mejorar la calidad ambiental de las áreas urbanas</v>
          </cell>
          <cell r="AC1317" t="str">
            <v>320101300</v>
          </cell>
          <cell r="AD1317" t="str">
            <v>Documentos de lineamientos técnicos para para mejorar la calidad ambiental de las áreas urbanas elaborados</v>
          </cell>
          <cell r="AE1317" t="str">
            <v>Número</v>
          </cell>
        </row>
        <row r="1318">
          <cell r="I1318">
            <v>0</v>
          </cell>
          <cell r="J1318">
            <v>0</v>
          </cell>
          <cell r="AA1318" t="str">
            <v>3201015</v>
          </cell>
          <cell r="AB1318" t="str">
            <v>Documentos de lineamientos técnicos parapromover la gestión sostenible del suelo</v>
          </cell>
          <cell r="AC1318" t="str">
            <v>320101500</v>
          </cell>
          <cell r="AD1318" t="str">
            <v xml:space="preserve">Documentos de lineamientos técnicos para  promover la gestión sostenible del suelo elaborados </v>
          </cell>
          <cell r="AE1318" t="str">
            <v>Número</v>
          </cell>
        </row>
        <row r="1319">
          <cell r="I1319">
            <v>0</v>
          </cell>
          <cell r="J1319">
            <v>0</v>
          </cell>
          <cell r="AA1319" t="str">
            <v>3201021</v>
          </cell>
          <cell r="AB1319" t="str">
            <v>Documentos de instrumentos técnicos de evaluación y seguimiento ambiental</v>
          </cell>
          <cell r="AC1319" t="str">
            <v>320102100</v>
          </cell>
          <cell r="AD1319" t="str">
            <v xml:space="preserve">Documentos de instrumentos técnicos de evaluación y seguimiento ambiental realizados </v>
          </cell>
          <cell r="AE1319" t="str">
            <v>Número</v>
          </cell>
        </row>
        <row r="1320">
          <cell r="I1320">
            <v>0</v>
          </cell>
          <cell r="J1320">
            <v>0</v>
          </cell>
          <cell r="AA1320" t="str">
            <v>3201028</v>
          </cell>
          <cell r="AB1320" t="str">
            <v>Servicio de monitoreo de fuentes de emisión de ruido</v>
          </cell>
          <cell r="AC1320" t="str">
            <v>320102800</v>
          </cell>
          <cell r="AD1320" t="str">
            <v>Fuentes de emisiones de ruido monitoreadas</v>
          </cell>
          <cell r="AE1320" t="str">
            <v>Número</v>
          </cell>
        </row>
        <row r="1321">
          <cell r="I1321">
            <v>0</v>
          </cell>
          <cell r="J1321">
            <v>0</v>
          </cell>
          <cell r="AA1321" t="str">
            <v>3202001</v>
          </cell>
          <cell r="AB1321" t="str">
            <v>Documentos de lineamientos técnicos para la conservación de la biodiversidad y sus servicios eco sistémicos</v>
          </cell>
          <cell r="AC1321" t="str">
            <v>320200100</v>
          </cell>
          <cell r="AD1321" t="str">
            <v>Documentos de lineamientos técnicos realizados</v>
          </cell>
          <cell r="AE1321" t="str">
            <v>Número</v>
          </cell>
        </row>
        <row r="1322">
          <cell r="I1322">
            <v>0</v>
          </cell>
          <cell r="J1322">
            <v>0</v>
          </cell>
          <cell r="AA1322" t="str">
            <v>3202002</v>
          </cell>
          <cell r="AB1322" t="str">
            <v>Documentos de planeación para la conservación de la biodiversidad y sus servicios eco sistémicos</v>
          </cell>
          <cell r="AC1322" t="str">
            <v>320200200</v>
          </cell>
          <cell r="AD1322" t="str">
            <v xml:space="preserve">Documentos de planeación realizados </v>
          </cell>
          <cell r="AE1322" t="str">
            <v>Número</v>
          </cell>
        </row>
        <row r="1323">
          <cell r="I1323">
            <v>0</v>
          </cell>
          <cell r="J1323">
            <v>0</v>
          </cell>
          <cell r="AA1323" t="str">
            <v>3202003</v>
          </cell>
          <cell r="AB1323" t="str">
            <v>Documentos de política para la conservación de la biodiversidad y sus servicio eco sistémicos</v>
          </cell>
          <cell r="AC1323" t="str">
            <v>320200300</v>
          </cell>
          <cell r="AD1323" t="str">
            <v xml:space="preserve">Documentos de política realizados </v>
          </cell>
          <cell r="AE1323" t="str">
            <v>Número</v>
          </cell>
        </row>
        <row r="1324">
          <cell r="I1324">
            <v>0</v>
          </cell>
          <cell r="J1324">
            <v>0</v>
          </cell>
          <cell r="AA1324" t="str">
            <v>3202004</v>
          </cell>
          <cell r="AB1324" t="str">
            <v>Documentos de investigación para la conservación de la biodiversidad y sus servicios eco sistémicos</v>
          </cell>
          <cell r="AC1324" t="str">
            <v>320200400</v>
          </cell>
          <cell r="AD1324" t="str">
            <v>Documentos de investigación realizados</v>
          </cell>
          <cell r="AE1324" t="str">
            <v>Número</v>
          </cell>
        </row>
        <row r="1325">
          <cell r="I1325">
            <v>0</v>
          </cell>
          <cell r="J1325">
            <v>0</v>
          </cell>
          <cell r="AA1325" t="str">
            <v>3202005</v>
          </cell>
          <cell r="AB1325" t="str">
            <v>Servicio de restauración de ecosistemas</v>
          </cell>
          <cell r="AC1325" t="str">
            <v>320200500</v>
          </cell>
          <cell r="AD1325" t="str">
            <v>Áreas en proceso de restauración</v>
          </cell>
          <cell r="AE1325" t="str">
            <v>Hectáreas</v>
          </cell>
        </row>
        <row r="1326">
          <cell r="I1326">
            <v>0</v>
          </cell>
          <cell r="J1326">
            <v>0</v>
          </cell>
          <cell r="AA1326" t="str">
            <v>3202006</v>
          </cell>
          <cell r="AB1326" t="str">
            <v>Servicio de reforestación de ecosistemas</v>
          </cell>
          <cell r="AC1326" t="str">
            <v>320200600</v>
          </cell>
          <cell r="AD1326" t="str">
            <v>Plantaciones forestales realizadas</v>
          </cell>
          <cell r="AE1326" t="str">
            <v>Hectáreas</v>
          </cell>
        </row>
        <row r="1327">
          <cell r="I1327">
            <v>0</v>
          </cell>
          <cell r="J1327">
            <v>0</v>
          </cell>
          <cell r="AA1327" t="str">
            <v>3202012</v>
          </cell>
          <cell r="AB1327" t="str">
            <v>Servicio de protección de ecosistemas</v>
          </cell>
          <cell r="AC1327" t="str">
            <v>320201200</v>
          </cell>
          <cell r="AD1327" t="str">
            <v>Áreas de ecosistemas protegidas</v>
          </cell>
          <cell r="AE1327" t="str">
            <v>Hectáreas</v>
          </cell>
        </row>
        <row r="1328">
          <cell r="I1328">
            <v>0</v>
          </cell>
          <cell r="J1328">
            <v>0</v>
          </cell>
          <cell r="AA1328" t="str">
            <v>3202014</v>
          </cell>
          <cell r="AB1328" t="str">
            <v>Servicio de educación informal en el marco de la conservación de la biodiversidad y los Servicio ecostémicos</v>
          </cell>
          <cell r="AC1328" t="str">
            <v>320201400</v>
          </cell>
          <cell r="AD1328" t="str">
            <v>Personas capacitadas</v>
          </cell>
          <cell r="AE1328" t="str">
            <v>Número</v>
          </cell>
        </row>
        <row r="1329">
          <cell r="I1329">
            <v>0</v>
          </cell>
          <cell r="J1329">
            <v>0</v>
          </cell>
          <cell r="AA1329" t="str">
            <v>3202019</v>
          </cell>
          <cell r="AB1329" t="str">
            <v>Centro de Atención y Valoración de fauna silvestre construido</v>
          </cell>
          <cell r="AC1329" t="str">
            <v>320201900</v>
          </cell>
          <cell r="AD1329" t="str">
            <v>Centro de Atención y Valoración de fauna silvestre construido</v>
          </cell>
          <cell r="AE1329" t="str">
            <v>Número</v>
          </cell>
        </row>
        <row r="1330">
          <cell r="I1330">
            <v>0</v>
          </cell>
          <cell r="J1330">
            <v>0</v>
          </cell>
          <cell r="AA1330" t="str">
            <v>3202020</v>
          </cell>
          <cell r="AB1330" t="str">
            <v>Centro de Atención y Valoración de fauna silvestre construido y dotado</v>
          </cell>
          <cell r="AC1330" t="str">
            <v>320202000</v>
          </cell>
          <cell r="AD1330" t="str">
            <v xml:space="preserve">Centro de Atención y Valoración de fauna silvestre construido y dotado </v>
          </cell>
          <cell r="AE1330" t="str">
            <v>Número</v>
          </cell>
        </row>
        <row r="1331">
          <cell r="I1331">
            <v>0</v>
          </cell>
          <cell r="J1331">
            <v>0</v>
          </cell>
          <cell r="AA1331" t="str">
            <v>3202025</v>
          </cell>
          <cell r="AB1331" t="str">
            <v>Centro de Atención y Valoración de flora silvestre construido</v>
          </cell>
          <cell r="AC1331" t="str">
            <v>320202500</v>
          </cell>
          <cell r="AD1331" t="str">
            <v xml:space="preserve">Centro de Atención y Valoración de flora silvestre construido </v>
          </cell>
          <cell r="AE1331" t="str">
            <v>Número</v>
          </cell>
        </row>
        <row r="1332">
          <cell r="I1332">
            <v>0</v>
          </cell>
          <cell r="J1332">
            <v>0</v>
          </cell>
          <cell r="AA1332" t="str">
            <v>3202026</v>
          </cell>
          <cell r="AB1332" t="str">
            <v>Centro de Atención y Valoración de flora silvestre construido y dotado</v>
          </cell>
          <cell r="AC1332" t="str">
            <v>320202600</v>
          </cell>
          <cell r="AD1332" t="str">
            <v>Centro de Atención y Valoración de flora silvestre construido y dotado</v>
          </cell>
          <cell r="AE1332" t="str">
            <v>Número</v>
          </cell>
        </row>
        <row r="1333">
          <cell r="I1333">
            <v>0</v>
          </cell>
          <cell r="J1333">
            <v>0</v>
          </cell>
          <cell r="AA1333" t="str">
            <v>3202027</v>
          </cell>
          <cell r="AB1333" t="str">
            <v>Centro de atención e interpretación de la biodiversidad y sus servicios ecosistemicos construido</v>
          </cell>
          <cell r="AC1333" t="str">
            <v>320202700</v>
          </cell>
          <cell r="AD1333" t="str">
            <v>Centro de Atención e interpretación de la biodiversidad y sus Servicio ecosistemicos construido</v>
          </cell>
          <cell r="AE1333" t="str">
            <v>Número</v>
          </cell>
        </row>
        <row r="1334">
          <cell r="I1334">
            <v>0</v>
          </cell>
          <cell r="J1334">
            <v>0</v>
          </cell>
          <cell r="AA1334" t="str">
            <v>3202028</v>
          </cell>
          <cell r="AB1334" t="str">
            <v>Centro de Atención e interpretación de la biodiversidad y sus servicios ecosistemicos adecuado</v>
          </cell>
          <cell r="AC1334" t="str">
            <v>320202800</v>
          </cell>
          <cell r="AD1334" t="str">
            <v>Centro de Atención e interpretación de la biodiversidad y sus Servicio ecosistemicos adecuado</v>
          </cell>
          <cell r="AE1334" t="str">
            <v>Número</v>
          </cell>
        </row>
        <row r="1335">
          <cell r="I1335">
            <v>0</v>
          </cell>
          <cell r="J1335">
            <v>0</v>
          </cell>
          <cell r="AA1335" t="str">
            <v>3202029</v>
          </cell>
          <cell r="AB1335" t="str">
            <v>Centro de atención e interpretación de la biodiversidad y sus servicios ecosistemicos construido y dotado</v>
          </cell>
          <cell r="AC1335" t="str">
            <v>320202900</v>
          </cell>
          <cell r="AD1335" t="str">
            <v>Centro de Atención e interpretación de la biodiversidad y sus Servicio ecosistemicos construido y dotado</v>
          </cell>
          <cell r="AE1335" t="str">
            <v>Número</v>
          </cell>
        </row>
        <row r="1336">
          <cell r="I1336">
            <v>0</v>
          </cell>
          <cell r="J1336">
            <v>0</v>
          </cell>
          <cell r="AA1336" t="str">
            <v>3202030</v>
          </cell>
          <cell r="AB1336" t="str">
            <v>Centros de atención de las áreas protegidas construidos</v>
          </cell>
          <cell r="AC1336" t="str">
            <v>320203000</v>
          </cell>
          <cell r="AD1336" t="str">
            <v>Centros de atención de las áreas protegidas construidos</v>
          </cell>
          <cell r="AE1336" t="str">
            <v>Número</v>
          </cell>
        </row>
        <row r="1337">
          <cell r="I1337">
            <v>0</v>
          </cell>
          <cell r="J1337">
            <v>0</v>
          </cell>
          <cell r="AA1337" t="str">
            <v>3202033</v>
          </cell>
          <cell r="AB1337" t="str">
            <v>Infraestructura ecoturística construida</v>
          </cell>
          <cell r="AC1337" t="str">
            <v>320203300</v>
          </cell>
          <cell r="AD1337" t="str">
            <v xml:space="preserve">Infraestructura ecoturística construida </v>
          </cell>
          <cell r="AE1337" t="str">
            <v>Número</v>
          </cell>
        </row>
        <row r="1338">
          <cell r="I1338">
            <v>0</v>
          </cell>
          <cell r="J1338">
            <v>0</v>
          </cell>
          <cell r="AA1338" t="str">
            <v>3202037</v>
          </cell>
          <cell r="AB1338" t="str">
            <v>Servicio de recuperación de cuerpos de agua lénticos y lóticos</v>
          </cell>
          <cell r="AC1338" t="str">
            <v>320203700</v>
          </cell>
          <cell r="AD1338" t="str">
            <v xml:space="preserve">Extensión de cuerpos de agua recuperados </v>
          </cell>
          <cell r="AE1338" t="str">
            <v>Hectáreas</v>
          </cell>
        </row>
        <row r="1339">
          <cell r="I1339">
            <v>0</v>
          </cell>
          <cell r="J1339">
            <v>0</v>
          </cell>
          <cell r="AA1339" t="str">
            <v>3202038</v>
          </cell>
          <cell r="AB1339" t="str">
            <v>Servicio de producción de plántulas en viveros</v>
          </cell>
          <cell r="AC1339" t="str">
            <v>320203800</v>
          </cell>
          <cell r="AD1339" t="str">
            <v>Plántulas producidas</v>
          </cell>
          <cell r="AE1339" t="str">
            <v>Número</v>
          </cell>
        </row>
        <row r="1340">
          <cell r="I1340">
            <v>0</v>
          </cell>
          <cell r="J1340">
            <v>0</v>
          </cell>
          <cell r="AA1340" t="str">
            <v>3202039</v>
          </cell>
          <cell r="AB1340" t="str">
            <v>Servicio de dragado</v>
          </cell>
          <cell r="AC1340" t="str">
            <v>320203900</v>
          </cell>
          <cell r="AD1340" t="str">
            <v>Dragado realizado</v>
          </cell>
          <cell r="AE1340" t="str">
            <v>Metros cúbicos</v>
          </cell>
        </row>
        <row r="1341">
          <cell r="I1341">
            <v>0</v>
          </cell>
          <cell r="J1341">
            <v>0</v>
          </cell>
          <cell r="AA1341" t="str">
            <v>3202041</v>
          </cell>
          <cell r="AB1341" t="str">
            <v>Servicio de establecimiento de especies vegetales</v>
          </cell>
          <cell r="AC1341" t="str">
            <v>320204100</v>
          </cell>
          <cell r="AD1341" t="str">
            <v>Árboles plantados</v>
          </cell>
          <cell r="AE1341" t="str">
            <v>Número</v>
          </cell>
        </row>
        <row r="1342">
          <cell r="I1342">
            <v>0</v>
          </cell>
          <cell r="J1342">
            <v>0</v>
          </cell>
          <cell r="AA1342" t="str">
            <v>3202042</v>
          </cell>
          <cell r="AB1342" t="str">
            <v>Servicio de manejo del arbolado urbano</v>
          </cell>
          <cell r="AC1342" t="str">
            <v>320204200</v>
          </cell>
          <cell r="AD1342" t="str">
            <v>Árboles intervenidos</v>
          </cell>
          <cell r="AE1342" t="str">
            <v>Número</v>
          </cell>
        </row>
        <row r="1343">
          <cell r="I1343">
            <v>0</v>
          </cell>
          <cell r="J1343">
            <v>0</v>
          </cell>
          <cell r="AA1343" t="str">
            <v>3202043</v>
          </cell>
          <cell r="AB1343" t="str">
            <v>Servicio apoyo financiero para la implementación de esquemas de pago por Servicio ambientales</v>
          </cell>
          <cell r="AC1343" t="str">
            <v>320204300</v>
          </cell>
          <cell r="AD1343" t="str">
            <v>Áreas con esquemas de Pago por Servicios Ambientales implementados</v>
          </cell>
          <cell r="AE1343" t="str">
            <v>Hectáreas</v>
          </cell>
        </row>
        <row r="1344">
          <cell r="I1344">
            <v>0</v>
          </cell>
          <cell r="J1344">
            <v>0</v>
          </cell>
          <cell r="AA1344" t="str">
            <v>3202044</v>
          </cell>
          <cell r="AB1344" t="str">
            <v>Estudios de preinversión</v>
          </cell>
          <cell r="AC1344" t="str">
            <v>320204400</v>
          </cell>
          <cell r="AD1344" t="str">
            <v>Estudios de preinversión elaborados</v>
          </cell>
          <cell r="AE1344" t="str">
            <v>Número</v>
          </cell>
        </row>
        <row r="1345">
          <cell r="I1345">
            <v>0</v>
          </cell>
          <cell r="J1345">
            <v>0</v>
          </cell>
          <cell r="AA1345" t="str">
            <v>3202045</v>
          </cell>
          <cell r="AB1345" t="str">
            <v>Servicio de identificación de suelo de protección</v>
          </cell>
          <cell r="AC1345" t="str">
            <v>320204500</v>
          </cell>
          <cell r="AD1345" t="str">
            <v>Nuevas áreas identificadas como suelo de protección</v>
          </cell>
          <cell r="AE1345" t="str">
            <v>Hectáreas</v>
          </cell>
        </row>
        <row r="1346">
          <cell r="I1346">
            <v>0</v>
          </cell>
          <cell r="J1346">
            <v>0</v>
          </cell>
          <cell r="AA1346" t="str">
            <v>3202046</v>
          </cell>
          <cell r="AB1346" t="str">
            <v>Servicio de control y vigilancia al tráfico ilegal de especies</v>
          </cell>
          <cell r="AC1346" t="str">
            <v>320204600</v>
          </cell>
          <cell r="AD1346" t="str">
            <v>Operativos de control y vigilancia</v>
          </cell>
          <cell r="AE1346" t="str">
            <v>Número</v>
          </cell>
        </row>
        <row r="1347">
          <cell r="I1347">
            <v>0</v>
          </cell>
          <cell r="J1347">
            <v>0</v>
          </cell>
          <cell r="AA1347" t="str">
            <v>3202047</v>
          </cell>
          <cell r="AB1347" t="str">
            <v>Servicio de administración y manejo de áreas protegidas locales no vinculadas al Sistema Nacional de Áreas Protegidas</v>
          </cell>
          <cell r="AC1347" t="str">
            <v>320204700</v>
          </cell>
          <cell r="AD1347" t="str">
            <v>Áreas administradas</v>
          </cell>
          <cell r="AE1347" t="str">
            <v>Hectáreas</v>
          </cell>
        </row>
        <row r="1348">
          <cell r="I1348">
            <v>0</v>
          </cell>
          <cell r="J1348">
            <v>0</v>
          </cell>
          <cell r="AA1348" t="str">
            <v>3202048</v>
          </cell>
          <cell r="AB1348" t="str">
            <v>Documentos de lineamientos técnicos con acuerdos de uso, ocupación y tenencia en áreas protegidas no vinculadas al Sistema Nacional de Áreas Protegidas</v>
          </cell>
          <cell r="AC1348" t="str">
            <v>320204800</v>
          </cell>
          <cell r="AD1348" t="str">
            <v>Documentos de lineamientos técnicos realizados</v>
          </cell>
          <cell r="AE1348" t="str">
            <v>Número</v>
          </cell>
        </row>
        <row r="1349">
          <cell r="I1349">
            <v>0</v>
          </cell>
          <cell r="J1349">
            <v>0</v>
          </cell>
          <cell r="AA1349" t="str">
            <v>3202049</v>
          </cell>
          <cell r="AB1349" t="str">
            <v>Servicio de recuperación de ecosistemas</v>
          </cell>
          <cell r="AC1349" t="str">
            <v>320204900</v>
          </cell>
          <cell r="AD1349" t="str">
            <v>Áreas en proceso de recuperación de cobertura vegetal</v>
          </cell>
          <cell r="AE1349" t="str">
            <v>Hectáreas</v>
          </cell>
        </row>
        <row r="1350">
          <cell r="I1350">
            <v>0</v>
          </cell>
          <cell r="J1350">
            <v>0</v>
          </cell>
          <cell r="AA1350" t="str">
            <v>3202050</v>
          </cell>
          <cell r="AB1350" t="str">
            <v>Servicio de repoblación de especies de fauna silvestre</v>
          </cell>
          <cell r="AC1350" t="str">
            <v>320205000</v>
          </cell>
          <cell r="AD1350" t="str">
            <v>Individuos de especies de fauna silvestre liberados</v>
          </cell>
          <cell r="AE1350" t="str">
            <v>Número</v>
          </cell>
        </row>
        <row r="1351">
          <cell r="I1351">
            <v>0</v>
          </cell>
          <cell r="J1351">
            <v>0</v>
          </cell>
          <cell r="AA1351" t="str">
            <v>3202051</v>
          </cell>
          <cell r="AB1351" t="str">
            <v>Estufa ecoeficiente móvil</v>
          </cell>
          <cell r="AC1351" t="str">
            <v>320205100</v>
          </cell>
          <cell r="AD1351" t="str">
            <v>Estufas ecoeficientes móviles instaladas</v>
          </cell>
          <cell r="AE1351" t="str">
            <v>Número</v>
          </cell>
        </row>
        <row r="1352">
          <cell r="I1352">
            <v>0</v>
          </cell>
          <cell r="J1352">
            <v>0</v>
          </cell>
          <cell r="AA1352" t="str">
            <v>3202057</v>
          </cell>
          <cell r="AB1352" t="str">
            <v>Servicio de asistencia técnica</v>
          </cell>
          <cell r="AC1352" t="str">
            <v>320205700</v>
          </cell>
          <cell r="AD1352" t="str">
            <v>Asistencias técnicas realizadas</v>
          </cell>
          <cell r="AE1352" t="str">
            <v>Número</v>
          </cell>
        </row>
        <row r="1353">
          <cell r="I1353">
            <v>0</v>
          </cell>
          <cell r="J1353">
            <v>0</v>
          </cell>
          <cell r="AA1353" t="str">
            <v>3202062</v>
          </cell>
          <cell r="AB1353" t="str">
            <v>Centro de transformación productiva construido y dotado para actividades de bioeconomía</v>
          </cell>
          <cell r="AC1353" t="str">
            <v>320206200</v>
          </cell>
          <cell r="AD1353" t="str">
            <v>Centros construidos y dotados</v>
          </cell>
          <cell r="AE1353" t="str">
            <v>Número</v>
          </cell>
        </row>
        <row r="1354">
          <cell r="I1354">
            <v>0</v>
          </cell>
          <cell r="J1354">
            <v>0</v>
          </cell>
          <cell r="AA1354" t="str">
            <v>3202063</v>
          </cell>
          <cell r="AB1354" t="str">
            <v>Centro de transformación productiva adecuado y dotado para actividades de bioeconomía</v>
          </cell>
          <cell r="AC1354" t="str">
            <v>320206300</v>
          </cell>
          <cell r="AD1354" t="str">
            <v>Centros adecuados y dotados</v>
          </cell>
          <cell r="AE1354" t="str">
            <v>Número</v>
          </cell>
        </row>
        <row r="1355">
          <cell r="I1355">
            <v>0</v>
          </cell>
          <cell r="J1355">
            <v>0</v>
          </cell>
          <cell r="AA1355" t="str">
            <v>3202064</v>
          </cell>
          <cell r="AB1355" t="str">
            <v>Centro de transformación productiva dotado para actividades de bioeconomía</v>
          </cell>
          <cell r="AC1355" t="str">
            <v>320206400</v>
          </cell>
          <cell r="AD1355" t="str">
            <v>Centros dotados</v>
          </cell>
          <cell r="AE1355" t="str">
            <v>Número</v>
          </cell>
        </row>
        <row r="1356">
          <cell r="I1356">
            <v>0</v>
          </cell>
          <cell r="J1356">
            <v>0</v>
          </cell>
          <cell r="AA1356" t="str">
            <v>3202065</v>
          </cell>
          <cell r="AB1356" t="str">
            <v>Obras de bioingeniería para la conservación del suelo y del agua construidas</v>
          </cell>
          <cell r="AC1356" t="str">
            <v>320206500</v>
          </cell>
          <cell r="AD1356" t="str">
            <v>Obras de bioingeniería construidas</v>
          </cell>
          <cell r="AE1356" t="str">
            <v>Número</v>
          </cell>
        </row>
        <row r="1357">
          <cell r="I1357">
            <v>0</v>
          </cell>
          <cell r="J1357">
            <v>0</v>
          </cell>
          <cell r="AA1357" t="str">
            <v>3202067</v>
          </cell>
          <cell r="AB1357" t="str">
            <v>Servicio de generación de alertas tempranas para la gestión del riesgo de desastres</v>
          </cell>
          <cell r="AC1357" t="str">
            <v>320206700</v>
          </cell>
          <cell r="AD1357" t="str">
            <v xml:space="preserve"> Sistemas de alertas tempranas para la gestión del riesgo de desastres establecidos</v>
          </cell>
          <cell r="AE1357" t="str">
            <v>Número</v>
          </cell>
        </row>
        <row r="1358">
          <cell r="I1358">
            <v>0</v>
          </cell>
          <cell r="J1358">
            <v>0</v>
          </cell>
          <cell r="AA1358" t="str">
            <v>3202068</v>
          </cell>
          <cell r="AB1358" t="str">
            <v>Servicio de promoción a la participación ciudadana</v>
          </cell>
          <cell r="AC1358" t="str">
            <v>320206800</v>
          </cell>
          <cell r="AD1358" t="str">
            <v>Espacios de participación promovidos</v>
          </cell>
          <cell r="AE1358" t="str">
            <v>Número</v>
          </cell>
        </row>
        <row r="1359">
          <cell r="I1359">
            <v>0</v>
          </cell>
          <cell r="J1359">
            <v>0</v>
          </cell>
          <cell r="AA1359">
            <v>3202069</v>
          </cell>
          <cell r="AB1359" t="str">
            <v>Sistemas alternativos de gestión de biosólidos instalados</v>
          </cell>
          <cell r="AC1359" t="str">
            <v>320206900</v>
          </cell>
          <cell r="AD1359" t="str">
            <v>Sistemas alternativos de gestión de biosólidos instalados</v>
          </cell>
          <cell r="AE1359" t="str">
            <v>Número</v>
          </cell>
        </row>
        <row r="1360">
          <cell r="I1360">
            <v>0</v>
          </cell>
          <cell r="J1360">
            <v>0</v>
          </cell>
          <cell r="AA1360" t="str">
            <v>3202070</v>
          </cell>
          <cell r="AB1360" t="str">
            <v>Sistemas alternativos de gestión de la biomasa instalado</v>
          </cell>
          <cell r="AC1360" t="str">
            <v>320207000</v>
          </cell>
          <cell r="AD1360" t="str">
            <v>Sistemas alternativos de gestión de la biomasa instalados</v>
          </cell>
          <cell r="AE1360" t="str">
            <v>Número</v>
          </cell>
        </row>
        <row r="1361">
          <cell r="I1361">
            <v>0</v>
          </cell>
          <cell r="J1361">
            <v>0</v>
          </cell>
          <cell r="AA1361" t="str">
            <v>3203001</v>
          </cell>
          <cell r="AB1361" t="str">
            <v>Documentos de lineamientos técnicos para la gestión integral del recurso hídrico</v>
          </cell>
          <cell r="AC1361" t="str">
            <v>320300100</v>
          </cell>
          <cell r="AD1361" t="str">
            <v xml:space="preserve">Documentos de lineamientos técnicos realizados </v>
          </cell>
          <cell r="AE1361" t="str">
            <v>Número</v>
          </cell>
        </row>
        <row r="1362">
          <cell r="I1362">
            <v>0</v>
          </cell>
          <cell r="J1362">
            <v>0</v>
          </cell>
          <cell r="AA1362" t="str">
            <v>3203002</v>
          </cell>
          <cell r="AB1362" t="str">
            <v>Documentos de planeación para la gestión integral del recurso hídrico</v>
          </cell>
          <cell r="AC1362" t="str">
            <v>320300200</v>
          </cell>
          <cell r="AD1362" t="str">
            <v>Documentos de planeación realizados</v>
          </cell>
          <cell r="AE1362" t="str">
            <v>Número</v>
          </cell>
        </row>
        <row r="1363">
          <cell r="I1363">
            <v>0</v>
          </cell>
          <cell r="J1363">
            <v>0</v>
          </cell>
          <cell r="AA1363" t="str">
            <v>3203005</v>
          </cell>
          <cell r="AB1363" t="str">
            <v>Documentos de estudios técnicos regionales sobre recurso hídrico</v>
          </cell>
          <cell r="AC1363" t="str">
            <v>320300500</v>
          </cell>
          <cell r="AD1363" t="str">
            <v xml:space="preserve">Documentos de estudios técnicos realizados </v>
          </cell>
          <cell r="AE1363" t="str">
            <v>Número</v>
          </cell>
        </row>
        <row r="1364">
          <cell r="I1364">
            <v>0</v>
          </cell>
          <cell r="J1364">
            <v>0</v>
          </cell>
          <cell r="AA1364" t="str">
            <v>3203009</v>
          </cell>
          <cell r="AB1364" t="str">
            <v>Servicio de caracterización de la calidad del agua</v>
          </cell>
          <cell r="AC1364" t="str">
            <v>320300900</v>
          </cell>
          <cell r="AD1364" t="str">
            <v>Documento con análisis de la calidad del recurso hídrico</v>
          </cell>
          <cell r="AE1364" t="str">
            <v>Número</v>
          </cell>
        </row>
        <row r="1365">
          <cell r="I1365">
            <v>0</v>
          </cell>
          <cell r="J1365">
            <v>0</v>
          </cell>
          <cell r="AA1365" t="str">
            <v>3203010</v>
          </cell>
          <cell r="AB1365" t="str">
            <v>Servicio de modelación hidráulica</v>
          </cell>
          <cell r="AC1365" t="str">
            <v>320301000</v>
          </cell>
          <cell r="AD1365" t="str">
            <v>Modelos hidráulicos implementados</v>
          </cell>
          <cell r="AE1365" t="str">
            <v>Número</v>
          </cell>
        </row>
        <row r="1366">
          <cell r="I1366">
            <v>0</v>
          </cell>
          <cell r="J1366">
            <v>0</v>
          </cell>
          <cell r="AA1366" t="str">
            <v>3203011</v>
          </cell>
          <cell r="AB1366" t="str">
            <v>Servicio de modelación hidrológica</v>
          </cell>
          <cell r="AC1366" t="str">
            <v>320301100</v>
          </cell>
          <cell r="AD1366" t="str">
            <v>Modelos hidrológicos implementados</v>
          </cell>
          <cell r="AE1366" t="str">
            <v>Número</v>
          </cell>
        </row>
        <row r="1367">
          <cell r="I1367">
            <v>0</v>
          </cell>
          <cell r="J1367">
            <v>0</v>
          </cell>
          <cell r="AA1367" t="str">
            <v>3203012</v>
          </cell>
          <cell r="AB1367" t="str">
            <v>Servicio de modelación de calidad del agua y de sedimentos</v>
          </cell>
          <cell r="AC1367" t="str">
            <v>320301200</v>
          </cell>
          <cell r="AD1367" t="str">
            <v>Modelos de calidad del agua y de sedimentos implementados</v>
          </cell>
          <cell r="AE1367" t="str">
            <v>Número</v>
          </cell>
        </row>
        <row r="1368">
          <cell r="I1368">
            <v>0</v>
          </cell>
          <cell r="J1368">
            <v>0</v>
          </cell>
          <cell r="AA1368" t="str">
            <v>3203014</v>
          </cell>
          <cell r="AB1368" t="str">
            <v>Estaciones hidrológicas construidas</v>
          </cell>
          <cell r="AC1368" t="str">
            <v>320301400</v>
          </cell>
          <cell r="AD1368" t="str">
            <v>Estaciones hidrológicas construidas</v>
          </cell>
          <cell r="AE1368" t="str">
            <v>Número</v>
          </cell>
        </row>
        <row r="1369">
          <cell r="I1369">
            <v>0</v>
          </cell>
          <cell r="J1369">
            <v>0</v>
          </cell>
          <cell r="AA1369" t="str">
            <v>3203015</v>
          </cell>
          <cell r="AB1369" t="str">
            <v>Estaciones hidrológicas mejoradas</v>
          </cell>
          <cell r="AC1369" t="str">
            <v>320301500</v>
          </cell>
          <cell r="AD1369" t="str">
            <v xml:space="preserve">Estaciones hidrológicas mejoradas </v>
          </cell>
          <cell r="AE1369" t="str">
            <v>Número</v>
          </cell>
        </row>
        <row r="1370">
          <cell r="I1370">
            <v>0</v>
          </cell>
          <cell r="J1370">
            <v>0</v>
          </cell>
          <cell r="AA1370" t="str">
            <v>3203016</v>
          </cell>
          <cell r="AB1370" t="str">
            <v>Estaciones meteorológicas construidas</v>
          </cell>
          <cell r="AC1370" t="str">
            <v>320301600</v>
          </cell>
          <cell r="AD1370" t="str">
            <v xml:space="preserve">Estaciones meteorológicas construidas </v>
          </cell>
          <cell r="AE1370" t="str">
            <v>Número</v>
          </cell>
        </row>
        <row r="1371">
          <cell r="I1371">
            <v>0</v>
          </cell>
          <cell r="J1371">
            <v>0</v>
          </cell>
          <cell r="AA1371" t="str">
            <v>3203017</v>
          </cell>
          <cell r="AB1371" t="str">
            <v>Estaciones meteorológicas mejoradas</v>
          </cell>
          <cell r="AC1371" t="str">
            <v>320301700</v>
          </cell>
          <cell r="AD1371" t="str">
            <v xml:space="preserve">Estaciones meteorológicas mejoradas </v>
          </cell>
          <cell r="AE1371" t="str">
            <v>Número</v>
          </cell>
        </row>
        <row r="1372">
          <cell r="I1372">
            <v>0</v>
          </cell>
          <cell r="J1372">
            <v>0</v>
          </cell>
          <cell r="AA1372" t="str">
            <v>3203018</v>
          </cell>
          <cell r="AB1372" t="str">
            <v>Estaciones de monitoreo de agua subterránea construidas</v>
          </cell>
          <cell r="AC1372" t="str">
            <v>320301800</v>
          </cell>
          <cell r="AD1372" t="str">
            <v>Estaciones de monitoreo de agua subterránea construidas</v>
          </cell>
          <cell r="AE1372" t="str">
            <v>Número</v>
          </cell>
        </row>
        <row r="1373">
          <cell r="I1373">
            <v>0</v>
          </cell>
          <cell r="J1373">
            <v>0</v>
          </cell>
          <cell r="AA1373" t="str">
            <v>3203021</v>
          </cell>
          <cell r="AB1373" t="str">
            <v>Cartografía ambiental temática</v>
          </cell>
          <cell r="AC1373" t="str">
            <v>320302100</v>
          </cell>
          <cell r="AD1373" t="str">
            <v>Mapa ambientales temáticos realizados</v>
          </cell>
          <cell r="AE1373" t="str">
            <v>Número</v>
          </cell>
        </row>
        <row r="1374">
          <cell r="I1374">
            <v>0</v>
          </cell>
          <cell r="J1374">
            <v>0</v>
          </cell>
          <cell r="AA1374" t="str">
            <v>3203022</v>
          </cell>
          <cell r="AB1374" t="str">
            <v>Servicio de zonificación ambiental</v>
          </cell>
          <cell r="AC1374" t="str">
            <v>320302200</v>
          </cell>
          <cell r="AD1374" t="str">
            <v>Mapa de zonificación ambiental del plan de ordenación y manejo ambiental de cuenca hidrográfica elaborado</v>
          </cell>
          <cell r="AE1374" t="str">
            <v>Número</v>
          </cell>
        </row>
        <row r="1375">
          <cell r="I1375">
            <v>0</v>
          </cell>
          <cell r="J1375">
            <v>0</v>
          </cell>
          <cell r="AA1375" t="str">
            <v>3203023</v>
          </cell>
          <cell r="AB1375" t="str">
            <v>Servicio de manejo de datos hidrometeorológicos y de calidad del agua</v>
          </cell>
          <cell r="AC1375" t="str">
            <v>320302300</v>
          </cell>
          <cell r="AD1375" t="str">
            <v>Sistema de almacenamiento de datos hidrometeorológicos en funcionamiento</v>
          </cell>
          <cell r="AE1375" t="str">
            <v>Número</v>
          </cell>
        </row>
        <row r="1376">
          <cell r="I1376">
            <v>0</v>
          </cell>
          <cell r="J1376">
            <v>0</v>
          </cell>
          <cell r="AA1376" t="str">
            <v>3203024</v>
          </cell>
          <cell r="AB1376" t="str">
            <v>Laboratorios construidos</v>
          </cell>
          <cell r="AC1376" t="str">
            <v>320302400</v>
          </cell>
          <cell r="AD1376" t="str">
            <v>Laboratorios construidos</v>
          </cell>
          <cell r="AE1376" t="str">
            <v>Número</v>
          </cell>
        </row>
        <row r="1377">
          <cell r="I1377">
            <v>0</v>
          </cell>
          <cell r="J1377">
            <v>0</v>
          </cell>
          <cell r="AA1377" t="str">
            <v>3203025</v>
          </cell>
          <cell r="AB1377" t="str">
            <v>Laboratorios construidos y dotados</v>
          </cell>
          <cell r="AC1377" t="str">
            <v>320302500</v>
          </cell>
          <cell r="AD1377" t="str">
            <v xml:space="preserve">Laboratorios construidos y dotados </v>
          </cell>
          <cell r="AE1377" t="str">
            <v>Número</v>
          </cell>
        </row>
        <row r="1378">
          <cell r="I1378">
            <v>0</v>
          </cell>
          <cell r="J1378">
            <v>0</v>
          </cell>
          <cell r="AA1378" t="str">
            <v>3203026</v>
          </cell>
          <cell r="AB1378" t="str">
            <v>Laboratorios mejorados y dotados</v>
          </cell>
          <cell r="AC1378" t="str">
            <v>320302600</v>
          </cell>
          <cell r="AD1378" t="str">
            <v>Laboratorios mejorados y dotados</v>
          </cell>
          <cell r="AE1378" t="str">
            <v>Número</v>
          </cell>
        </row>
        <row r="1379">
          <cell r="I1379">
            <v>0</v>
          </cell>
          <cell r="J1379">
            <v>0</v>
          </cell>
          <cell r="AA1379" t="str">
            <v>3203033</v>
          </cell>
          <cell r="AB1379" t="str">
            <v>Servicio de asistencia técnica para la promoción del uso eficiente y ahorro del agua</v>
          </cell>
          <cell r="AC1379" t="str">
            <v>320303300</v>
          </cell>
          <cell r="AD1379" t="str">
            <v xml:space="preserve">Proyectos para la promoción del uso eficiente y ahorro del agua formulados  </v>
          </cell>
          <cell r="AE1379" t="str">
            <v>Número</v>
          </cell>
        </row>
        <row r="1380">
          <cell r="I1380">
            <v>0</v>
          </cell>
          <cell r="J1380">
            <v>0</v>
          </cell>
          <cell r="AA1380" t="str">
            <v>3203034</v>
          </cell>
          <cell r="AB1380" t="str">
            <v>Servicio de asistencia técnica para la implementación de lineamientos sobre el mejoramiento de la calidad del recurso hídrico</v>
          </cell>
          <cell r="AC1380" t="str">
            <v>320303400</v>
          </cell>
          <cell r="AD1380" t="str">
            <v>Proyectos  para el mejoramiento de la calidad del recurso hídrico formulados</v>
          </cell>
          <cell r="AE1380" t="str">
            <v>Número</v>
          </cell>
        </row>
        <row r="1381">
          <cell r="I1381">
            <v>0</v>
          </cell>
          <cell r="J1381">
            <v>0</v>
          </cell>
          <cell r="AA1381" t="str">
            <v>3203035</v>
          </cell>
          <cell r="AB1381" t="str">
            <v>Servicio de implementación de mecanismos y herramientas de conocimiento y manejo de la información para la Gestión Integral del Recurso Hídrico</v>
          </cell>
          <cell r="AC1381" t="str">
            <v>320303500</v>
          </cell>
          <cell r="AD1381" t="str">
            <v>Datos cargados en el sistema de información del recurso hídrico por las Autoridades Ambientales</v>
          </cell>
          <cell r="AE1381" t="str">
            <v>Porcentaje</v>
          </cell>
        </row>
        <row r="1382">
          <cell r="I1382">
            <v>0</v>
          </cell>
          <cell r="J1382">
            <v>0</v>
          </cell>
          <cell r="AA1382" t="str">
            <v>3203043</v>
          </cell>
          <cell r="AB1382" t="str">
            <v>Obras de recarga artificial de acuíferos</v>
          </cell>
          <cell r="AC1382" t="str">
            <v>320304300</v>
          </cell>
          <cell r="AD1382" t="str">
            <v xml:space="preserve">Obras de recarga de acuíferos construidas </v>
          </cell>
          <cell r="AE1382" t="str">
            <v>Número</v>
          </cell>
        </row>
        <row r="1383">
          <cell r="I1383">
            <v>0</v>
          </cell>
          <cell r="J1383">
            <v>0</v>
          </cell>
          <cell r="AA1383" t="str">
            <v>3203046</v>
          </cell>
          <cell r="AB1383" t="str">
            <v>Servicio de dragado.</v>
          </cell>
          <cell r="AC1383" t="str">
            <v>320304600</v>
          </cell>
          <cell r="AD1383" t="str">
            <v>Dragado realizado.</v>
          </cell>
          <cell r="AE1383" t="str">
            <v>Metros cúbicos</v>
          </cell>
        </row>
        <row r="1384">
          <cell r="I1384">
            <v>0</v>
          </cell>
          <cell r="J1384">
            <v>0</v>
          </cell>
          <cell r="AA1384" t="str">
            <v>3203047</v>
          </cell>
          <cell r="AB1384" t="str">
            <v>Obras y medidas de adecuación hidráulica.</v>
          </cell>
          <cell r="AC1384" t="str">
            <v>320304700</v>
          </cell>
          <cell r="AD1384" t="str">
            <v>Obras hidráulicas construidas.</v>
          </cell>
          <cell r="AE1384" t="str">
            <v xml:space="preserve">Metros </v>
          </cell>
        </row>
        <row r="1385">
          <cell r="I1385">
            <v>0</v>
          </cell>
          <cell r="J1385">
            <v>0</v>
          </cell>
          <cell r="AA1385" t="str">
            <v>3203048</v>
          </cell>
          <cell r="AB1385" t="str">
            <v>Servicio de almacenamiento de agua</v>
          </cell>
          <cell r="AC1385" t="str">
            <v>320304800</v>
          </cell>
          <cell r="AD1385" t="str">
            <v>Agua almacenada</v>
          </cell>
          <cell r="AE1385" t="str">
            <v>Metros cúbicos</v>
          </cell>
        </row>
        <row r="1386">
          <cell r="I1386">
            <v>0</v>
          </cell>
          <cell r="J1386">
            <v>0</v>
          </cell>
          <cell r="AA1386" t="str">
            <v>3203049</v>
          </cell>
          <cell r="AB1386" t="str">
            <v>Documentos de investigación para la gestión integral del recurso hídrico</v>
          </cell>
          <cell r="AC1386" t="str">
            <v>320304900</v>
          </cell>
          <cell r="AD1386" t="str">
            <v>Documentos de investigación elaborados</v>
          </cell>
          <cell r="AE1386" t="str">
            <v>Número</v>
          </cell>
        </row>
        <row r="1387">
          <cell r="I1387">
            <v>0</v>
          </cell>
          <cell r="J1387">
            <v>0</v>
          </cell>
          <cell r="AA1387" t="str">
            <v>3203050</v>
          </cell>
          <cell r="AB1387" t="str">
            <v>Servicio de protección del recurso hídrico</v>
          </cell>
          <cell r="AC1387" t="str">
            <v>320305000</v>
          </cell>
          <cell r="AD1387" t="str">
            <v>Áreas protegidas</v>
          </cell>
          <cell r="AE1387" t="str">
            <v>Hectáreas</v>
          </cell>
        </row>
        <row r="1388">
          <cell r="I1388">
            <v>0</v>
          </cell>
          <cell r="J1388">
            <v>0</v>
          </cell>
          <cell r="AA1388" t="str">
            <v>3204001</v>
          </cell>
          <cell r="AB1388" t="str">
            <v>Documentos de investigación para la gestión de la información y el conocimiento ambiental</v>
          </cell>
          <cell r="AC1388" t="str">
            <v>320400100</v>
          </cell>
          <cell r="AD1388" t="str">
            <v xml:space="preserve">Documentos de investigación realizados </v>
          </cell>
          <cell r="AE1388" t="str">
            <v>Número</v>
          </cell>
        </row>
        <row r="1389">
          <cell r="I1389">
            <v>0</v>
          </cell>
          <cell r="J1389">
            <v>0</v>
          </cell>
          <cell r="AA1389" t="str">
            <v>3204002</v>
          </cell>
          <cell r="AB1389" t="str">
            <v>Documentos diagnóstico para la gestión de la información y el conocimiento ambiental</v>
          </cell>
          <cell r="AC1389" t="str">
            <v>320400200</v>
          </cell>
          <cell r="AD1389" t="str">
            <v xml:space="preserve">Documentos diagnóstico realizados </v>
          </cell>
          <cell r="AE1389" t="str">
            <v>Número</v>
          </cell>
        </row>
        <row r="1390">
          <cell r="I1390">
            <v>0</v>
          </cell>
          <cell r="J1390">
            <v>0</v>
          </cell>
          <cell r="AA1390" t="str">
            <v>3204003</v>
          </cell>
          <cell r="AB1390" t="str">
            <v>Documento de estudios técnicos para la gestión de la información y el conocimiento ambiental</v>
          </cell>
          <cell r="AC1390" t="str">
            <v>320400300</v>
          </cell>
          <cell r="AD1390" t="str">
            <v xml:space="preserve">Documentos de estudios realizados </v>
          </cell>
          <cell r="AE1390" t="str">
            <v>Número</v>
          </cell>
        </row>
        <row r="1391">
          <cell r="I1391">
            <v>0</v>
          </cell>
          <cell r="J1391">
            <v>0</v>
          </cell>
          <cell r="AA1391" t="str">
            <v>3204004</v>
          </cell>
          <cell r="AB1391" t="str">
            <v>Documentos de lineamientos técnicospara la gestión de la información y el conocimiento ambiental</v>
          </cell>
          <cell r="AC1391" t="str">
            <v>320400400</v>
          </cell>
          <cell r="AD1391" t="str">
            <v>Documentos de lineamientos técnicos  para la evaluación de los recursos naturales elaborados</v>
          </cell>
          <cell r="AE1391" t="str">
            <v>Número</v>
          </cell>
        </row>
        <row r="1392">
          <cell r="I1392">
            <v>0</v>
          </cell>
          <cell r="J1392">
            <v>0</v>
          </cell>
          <cell r="AA1392" t="str">
            <v>3204006</v>
          </cell>
          <cell r="AB1392" t="str">
            <v>Servicio de información en tiempo real de pronósticos y alertas</v>
          </cell>
          <cell r="AC1392" t="str">
            <v>320400600</v>
          </cell>
          <cell r="AD1392" t="str">
            <v>Informes de pronósticos y alertas generados</v>
          </cell>
          <cell r="AE1392" t="str">
            <v>Número</v>
          </cell>
        </row>
        <row r="1393">
          <cell r="I1393">
            <v>0</v>
          </cell>
          <cell r="J1393">
            <v>0</v>
          </cell>
          <cell r="AA1393" t="str">
            <v>3204009</v>
          </cell>
          <cell r="AB1393" t="str">
            <v>Servicio de protección del conocimiento tradicional</v>
          </cell>
          <cell r="AC1393" t="str">
            <v>320400900</v>
          </cell>
          <cell r="AD1393" t="str">
            <v xml:space="preserve">Documentos de protección del conocimiento tradicional realizados </v>
          </cell>
          <cell r="AE1393" t="str">
            <v>Número</v>
          </cell>
        </row>
        <row r="1394">
          <cell r="I1394">
            <v>0</v>
          </cell>
          <cell r="J1394">
            <v>0</v>
          </cell>
          <cell r="AA1394" t="str">
            <v>3204011</v>
          </cell>
          <cell r="AB1394" t="str">
            <v>Servicio de educación para el trabajo en el marco de la información y el conocimiento ambiental</v>
          </cell>
          <cell r="AC1394" t="str">
            <v>320401100</v>
          </cell>
          <cell r="AD1394" t="str">
            <v>Trabajadores formados en educación para el trabajo</v>
          </cell>
          <cell r="AE1394" t="str">
            <v>Número</v>
          </cell>
        </row>
        <row r="1395">
          <cell r="I1395">
            <v>0</v>
          </cell>
          <cell r="J1395">
            <v>0</v>
          </cell>
          <cell r="AA1395" t="str">
            <v>3204012</v>
          </cell>
          <cell r="AB1395" t="str">
            <v>Servicio de apoyo financiero a emprendimientos</v>
          </cell>
          <cell r="AC1395" t="str">
            <v>320401200</v>
          </cell>
          <cell r="AD1395" t="str">
            <v xml:space="preserve">Emprendimientos apoyados </v>
          </cell>
          <cell r="AE1395" t="str">
            <v>Número</v>
          </cell>
        </row>
        <row r="1396">
          <cell r="I1396">
            <v>0</v>
          </cell>
          <cell r="J1396">
            <v>0</v>
          </cell>
          <cell r="AA1396" t="str">
            <v>3204014</v>
          </cell>
          <cell r="AB1396" t="str">
            <v>Servicio de monitoreo de la biodiversidad y los Servicio eco sistémicos</v>
          </cell>
          <cell r="AC1396" t="str">
            <v>320401400</v>
          </cell>
          <cell r="AD1396" t="str">
            <v xml:space="preserve">Documentos con Informes de monitoreo elaborados </v>
          </cell>
          <cell r="AE1396" t="str">
            <v>Número</v>
          </cell>
        </row>
        <row r="1397">
          <cell r="I1397">
            <v>0</v>
          </cell>
          <cell r="J1397">
            <v>0</v>
          </cell>
          <cell r="AA1397" t="str">
            <v>3204019</v>
          </cell>
          <cell r="AB1397" t="str">
            <v>Servicio de información en biodiversidad</v>
          </cell>
          <cell r="AC1397" t="str">
            <v>320401900</v>
          </cell>
          <cell r="AD1397" t="str">
            <v xml:space="preserve">Informes de biodiversidad anuales realizados </v>
          </cell>
          <cell r="AE1397" t="str">
            <v>Número</v>
          </cell>
        </row>
        <row r="1398">
          <cell r="I1398">
            <v>0</v>
          </cell>
          <cell r="J1398">
            <v>0</v>
          </cell>
          <cell r="AA1398" t="str">
            <v>3204025</v>
          </cell>
          <cell r="AB1398" t="str">
            <v>Servicio de educación para el trabajo en cultura y participación para la gestión ambiental y territorial</v>
          </cell>
          <cell r="AC1398" t="str">
            <v>320402500</v>
          </cell>
          <cell r="AD1398" t="str">
            <v>Personas formadas  en cultura y participación para la gestión ambiental y territorial</v>
          </cell>
          <cell r="AE1398" t="str">
            <v>Número</v>
          </cell>
        </row>
        <row r="1399">
          <cell r="I1399">
            <v>0</v>
          </cell>
          <cell r="J1399">
            <v>0</v>
          </cell>
          <cell r="AA1399" t="str">
            <v>3204026</v>
          </cell>
          <cell r="AB1399" t="str">
            <v>Servicio de educación para el trabajo en ciencias marinas</v>
          </cell>
          <cell r="AC1399" t="str">
            <v>320402600</v>
          </cell>
          <cell r="AD1399" t="str">
            <v xml:space="preserve">Personas formadas en ciencias marinas </v>
          </cell>
          <cell r="AE1399" t="str">
            <v>Número</v>
          </cell>
        </row>
        <row r="1400">
          <cell r="I1400">
            <v>0</v>
          </cell>
          <cell r="J1400">
            <v>0</v>
          </cell>
          <cell r="AA1400" t="str">
            <v>3204033</v>
          </cell>
          <cell r="AB1400" t="str">
            <v>Bases de datos de monitoreo ambiental</v>
          </cell>
          <cell r="AC1400" t="str">
            <v>320403300</v>
          </cell>
          <cell r="AD1400" t="str">
            <v>Bases de datos de monitoreo ambiental actualizadas</v>
          </cell>
          <cell r="AE1400" t="str">
            <v>Número</v>
          </cell>
        </row>
        <row r="1401">
          <cell r="I1401">
            <v>0</v>
          </cell>
          <cell r="J1401">
            <v>0</v>
          </cell>
          <cell r="AA1401" t="str">
            <v>3204034</v>
          </cell>
          <cell r="AB1401" t="str">
            <v>Estaciones de investigación mejoradas y dotadas</v>
          </cell>
          <cell r="AC1401" t="str">
            <v>320403400</v>
          </cell>
          <cell r="AD1401" t="str">
            <v>Estaciones de investigación adecuadas y dotadas para el desempeño de la investigación mejoradas y dotadas</v>
          </cell>
          <cell r="AE1401" t="str">
            <v>Número</v>
          </cell>
        </row>
        <row r="1402">
          <cell r="I1402">
            <v>0</v>
          </cell>
          <cell r="J1402">
            <v>0</v>
          </cell>
          <cell r="AA1402" t="str">
            <v>3204035</v>
          </cell>
          <cell r="AB1402" t="str">
            <v>Laboratorios mejorados</v>
          </cell>
          <cell r="AC1402" t="str">
            <v>320403500</v>
          </cell>
          <cell r="AD1402" t="str">
            <v>Laboratorios mejorados</v>
          </cell>
          <cell r="AE1402" t="str">
            <v>Número</v>
          </cell>
        </row>
        <row r="1403">
          <cell r="I1403">
            <v>0</v>
          </cell>
          <cell r="J1403">
            <v>0</v>
          </cell>
          <cell r="AA1403" t="str">
            <v>3204036</v>
          </cell>
          <cell r="AB1403" t="str">
            <v>Laboratorios mejorados y dotados</v>
          </cell>
          <cell r="AC1403" t="str">
            <v>320403600</v>
          </cell>
          <cell r="AD1403" t="str">
            <v xml:space="preserve">Laboratorios mejorados y dotados </v>
          </cell>
          <cell r="AE1403" t="str">
            <v>Número</v>
          </cell>
        </row>
        <row r="1404">
          <cell r="I1404">
            <v>0</v>
          </cell>
          <cell r="J1404">
            <v>0</v>
          </cell>
          <cell r="AA1404" t="str">
            <v>3204037</v>
          </cell>
          <cell r="AB1404" t="str">
            <v>Laboratorios construidos</v>
          </cell>
          <cell r="AC1404" t="str">
            <v>320403700</v>
          </cell>
          <cell r="AD1404" t="str">
            <v xml:space="preserve">Laboratorios construidos </v>
          </cell>
          <cell r="AE1404" t="str">
            <v>Número</v>
          </cell>
        </row>
        <row r="1405">
          <cell r="I1405">
            <v>0</v>
          </cell>
          <cell r="J1405">
            <v>0</v>
          </cell>
          <cell r="AA1405" t="str">
            <v>3204038</v>
          </cell>
          <cell r="AB1405" t="str">
            <v>Laboratorios construidos y dotados</v>
          </cell>
          <cell r="AC1405" t="str">
            <v>320403800</v>
          </cell>
          <cell r="AD1405" t="str">
            <v xml:space="preserve">Laboratorios construidos y dotados </v>
          </cell>
          <cell r="AE1405" t="str">
            <v>Número</v>
          </cell>
        </row>
        <row r="1406">
          <cell r="I1406">
            <v>0</v>
          </cell>
          <cell r="J1406">
            <v>0</v>
          </cell>
          <cell r="AA1406" t="str">
            <v>3204039</v>
          </cell>
          <cell r="AB1406" t="str">
            <v>Estaciones meteorológicas construidas</v>
          </cell>
          <cell r="AC1406" t="str">
            <v>320403900</v>
          </cell>
          <cell r="AD1406" t="str">
            <v xml:space="preserve">Estaciones meteorológicas construidas </v>
          </cell>
          <cell r="AE1406" t="str">
            <v>Número</v>
          </cell>
        </row>
        <row r="1407">
          <cell r="I1407">
            <v>0</v>
          </cell>
          <cell r="J1407">
            <v>0</v>
          </cell>
          <cell r="AA1407" t="str">
            <v>3204040</v>
          </cell>
          <cell r="AB1407" t="str">
            <v>Estaciones meteorológicas construidas y dotadas</v>
          </cell>
          <cell r="AC1407" t="str">
            <v>320404000</v>
          </cell>
          <cell r="AD1407" t="str">
            <v xml:space="preserve">Estaciones meteorológicas construidas y dotadas </v>
          </cell>
          <cell r="AE1407" t="str">
            <v>Número</v>
          </cell>
        </row>
        <row r="1408">
          <cell r="I1408">
            <v>0</v>
          </cell>
          <cell r="J1408">
            <v>0</v>
          </cell>
          <cell r="AA1408" t="str">
            <v>3204041</v>
          </cell>
          <cell r="AB1408" t="str">
            <v>Estaciones meteorológicas mejoradas</v>
          </cell>
          <cell r="AC1408" t="str">
            <v>320404100</v>
          </cell>
          <cell r="AD1408" t="str">
            <v>Estaciones meteorológicas mejoradas</v>
          </cell>
          <cell r="AE1408" t="str">
            <v>Número</v>
          </cell>
        </row>
        <row r="1409">
          <cell r="I1409">
            <v>0</v>
          </cell>
          <cell r="J1409">
            <v>0</v>
          </cell>
          <cell r="AA1409" t="str">
            <v>3204042</v>
          </cell>
          <cell r="AB1409" t="str">
            <v>Estaciones meteorológicas mejoradas y dotadas</v>
          </cell>
          <cell r="AC1409" t="str">
            <v>320404200</v>
          </cell>
          <cell r="AD1409" t="str">
            <v xml:space="preserve">Estaciones meteorológicas mejoradas y dotadas </v>
          </cell>
          <cell r="AE1409" t="str">
            <v>Número</v>
          </cell>
        </row>
        <row r="1410">
          <cell r="I1410">
            <v>0</v>
          </cell>
          <cell r="J1410">
            <v>0</v>
          </cell>
          <cell r="AA1410" t="str">
            <v>3204043</v>
          </cell>
          <cell r="AB1410" t="str">
            <v>Servicio de información de datos climáticos y monitoreo</v>
          </cell>
          <cell r="AC1410" t="str">
            <v>320404300</v>
          </cell>
          <cell r="AD1410" t="str">
            <v>Boletines de datos climáticos elaborados</v>
          </cell>
          <cell r="AE1410" t="str">
            <v>Número</v>
          </cell>
        </row>
        <row r="1411">
          <cell r="I1411">
            <v>0</v>
          </cell>
          <cell r="J1411">
            <v>0</v>
          </cell>
          <cell r="AA1411" t="str">
            <v>3204046</v>
          </cell>
          <cell r="AB1411" t="str">
            <v>Documentos de estudios técnicos para la planificación sectorial y la gestión ambiental</v>
          </cell>
          <cell r="AC1411" t="str">
            <v>320404600</v>
          </cell>
          <cell r="AD1411" t="str">
            <v>Documentos técnicos para la planificación sectorial y la gestión ambiental formulado</v>
          </cell>
          <cell r="AE1411" t="str">
            <v>Número</v>
          </cell>
        </row>
        <row r="1412">
          <cell r="I1412">
            <v>0</v>
          </cell>
          <cell r="J1412">
            <v>0</v>
          </cell>
          <cell r="AA1412" t="str">
            <v>3204048</v>
          </cell>
          <cell r="AB1412" t="str">
            <v>Servicio de administracion de los sistemas de información para los procesos de toma de decisiones</v>
          </cell>
          <cell r="AC1412" t="str">
            <v>320404800</v>
          </cell>
          <cell r="AD1412" t="str">
            <v>Sistemas de información fortalecidos y actualizados</v>
          </cell>
          <cell r="AE1412" t="str">
            <v>Número</v>
          </cell>
        </row>
        <row r="1413">
          <cell r="I1413">
            <v>0</v>
          </cell>
          <cell r="J1413">
            <v>0</v>
          </cell>
          <cell r="AA1413" t="str">
            <v>3204049</v>
          </cell>
          <cell r="AB1413" t="str">
            <v>Servicio de divulgación deconocimiento generado para la Planificación sectorial y la gestión ambiental.</v>
          </cell>
          <cell r="AC1413" t="str">
            <v>320404900</v>
          </cell>
          <cell r="AD1413" t="str">
            <v>Documentos divulgados</v>
          </cell>
          <cell r="AE1413" t="str">
            <v>Número</v>
          </cell>
        </row>
        <row r="1414">
          <cell r="I1414">
            <v>0</v>
          </cell>
          <cell r="J1414">
            <v>0</v>
          </cell>
          <cell r="AA1414" t="str">
            <v>3204050</v>
          </cell>
          <cell r="AB1414" t="str">
            <v>Servicio de modelación hidrodinámica</v>
          </cell>
          <cell r="AC1414" t="str">
            <v>320405000</v>
          </cell>
          <cell r="AD1414" t="str">
            <v>Modelos integrados a la plataforma de pronosticos FEWS</v>
          </cell>
          <cell r="AE1414" t="str">
            <v>Número</v>
          </cell>
        </row>
        <row r="1415">
          <cell r="I1415">
            <v>0</v>
          </cell>
          <cell r="J1415">
            <v>0</v>
          </cell>
          <cell r="AA1415" t="str">
            <v>3204051</v>
          </cell>
          <cell r="AB1415" t="str">
            <v>Servicio de monitoreo y seguimiento hidrometeorológico</v>
          </cell>
          <cell r="AC1415" t="str">
            <v>320405100</v>
          </cell>
          <cell r="AD1415" t="str">
            <v xml:space="preserve">Estaciones de monitoreo operando de forma continua </v>
          </cell>
          <cell r="AE1415" t="str">
            <v>Número</v>
          </cell>
        </row>
        <row r="1416">
          <cell r="I1416">
            <v>0</v>
          </cell>
          <cell r="J1416">
            <v>0</v>
          </cell>
          <cell r="AA1416" t="str">
            <v>3204052</v>
          </cell>
          <cell r="AB1416" t="str">
            <v>Laboratorio de calidad ambiental acreditado</v>
          </cell>
          <cell r="AC1416" t="str">
            <v>320405200</v>
          </cell>
          <cell r="AD1416" t="str">
            <v>Laboratorio de calidad ambiental acreditado</v>
          </cell>
          <cell r="AE1416" t="str">
            <v>Número</v>
          </cell>
        </row>
        <row r="1417">
          <cell r="I1417">
            <v>0</v>
          </cell>
          <cell r="J1417">
            <v>0</v>
          </cell>
          <cell r="AA1417" t="str">
            <v>3204053</v>
          </cell>
          <cell r="AB1417" t="str">
            <v>Servicio de monitoreo y seguimiento de la biodiversidad y los servicios ecosistémicos</v>
          </cell>
          <cell r="AC1417" t="str">
            <v>320405300</v>
          </cell>
          <cell r="AD1417" t="str">
            <v>Reporte de monitoreo,  seguimiento y evaluación de los ecosistemas Elaborado</v>
          </cell>
          <cell r="AE1417" t="str">
            <v>Número</v>
          </cell>
        </row>
        <row r="1418">
          <cell r="I1418">
            <v>0</v>
          </cell>
          <cell r="J1418">
            <v>0</v>
          </cell>
          <cell r="AA1418" t="str">
            <v>3204054</v>
          </cell>
          <cell r="AB1418" t="str">
            <v>Documentos de política para la gestión de  la información y el conocimiento  ambiental  </v>
          </cell>
          <cell r="AC1418" t="str">
            <v>320405400</v>
          </cell>
          <cell r="AD1418" t="str">
            <v>Documentos de Política elaborados</v>
          </cell>
          <cell r="AE1418" t="str">
            <v>Número</v>
          </cell>
        </row>
        <row r="1419">
          <cell r="I1419">
            <v>0</v>
          </cell>
          <cell r="J1419">
            <v>0</v>
          </cell>
          <cell r="AA1419" t="str">
            <v>3204055</v>
          </cell>
          <cell r="AB1419" t="str">
            <v>Servicio de información para la gestión del conocimiento  ambiental implementado </v>
          </cell>
          <cell r="AC1419" t="str">
            <v>320405500</v>
          </cell>
          <cell r="AD1419" t="str">
            <v>Sistemas de información implementados</v>
          </cell>
          <cell r="AE1419" t="str">
            <v>Número</v>
          </cell>
        </row>
        <row r="1420">
          <cell r="I1420">
            <v>0</v>
          </cell>
          <cell r="J1420">
            <v>0</v>
          </cell>
          <cell r="AA1420" t="str">
            <v>3204056</v>
          </cell>
          <cell r="AB1420" t="str">
            <v>Servicios tecnológicos para el sistema de información ambiental </v>
          </cell>
          <cell r="AC1420" t="str">
            <v>320405600</v>
          </cell>
          <cell r="AD1420" t="str">
            <v>Instrumentos tecnológicos implementados </v>
          </cell>
          <cell r="AE1420" t="str">
            <v>Número</v>
          </cell>
        </row>
        <row r="1421">
          <cell r="I1421">
            <v>0</v>
          </cell>
          <cell r="J1421">
            <v>0</v>
          </cell>
          <cell r="AA1421" t="str">
            <v>3204057</v>
          </cell>
          <cell r="AB1421" t="str">
            <v>Servicio de educación formal en el marco de la información y el conocimiento ambiental</v>
          </cell>
          <cell r="AC1421" t="str">
            <v>320405700</v>
          </cell>
          <cell r="AD1421" t="str">
            <v>Personas formados en educación formal</v>
          </cell>
          <cell r="AE1421" t="str">
            <v>Número</v>
          </cell>
        </row>
        <row r="1422">
          <cell r="I1422">
            <v>0</v>
          </cell>
          <cell r="J1422">
            <v>0</v>
          </cell>
          <cell r="AA1422" t="str">
            <v>3204058</v>
          </cell>
          <cell r="AB1422" t="str">
            <v>Servicio de información sobre deforestación implementado</v>
          </cell>
          <cell r="AC1422" t="str">
            <v>320405800</v>
          </cell>
          <cell r="AD1422" t="str">
            <v>Sistema de información sobre deforestación implementado</v>
          </cell>
          <cell r="AE1422" t="str">
            <v>Número</v>
          </cell>
        </row>
        <row r="1423">
          <cell r="I1423">
            <v>0</v>
          </cell>
          <cell r="J1423">
            <v>0</v>
          </cell>
          <cell r="AA1423" t="str">
            <v>3204059</v>
          </cell>
          <cell r="AB1423" t="str">
            <v>Jardín botánico construido</v>
          </cell>
          <cell r="AC1423" t="str">
            <v>320405900</v>
          </cell>
          <cell r="AD1423" t="str">
            <v>Jardines botánicos construidos</v>
          </cell>
          <cell r="AE1423" t="str">
            <v>Número</v>
          </cell>
        </row>
        <row r="1424">
          <cell r="I1424">
            <v>0</v>
          </cell>
          <cell r="J1424">
            <v>0</v>
          </cell>
          <cell r="AA1424" t="str">
            <v>3204060</v>
          </cell>
          <cell r="AB1424" t="str">
            <v>Jardín botánico construido y dotado</v>
          </cell>
          <cell r="AC1424" t="str">
            <v>320406000</v>
          </cell>
          <cell r="AD1424" t="str">
            <v>Jardines botánicos construidos y dotados</v>
          </cell>
          <cell r="AE1424" t="str">
            <v>Número</v>
          </cell>
        </row>
        <row r="1425">
          <cell r="I1425">
            <v>0</v>
          </cell>
          <cell r="J1425">
            <v>0</v>
          </cell>
          <cell r="AA1425" t="str">
            <v>3204061</v>
          </cell>
          <cell r="AB1425" t="str">
            <v>Jardín botánico mejorado</v>
          </cell>
          <cell r="AC1425" t="str">
            <v>320406100</v>
          </cell>
          <cell r="AD1425" t="str">
            <v>Jardines botánicos mejorados</v>
          </cell>
          <cell r="AE1425" t="str">
            <v>Número</v>
          </cell>
        </row>
        <row r="1426">
          <cell r="I1426">
            <v>0</v>
          </cell>
          <cell r="J1426">
            <v>0</v>
          </cell>
          <cell r="AA1426" t="str">
            <v>3204062</v>
          </cell>
          <cell r="AB1426" t="str">
            <v>Jardín botánico mejorado y dotado</v>
          </cell>
          <cell r="AC1426" t="str">
            <v>320406200</v>
          </cell>
          <cell r="AD1426" t="str">
            <v>Jardines botánicos mejorados y dotados</v>
          </cell>
          <cell r="AE1426" t="str">
            <v>Número</v>
          </cell>
        </row>
        <row r="1427">
          <cell r="I1427">
            <v>0</v>
          </cell>
          <cell r="J1427">
            <v>0</v>
          </cell>
          <cell r="AA1427" t="str">
            <v>3205001</v>
          </cell>
          <cell r="AB1427" t="str">
            <v>Documentos de lineamientos técnicos para el ordenamiento ambiental territorial</v>
          </cell>
          <cell r="AC1427" t="str">
            <v>320500100</v>
          </cell>
          <cell r="AD1427" t="str">
            <v>Documentos de lineamientos técnicos realizados</v>
          </cell>
          <cell r="AE1427" t="str">
            <v>Número</v>
          </cell>
        </row>
        <row r="1428">
          <cell r="I1428">
            <v>0</v>
          </cell>
          <cell r="J1428">
            <v>0</v>
          </cell>
          <cell r="AA1428" t="str">
            <v>3205002</v>
          </cell>
          <cell r="AB1428" t="str">
            <v>Documentos de estudios técnicos para el ordenamiento ambiental territorial</v>
          </cell>
          <cell r="AC1428" t="str">
            <v>320500200</v>
          </cell>
          <cell r="AD1428" t="str">
            <v>Documentos de estudios técnicos para el conocimiento y reducción del riesgo de desastres elaborados</v>
          </cell>
          <cell r="AE1428" t="str">
            <v>Número</v>
          </cell>
        </row>
        <row r="1429">
          <cell r="I1429">
            <v>0</v>
          </cell>
          <cell r="J1429">
            <v>0</v>
          </cell>
          <cell r="AA1429" t="str">
            <v>3205006</v>
          </cell>
          <cell r="AB1429" t="str">
            <v>Servicio de divulgación y socialización ambiental en el marco del ordenamiento ambiental territorial</v>
          </cell>
          <cell r="AC1429" t="str">
            <v>320500600</v>
          </cell>
          <cell r="AD1429" t="str">
            <v>Campañas realizadas</v>
          </cell>
          <cell r="AE1429" t="str">
            <v>Número</v>
          </cell>
        </row>
        <row r="1430">
          <cell r="I1430">
            <v>0</v>
          </cell>
          <cell r="J1430">
            <v>0</v>
          </cell>
          <cell r="AA1430" t="str">
            <v>3205007</v>
          </cell>
          <cell r="AB1430" t="str">
            <v>Servicio de generación de alertas tempranas para la gestión del riesgo de desastres</v>
          </cell>
          <cell r="AC1430" t="str">
            <v>320500700</v>
          </cell>
          <cell r="AD1430" t="str">
            <v>Sistemas de alertas tempranas para la gestión del riesgo de desastres diseñados</v>
          </cell>
          <cell r="AE1430" t="str">
            <v>Número</v>
          </cell>
        </row>
        <row r="1431">
          <cell r="I1431">
            <v>0</v>
          </cell>
          <cell r="J1431">
            <v>0</v>
          </cell>
          <cell r="AA1431" t="str">
            <v>3205008</v>
          </cell>
          <cell r="AB1431" t="str">
            <v>Servicio de dragado</v>
          </cell>
          <cell r="AC1431" t="str">
            <v>320500800</v>
          </cell>
          <cell r="AD1431" t="str">
            <v xml:space="preserve">Dragado realizado </v>
          </cell>
          <cell r="AE1431" t="str">
            <v>Volúmen</v>
          </cell>
        </row>
        <row r="1432">
          <cell r="I1432">
            <v>0</v>
          </cell>
          <cell r="J1432">
            <v>0</v>
          </cell>
          <cell r="AA1432" t="str">
            <v>3205009</v>
          </cell>
          <cell r="AB1432" t="str">
            <v>Barreras rompe vientos recuperadas</v>
          </cell>
          <cell r="AC1432" t="str">
            <v>320500900</v>
          </cell>
          <cell r="AD1432" t="str">
            <v>Barreras rompe vientos</v>
          </cell>
          <cell r="AE1432" t="str">
            <v xml:space="preserve">Metros </v>
          </cell>
        </row>
        <row r="1433">
          <cell r="I1433">
            <v>0</v>
          </cell>
          <cell r="J1433">
            <v>0</v>
          </cell>
          <cell r="AA1433" t="str">
            <v>3205010</v>
          </cell>
          <cell r="AB1433" t="str">
            <v>Obras para estabilización de taludes</v>
          </cell>
          <cell r="AC1433" t="str">
            <v>320501000</v>
          </cell>
          <cell r="AD1433" t="str">
            <v>Obras para estabilización de taludes realizadas</v>
          </cell>
          <cell r="AE1433" t="str">
            <v>Longitud</v>
          </cell>
        </row>
        <row r="1434">
          <cell r="I1434">
            <v>0</v>
          </cell>
          <cell r="J1434">
            <v>0</v>
          </cell>
          <cell r="AA1434" t="str">
            <v>3205014</v>
          </cell>
          <cell r="AB1434" t="str">
            <v>Obras para el control de erosión</v>
          </cell>
          <cell r="AC1434" t="str">
            <v>320501400</v>
          </cell>
          <cell r="AD1434" t="str">
            <v xml:space="preserve">Área reforestada </v>
          </cell>
          <cell r="AE1434" t="str">
            <v xml:space="preserve">Área </v>
          </cell>
        </row>
        <row r="1435">
          <cell r="I1435">
            <v>0</v>
          </cell>
          <cell r="J1435">
            <v>0</v>
          </cell>
          <cell r="AA1435" t="str">
            <v>3205015</v>
          </cell>
          <cell r="AB1435" t="str">
            <v>Documentos de estudios técnicos hidrológicos e hidrogeológicos</v>
          </cell>
          <cell r="AC1435" t="str">
            <v>320501500</v>
          </cell>
          <cell r="AD1435" t="str">
            <v xml:space="preserve">Documentos de estudios técnicos hidrológicos e hidrogeológicos elaborados </v>
          </cell>
          <cell r="AE1435" t="str">
            <v>Número</v>
          </cell>
        </row>
        <row r="1436">
          <cell r="I1436">
            <v>0</v>
          </cell>
          <cell r="J1436">
            <v>0</v>
          </cell>
          <cell r="AA1436" t="str">
            <v>3205016</v>
          </cell>
          <cell r="AB1436" t="str">
            <v>Documentos de estudios técnicos geológicos y geotécnicos</v>
          </cell>
          <cell r="AC1436" t="str">
            <v>320501600</v>
          </cell>
          <cell r="AD1436" t="str">
            <v xml:space="preserve">Documentos de estudios técnicos geológicos y geotécnicos elaborados </v>
          </cell>
          <cell r="AE1436" t="str">
            <v>Número</v>
          </cell>
        </row>
        <row r="1437">
          <cell r="I1437">
            <v>0</v>
          </cell>
          <cell r="J1437">
            <v>0</v>
          </cell>
          <cell r="AA1437" t="str">
            <v>3205017</v>
          </cell>
          <cell r="AB1437" t="str">
            <v>Documentos con diseños de obra para la reducción y mitigación del riesgo de desastres</v>
          </cell>
          <cell r="AC1437" t="str">
            <v>320501700</v>
          </cell>
          <cell r="AD1437" t="str">
            <v xml:space="preserve">Documentos con diseños de obra para la reducción y mitigación del riesgo de desastres elaborados </v>
          </cell>
          <cell r="AE1437" t="str">
            <v>Número</v>
          </cell>
        </row>
        <row r="1438">
          <cell r="I1438">
            <v>0</v>
          </cell>
          <cell r="J1438">
            <v>0</v>
          </cell>
          <cell r="AA1438" t="str">
            <v>3205018</v>
          </cell>
          <cell r="AB1438" t="str">
            <v>Obras para la prevención y control de movimientos en masa</v>
          </cell>
          <cell r="AC1438" t="str">
            <v>320501800</v>
          </cell>
          <cell r="AD1438" t="str">
            <v xml:space="preserve">Área intervenida </v>
          </cell>
          <cell r="AE1438" t="str">
            <v>Metros cuadrados</v>
          </cell>
        </row>
        <row r="1439">
          <cell r="I1439">
            <v>0</v>
          </cell>
          <cell r="J1439">
            <v>0</v>
          </cell>
          <cell r="AA1439" t="str">
            <v>3205019</v>
          </cell>
          <cell r="AB1439" t="str">
            <v>Obras para el control y reducción de la erosión</v>
          </cell>
          <cell r="AC1439" t="str">
            <v>320501900</v>
          </cell>
          <cell r="AD1439" t="str">
            <v xml:space="preserve">Área intervenida </v>
          </cell>
          <cell r="AE1439" t="str">
            <v>Metros cuadrados</v>
          </cell>
        </row>
        <row r="1440">
          <cell r="I1440">
            <v>0</v>
          </cell>
          <cell r="J1440">
            <v>0</v>
          </cell>
          <cell r="AA1440" t="str">
            <v>3205020</v>
          </cell>
          <cell r="AB1440" t="str">
            <v>Obras para reducir el riesgo de avenidas torrenciales</v>
          </cell>
          <cell r="AC1440" t="str">
            <v>320502000</v>
          </cell>
          <cell r="AD1440" t="str">
            <v>Obras para reducir el riesgo de avenidas torrenciales construidas</v>
          </cell>
          <cell r="AE1440" t="str">
            <v>Número</v>
          </cell>
        </row>
        <row r="1441">
          <cell r="I1441">
            <v>0</v>
          </cell>
          <cell r="J1441">
            <v>0</v>
          </cell>
          <cell r="AA1441" t="str">
            <v>3205021</v>
          </cell>
          <cell r="AB1441" t="str">
            <v>Obras de infraestructura para mitigación y atención a desastres</v>
          </cell>
          <cell r="AC1441" t="str">
            <v>320502100</v>
          </cell>
          <cell r="AD1441" t="str">
            <v xml:space="preserve">Obras de infraestructura para mitigación y atención a desastres realizadas </v>
          </cell>
          <cell r="AE1441" t="str">
            <v>Número</v>
          </cell>
        </row>
        <row r="1442">
          <cell r="I1442">
            <v>0</v>
          </cell>
          <cell r="J1442">
            <v>0</v>
          </cell>
          <cell r="AA1442" t="str">
            <v>3205022</v>
          </cell>
          <cell r="AB1442" t="str">
            <v>Servicios de asistencia técnica en planificación y gestión ambiental.</v>
          </cell>
          <cell r="AC1442" t="str">
            <v>320502200</v>
          </cell>
          <cell r="AD1442" t="str">
            <v>Entidades asistidas técnicamente</v>
          </cell>
          <cell r="AE1442" t="str">
            <v>Número</v>
          </cell>
        </row>
        <row r="1443">
          <cell r="I1443">
            <v>0</v>
          </cell>
          <cell r="J1443">
            <v>0</v>
          </cell>
          <cell r="AA1443" t="str">
            <v>3205023</v>
          </cell>
          <cell r="AB1443" t="str">
            <v>Servicio de educación informal en el marco de la reducción y mitigación del riesgo de desastres</v>
          </cell>
          <cell r="AC1443" t="str">
            <v>320502300</v>
          </cell>
          <cell r="AD1443" t="str">
            <v>Personas capacitadas</v>
          </cell>
          <cell r="AE1443" t="str">
            <v>Número</v>
          </cell>
        </row>
        <row r="1444">
          <cell r="I1444">
            <v>0</v>
          </cell>
          <cell r="J1444">
            <v>0</v>
          </cell>
          <cell r="AA1444" t="str">
            <v>3205024</v>
          </cell>
          <cell r="AB1444" t="str">
            <v>Estudios de preinversión</v>
          </cell>
          <cell r="AC1444" t="str">
            <v>320502400</v>
          </cell>
          <cell r="AD1444" t="str">
            <v>Estudios de preinversión elaborados</v>
          </cell>
          <cell r="AE1444" t="str">
            <v>Número</v>
          </cell>
        </row>
        <row r="1445">
          <cell r="I1445">
            <v>0</v>
          </cell>
          <cell r="J1445">
            <v>0</v>
          </cell>
          <cell r="AA1445" t="str">
            <v>3205025</v>
          </cell>
          <cell r="AB1445" t="str">
            <v>Servicio de recuperación de escosistemas endémicos</v>
          </cell>
          <cell r="AC1445" t="str">
            <v>320502500</v>
          </cell>
          <cell r="AD1445" t="str">
            <v>Cuerpos de agua recuperados</v>
          </cell>
          <cell r="AE1445" t="str">
            <v>Hectáreas</v>
          </cell>
        </row>
        <row r="1446">
          <cell r="I1446">
            <v>0</v>
          </cell>
          <cell r="J1446">
            <v>0</v>
          </cell>
          <cell r="AA1446" t="str">
            <v>3205026</v>
          </cell>
          <cell r="AB1446" t="str">
            <v>Servicio de recuperación de cuerpos de agua lénticos y lóticos</v>
          </cell>
          <cell r="AC1446" t="str">
            <v>320502600</v>
          </cell>
          <cell r="AD1446" t="str">
            <v>Cuerpos de agua recuperados</v>
          </cell>
          <cell r="AE1446" t="str">
            <v>Kilómetros</v>
          </cell>
        </row>
        <row r="1447">
          <cell r="I1447">
            <v>0</v>
          </cell>
          <cell r="J1447">
            <v>0</v>
          </cell>
          <cell r="AA1447" t="str">
            <v>3205027</v>
          </cell>
          <cell r="AB1447" t="str">
            <v>Obras para la prevención y control de inundaciones</v>
          </cell>
          <cell r="AC1447" t="str">
            <v>320502700</v>
          </cell>
          <cell r="AD1447" t="str">
            <v>Obras de prevención y control hidráulico intervenidas</v>
          </cell>
          <cell r="AE1447" t="str">
            <v>Kilómetros</v>
          </cell>
        </row>
        <row r="1448">
          <cell r="I1448">
            <v>0</v>
          </cell>
          <cell r="J1448">
            <v>0</v>
          </cell>
          <cell r="AA1448" t="str">
            <v>3205028</v>
          </cell>
          <cell r="AB1448" t="str">
            <v>Obras de adecuación hidráulica</v>
          </cell>
          <cell r="AC1448" t="str">
            <v>320502800</v>
          </cell>
          <cell r="AD1448" t="str">
            <v>Obras de adecuación hidráulicas intervenidas</v>
          </cell>
          <cell r="AE1448" t="str">
            <v>Kilómetros</v>
          </cell>
        </row>
        <row r="1449">
          <cell r="I1449">
            <v>0</v>
          </cell>
          <cell r="J1449">
            <v>0</v>
          </cell>
          <cell r="AA1449" t="str">
            <v>3206001</v>
          </cell>
          <cell r="AB1449" t="str">
            <v>Documentos de planeación para la gestión del cambio climático y un desarrollo bajo en carbono y resiliente al clima</v>
          </cell>
          <cell r="AC1449" t="str">
            <v>320600100</v>
          </cell>
          <cell r="AD1449" t="str">
            <v>Documentos de planeación con la propuesta de acciones de mitigación y adaptación al cambio climático diseñados</v>
          </cell>
          <cell r="AE1449" t="str">
            <v>Número</v>
          </cell>
        </row>
        <row r="1450">
          <cell r="I1450">
            <v>0</v>
          </cell>
          <cell r="J1450">
            <v>0</v>
          </cell>
          <cell r="AA1450" t="str">
            <v>3206002</v>
          </cell>
          <cell r="AB1450" t="str">
            <v>Documentos de lineamientos técnicos para la gestión del cambio climático y un desarrollo bajo en carbono y resiliente al clima</v>
          </cell>
          <cell r="AC1450" t="str">
            <v>320600200</v>
          </cell>
          <cell r="AD1450" t="str">
            <v>Documentos de lineamientos técnicos realizados</v>
          </cell>
          <cell r="AE1450" t="str">
            <v>Número</v>
          </cell>
        </row>
        <row r="1451">
          <cell r="I1451">
            <v>0</v>
          </cell>
          <cell r="J1451">
            <v>0</v>
          </cell>
          <cell r="AA1451" t="str">
            <v>3206003</v>
          </cell>
          <cell r="AB1451" t="str">
            <v>Servicio de apoyo técnico para la implementación de acciones de mitigación y adaptación al cambio climático</v>
          </cell>
          <cell r="AC1451" t="str">
            <v>320600300</v>
          </cell>
          <cell r="AD1451" t="str">
            <v>Pilotos con acciones de mitigación y adaptación al cambio climático desarrollados</v>
          </cell>
          <cell r="AE1451" t="str">
            <v>Número</v>
          </cell>
        </row>
        <row r="1452">
          <cell r="I1452">
            <v>0</v>
          </cell>
          <cell r="J1452">
            <v>0</v>
          </cell>
          <cell r="AA1452" t="str">
            <v>3206004</v>
          </cell>
          <cell r="AB1452" t="str">
            <v>Servicio de educación informal en gestión del cambio climático para un desarrollo bajo en carbono y resiliente al clima</v>
          </cell>
          <cell r="AC1452" t="str">
            <v>320600400</v>
          </cell>
          <cell r="AD1452" t="str">
            <v>Personas capacitadas en gestión del cambio climático</v>
          </cell>
          <cell r="AE1452" t="str">
            <v>Número</v>
          </cell>
        </row>
        <row r="1453">
          <cell r="I1453">
            <v>0</v>
          </cell>
          <cell r="J1453">
            <v>0</v>
          </cell>
          <cell r="AA1453" t="str">
            <v>3206005</v>
          </cell>
          <cell r="AB1453" t="str">
            <v>Servicio de divulgación de la información en gestión del cambio climático para un desarrollo bajo en carbono y resiliente al clima</v>
          </cell>
          <cell r="AC1453" t="str">
            <v>320600500</v>
          </cell>
          <cell r="AD1453" t="str">
            <v xml:space="preserve">Campañas de información en gestión de cambio climático realizadas </v>
          </cell>
          <cell r="AE1453" t="str">
            <v>Número</v>
          </cell>
        </row>
        <row r="1454">
          <cell r="I1454">
            <v>0</v>
          </cell>
          <cell r="J1454">
            <v>0</v>
          </cell>
          <cell r="AA1454" t="str">
            <v>3206007</v>
          </cell>
          <cell r="AB1454" t="str">
            <v>Servicio de articulación para la gestión del cambio climático en la toma de decisiones sectoriales y territoriales</v>
          </cell>
          <cell r="AC1454" t="str">
            <v>320600700</v>
          </cell>
          <cell r="AD1454" t="str">
            <v>Espacios de articulación desarrollados en el marco del SISCLIMA</v>
          </cell>
          <cell r="AE1454" t="str">
            <v>Número</v>
          </cell>
        </row>
        <row r="1455">
          <cell r="I1455">
            <v>0</v>
          </cell>
          <cell r="J1455">
            <v>0</v>
          </cell>
          <cell r="AA1455" t="str">
            <v>3206008</v>
          </cell>
          <cell r="AB1455" t="str">
            <v>Servicio de educación formal en gestión del cambio climático para un desarrollo bajo en carbono y resiliente al clima</v>
          </cell>
          <cell r="AC1455" t="str">
            <v>320600800</v>
          </cell>
          <cell r="AD1455" t="str">
            <v>Número de entidades orientadas</v>
          </cell>
          <cell r="AE1455" t="str">
            <v>Número</v>
          </cell>
        </row>
        <row r="1456">
          <cell r="I1456">
            <v>0</v>
          </cell>
          <cell r="J1456">
            <v>0</v>
          </cell>
          <cell r="AA1456" t="str">
            <v>3206011</v>
          </cell>
          <cell r="AB1456" t="str">
            <v>Servicios de información para el seguimiento a los compromisos en cambio climático de Colombia</v>
          </cell>
          <cell r="AC1456" t="str">
            <v>320601100</v>
          </cell>
          <cell r="AD1456" t="str">
            <v>Documentos con los resultados del monitoreo elaborados</v>
          </cell>
          <cell r="AE1456" t="str">
            <v>Número</v>
          </cell>
        </row>
        <row r="1457">
          <cell r="I1457">
            <v>0</v>
          </cell>
          <cell r="J1457">
            <v>0</v>
          </cell>
          <cell r="AA1457" t="str">
            <v>3206012</v>
          </cell>
          <cell r="AB1457" t="str">
            <v>Servicio de identificaciónde sitios generadores de gases efecto invernadero</v>
          </cell>
          <cell r="AC1457" t="str">
            <v>320601200</v>
          </cell>
          <cell r="AD1457" t="str">
            <v>Inventario de fuentes fijas que presentan combustión incompleta realizado</v>
          </cell>
          <cell r="AE1457" t="str">
            <v>Número</v>
          </cell>
        </row>
        <row r="1458">
          <cell r="I1458">
            <v>0</v>
          </cell>
          <cell r="J1458">
            <v>0</v>
          </cell>
          <cell r="AA1458" t="str">
            <v>3206013</v>
          </cell>
          <cell r="AB1458" t="str">
            <v>Servicio de rehabilitación de ecosistemas con especies forestales dendroenergeticas</v>
          </cell>
          <cell r="AC1458" t="str">
            <v>320601300</v>
          </cell>
          <cell r="AD1458" t="str">
            <v>Plantaciones forestales Dendroenergeticas establecidas</v>
          </cell>
          <cell r="AE1458" t="str">
            <v>Hectáreas</v>
          </cell>
        </row>
        <row r="1459">
          <cell r="I1459">
            <v>0</v>
          </cell>
          <cell r="J1459">
            <v>0</v>
          </cell>
          <cell r="AA1459" t="str">
            <v>3206014</v>
          </cell>
          <cell r="AB1459" t="str">
            <v>Servicio de producción de plántulas en viveros</v>
          </cell>
          <cell r="AC1459" t="str">
            <v>320601400</v>
          </cell>
          <cell r="AD1459" t="str">
            <v>Plántulas producidas</v>
          </cell>
          <cell r="AE1459" t="str">
            <v>Número</v>
          </cell>
        </row>
        <row r="1460">
          <cell r="I1460">
            <v>0</v>
          </cell>
          <cell r="J1460">
            <v>0</v>
          </cell>
          <cell r="AA1460" t="str">
            <v>3206016</v>
          </cell>
          <cell r="AB1460" t="str">
            <v>Estufa ecoeficiente fija</v>
          </cell>
          <cell r="AC1460" t="str">
            <v>320601600</v>
          </cell>
          <cell r="AD1460" t="str">
            <v>Estufas ecoeficientes fijas construidas</v>
          </cell>
          <cell r="AE1460" t="str">
            <v>Número</v>
          </cell>
        </row>
        <row r="1461">
          <cell r="I1461">
            <v>0</v>
          </cell>
          <cell r="J1461">
            <v>0</v>
          </cell>
          <cell r="AA1461" t="str">
            <v>3206017</v>
          </cell>
          <cell r="AB1461" t="str">
            <v>Estufa ecoeficiente móvil</v>
          </cell>
          <cell r="AC1461" t="str">
            <v>320601700</v>
          </cell>
          <cell r="AD1461" t="str">
            <v>Estufas ecoeficientes móviles instaladas</v>
          </cell>
          <cell r="AE1461" t="str">
            <v>Número</v>
          </cell>
        </row>
        <row r="1462">
          <cell r="I1462">
            <v>0</v>
          </cell>
          <cell r="J1462">
            <v>0</v>
          </cell>
          <cell r="AA1462" t="str">
            <v>3207001</v>
          </cell>
          <cell r="AB1462" t="str">
            <v>Documentos de lineamientos técnicos para la gestión integral de mares, costas y recursos acuáticos</v>
          </cell>
          <cell r="AC1462" t="str">
            <v>320700100</v>
          </cell>
          <cell r="AD1462" t="str">
            <v>Documentos de lineamientos técnicos realizados</v>
          </cell>
          <cell r="AE1462" t="str">
            <v>Número</v>
          </cell>
        </row>
        <row r="1463">
          <cell r="I1463">
            <v>0</v>
          </cell>
          <cell r="J1463">
            <v>0</v>
          </cell>
          <cell r="AA1463" t="str">
            <v>3207003</v>
          </cell>
          <cell r="AB1463" t="str">
            <v>Documentos de planeación para la gestión integral de mares, costas y recursos acuáticos</v>
          </cell>
          <cell r="AC1463" t="str">
            <v>320700300</v>
          </cell>
          <cell r="AD1463" t="str">
            <v>Documentos de planeación realizados</v>
          </cell>
          <cell r="AE1463" t="str">
            <v>Número</v>
          </cell>
        </row>
        <row r="1464">
          <cell r="I1464">
            <v>0</v>
          </cell>
          <cell r="J1464">
            <v>0</v>
          </cell>
          <cell r="AA1464" t="str">
            <v>3207004</v>
          </cell>
          <cell r="AB1464" t="str">
            <v>Documentos de investigación para la gestión integral de mares, costas y recursos acuáticos</v>
          </cell>
          <cell r="AC1464" t="str">
            <v>320700400</v>
          </cell>
          <cell r="AD1464" t="str">
            <v xml:space="preserve">Documentos de investigación realizados </v>
          </cell>
          <cell r="AE1464" t="str">
            <v>Número</v>
          </cell>
        </row>
        <row r="1465">
          <cell r="I1465">
            <v>0</v>
          </cell>
          <cell r="J1465">
            <v>0</v>
          </cell>
          <cell r="AA1465" t="str">
            <v>3207009</v>
          </cell>
          <cell r="AB1465" t="str">
            <v>Servicio de control de especies invasoras y exóticas</v>
          </cell>
          <cell r="AC1465" t="str">
            <v>320700900</v>
          </cell>
          <cell r="AD1465" t="str">
            <v xml:space="preserve">Instrumentos de planeación para el control de especies invasoras y exóticas realizados </v>
          </cell>
          <cell r="AE1465" t="str">
            <v>Número</v>
          </cell>
        </row>
        <row r="1466">
          <cell r="I1466">
            <v>0</v>
          </cell>
          <cell r="J1466">
            <v>0</v>
          </cell>
          <cell r="AA1466" t="str">
            <v>3207012</v>
          </cell>
          <cell r="AB1466" t="str">
            <v>Gaviones construidos</v>
          </cell>
          <cell r="AC1466" t="str">
            <v>320701200</v>
          </cell>
          <cell r="AD1466" t="str">
            <v>Gaviones construidos</v>
          </cell>
          <cell r="AE1466" t="str">
            <v xml:space="preserve">Metros </v>
          </cell>
        </row>
        <row r="1467">
          <cell r="I1467">
            <v>0</v>
          </cell>
          <cell r="J1467">
            <v>0</v>
          </cell>
          <cell r="AA1467" t="str">
            <v>3207013</v>
          </cell>
          <cell r="AB1467" t="str">
            <v>Diques construidos</v>
          </cell>
          <cell r="AC1467" t="str">
            <v>320701300</v>
          </cell>
          <cell r="AD1467" t="str">
            <v xml:space="preserve">Diques construidos </v>
          </cell>
          <cell r="AE1467" t="str">
            <v xml:space="preserve">Metros </v>
          </cell>
        </row>
        <row r="1468">
          <cell r="I1468">
            <v>0</v>
          </cell>
          <cell r="J1468">
            <v>0</v>
          </cell>
          <cell r="AA1468" t="str">
            <v>3207014</v>
          </cell>
          <cell r="AB1468" t="str">
            <v>Espolones construidos</v>
          </cell>
          <cell r="AC1468" t="str">
            <v>320701400</v>
          </cell>
          <cell r="AD1468" t="str">
            <v xml:space="preserve">Espolones construidos </v>
          </cell>
          <cell r="AE1468" t="str">
            <v xml:space="preserve">Metros </v>
          </cell>
        </row>
        <row r="1469">
          <cell r="I1469">
            <v>0</v>
          </cell>
          <cell r="J1469">
            <v>0</v>
          </cell>
          <cell r="AA1469" t="str">
            <v>3207015</v>
          </cell>
          <cell r="AB1469" t="str">
            <v>Tajamares construidos</v>
          </cell>
          <cell r="AC1469" t="str">
            <v>320701500</v>
          </cell>
          <cell r="AD1469" t="str">
            <v>Tajamares construidos</v>
          </cell>
          <cell r="AE1469" t="str">
            <v xml:space="preserve">Metros </v>
          </cell>
        </row>
        <row r="1470">
          <cell r="I1470">
            <v>0</v>
          </cell>
          <cell r="J1470">
            <v>0</v>
          </cell>
          <cell r="AA1470" t="str">
            <v>3207017</v>
          </cell>
          <cell r="AB1470" t="str">
            <v>Servicio de articulación institucional para el manejo marino, costero e insular colombiano</v>
          </cell>
          <cell r="AC1470" t="str">
            <v>320701700</v>
          </cell>
          <cell r="AD1470" t="str">
            <v>Documentos de  gestión institucional para el manejo marino costero e insular colombiano elaborados</v>
          </cell>
          <cell r="AE1470" t="str">
            <v>Número</v>
          </cell>
        </row>
        <row r="1471">
          <cell r="I1471">
            <v>0</v>
          </cell>
          <cell r="J1471">
            <v>0</v>
          </cell>
          <cell r="AA1471" t="str">
            <v>3207019</v>
          </cell>
          <cell r="AB1471" t="str">
            <v>Servicio de restauración ecológica de ecosistemas de manglar</v>
          </cell>
          <cell r="AC1471" t="str">
            <v>320701900</v>
          </cell>
          <cell r="AD1471" t="str">
            <v>Manglar en proceso de restauración</v>
          </cell>
          <cell r="AE1471" t="str">
            <v>Hectáreas</v>
          </cell>
        </row>
        <row r="1472">
          <cell r="I1472">
            <v>0</v>
          </cell>
          <cell r="J1472">
            <v>0</v>
          </cell>
          <cell r="AA1472" t="str">
            <v>3207020</v>
          </cell>
          <cell r="AB1472" t="str">
            <v>Servicio de restauración ecológica de ecosistemas de coral</v>
          </cell>
          <cell r="AC1472" t="str">
            <v>320702000</v>
          </cell>
          <cell r="AD1472" t="str">
            <v>Corales en proceso de restauración</v>
          </cell>
          <cell r="AE1472" t="str">
            <v>Hectáreas</v>
          </cell>
        </row>
        <row r="1473">
          <cell r="I1473">
            <v>0</v>
          </cell>
          <cell r="J1473">
            <v>0</v>
          </cell>
          <cell r="AA1473" t="str">
            <v>3207025</v>
          </cell>
          <cell r="AB1473" t="str">
            <v>Servicio de asistencia técnica</v>
          </cell>
          <cell r="AC1473" t="str">
            <v>320702500</v>
          </cell>
          <cell r="AD1473" t="str">
            <v>Asistencias técnicas realizadas</v>
          </cell>
          <cell r="AE1473" t="str">
            <v>Número</v>
          </cell>
        </row>
        <row r="1474">
          <cell r="I1474">
            <v>0</v>
          </cell>
          <cell r="J1474">
            <v>0</v>
          </cell>
          <cell r="AA1474" t="str">
            <v>3207028</v>
          </cell>
          <cell r="AB1474" t="str">
            <v>Obras de bioingeniería para la conservación del suelo y del agua en costas construidas</v>
          </cell>
          <cell r="AC1474" t="str">
            <v>320702800</v>
          </cell>
          <cell r="AD1474" t="str">
            <v>Obras de bioingeniería construidas</v>
          </cell>
          <cell r="AE1474" t="str">
            <v>Número</v>
          </cell>
        </row>
        <row r="1475">
          <cell r="I1475">
            <v>0</v>
          </cell>
          <cell r="J1475">
            <v>0</v>
          </cell>
          <cell r="AA1475" t="str">
            <v>3207029</v>
          </cell>
          <cell r="AB1475" t="str">
            <v>Servicio de generación de alertas tempranas para la gestión del riesgo de desastres</v>
          </cell>
          <cell r="AC1475" t="str">
            <v>320702900</v>
          </cell>
          <cell r="AD1475" t="str">
            <v>Sistemas de alertas tempranas para la gestión del riesgo de desastres establecidos</v>
          </cell>
          <cell r="AE1475" t="str">
            <v>Número</v>
          </cell>
        </row>
        <row r="1476">
          <cell r="I1476">
            <v>0</v>
          </cell>
          <cell r="J1476">
            <v>0</v>
          </cell>
          <cell r="AA1476" t="str">
            <v>3207030</v>
          </cell>
          <cell r="AB1476" t="str">
            <v>Servicio de promoción a la participación ciudadana</v>
          </cell>
          <cell r="AC1476" t="str">
            <v>320703000</v>
          </cell>
          <cell r="AD1476" t="str">
            <v xml:space="preserve"> Espacios de participación promovidos</v>
          </cell>
          <cell r="AE1476" t="str">
            <v>Número</v>
          </cell>
        </row>
        <row r="1477">
          <cell r="I1477">
            <v>0</v>
          </cell>
          <cell r="J1477">
            <v>0</v>
          </cell>
          <cell r="AA1477" t="str">
            <v>3207032</v>
          </cell>
          <cell r="AB1477" t="str">
            <v>Sistemas alternativos de gestión de la biomasa instalados</v>
          </cell>
          <cell r="AC1477" t="str">
            <v>320703200</v>
          </cell>
          <cell r="AD1477" t="str">
            <v xml:space="preserve"> Sistemas alternativos de gestión de la biomasa instalados</v>
          </cell>
          <cell r="AE1477" t="str">
            <v>Número</v>
          </cell>
        </row>
        <row r="1478">
          <cell r="I1478">
            <v>0</v>
          </cell>
          <cell r="J1478">
            <v>0</v>
          </cell>
          <cell r="AA1478" t="str">
            <v>3207033</v>
          </cell>
          <cell r="AB1478" t="str">
            <v>Sistemas alternativos de gestión de biosólidos instalados</v>
          </cell>
          <cell r="AC1478" t="str">
            <v>320703300</v>
          </cell>
          <cell r="AD1478" t="str">
            <v>Sistemas alternativos de gestión de biosólidos instalados</v>
          </cell>
          <cell r="AE1478" t="str">
            <v>Número</v>
          </cell>
        </row>
        <row r="1479">
          <cell r="I1479">
            <v>0</v>
          </cell>
          <cell r="J1479">
            <v>0</v>
          </cell>
          <cell r="AA1479" t="str">
            <v>3208002</v>
          </cell>
          <cell r="AB1479" t="str">
            <v>Servicio de apoyo financiero para la calidad de la educación ambiental en la educación superior</v>
          </cell>
          <cell r="AC1479" t="str">
            <v>320800200</v>
          </cell>
          <cell r="AD1479" t="str">
            <v>Estímulos para la calidad de la educación ambiental entregados</v>
          </cell>
          <cell r="AE1479" t="str">
            <v>Número</v>
          </cell>
        </row>
        <row r="1480">
          <cell r="I1480">
            <v>0</v>
          </cell>
          <cell r="J1480">
            <v>0</v>
          </cell>
          <cell r="AA1480" t="str">
            <v>3208006</v>
          </cell>
          <cell r="AB1480" t="str">
            <v>Servicio de asistencia técnica para la implementación de lasestrategias educativo ambientales y de participación</v>
          </cell>
          <cell r="AC1480" t="str">
            <v>320800600</v>
          </cell>
          <cell r="AD1480" t="str">
            <v xml:space="preserve">Estrategias educativo ambientales y de participación implementadas </v>
          </cell>
          <cell r="AE1480" t="str">
            <v>Número</v>
          </cell>
        </row>
        <row r="1481">
          <cell r="I1481">
            <v>0</v>
          </cell>
          <cell r="J1481">
            <v>0</v>
          </cell>
          <cell r="AA1481" t="str">
            <v>3208007</v>
          </cell>
          <cell r="AB1481" t="str">
            <v>Servicio de apoyo técnico a proyectos de educación ambiental y participación con enfoque diferencial</v>
          </cell>
          <cell r="AC1481" t="str">
            <v>320800700</v>
          </cell>
          <cell r="AD1481" t="str">
            <v>Proyectos de etnoeducación apoyados</v>
          </cell>
          <cell r="AE1481" t="str">
            <v>Número</v>
          </cell>
        </row>
        <row r="1482">
          <cell r="I1482">
            <v>0</v>
          </cell>
          <cell r="J1482">
            <v>0</v>
          </cell>
          <cell r="AA1482" t="str">
            <v>3208008</v>
          </cell>
          <cell r="AB1482" t="str">
            <v>Servicio de divulgación de la información de la política nacional de educación ambiental y participación</v>
          </cell>
          <cell r="AC1482" t="str">
            <v>320800800</v>
          </cell>
          <cell r="AD1482" t="str">
            <v>Campañas de educación ambiental y participación implementadas</v>
          </cell>
          <cell r="AE1482" t="str">
            <v>Número</v>
          </cell>
        </row>
        <row r="1483">
          <cell r="I1483">
            <v>0</v>
          </cell>
          <cell r="J1483">
            <v>0</v>
          </cell>
          <cell r="AA1483" t="str">
            <v>3208009</v>
          </cell>
          <cell r="AB1483" t="str">
            <v>Documentos de lineamientos técnicos para el desarrollo de la política ambiental</v>
          </cell>
          <cell r="AC1483" t="str">
            <v>320800900</v>
          </cell>
          <cell r="AD1483" t="str">
            <v>Documentos de lineamientos técnicos elaborados</v>
          </cell>
          <cell r="AE1483" t="str">
            <v>Número</v>
          </cell>
        </row>
        <row r="1484">
          <cell r="I1484">
            <v>0</v>
          </cell>
          <cell r="J1484">
            <v>0</v>
          </cell>
          <cell r="AA1484" t="str">
            <v>3208010</v>
          </cell>
          <cell r="AB1484" t="str">
            <v>Servicio de educación informal ambiental</v>
          </cell>
          <cell r="AC1484" t="str">
            <v>320801000</v>
          </cell>
          <cell r="AD1484" t="str">
            <v>Personas capacitadas</v>
          </cell>
          <cell r="AE1484" t="str">
            <v>Número</v>
          </cell>
        </row>
        <row r="1485">
          <cell r="I1485">
            <v>0</v>
          </cell>
          <cell r="J1485">
            <v>0</v>
          </cell>
          <cell r="AA1485" t="str">
            <v>3301001</v>
          </cell>
          <cell r="AB1485" t="str">
            <v>Bibliotecas construidas</v>
          </cell>
          <cell r="AC1485" t="str">
            <v>330100100</v>
          </cell>
          <cell r="AD1485" t="str">
            <v>Bibliotecas construidas</v>
          </cell>
          <cell r="AE1485" t="str">
            <v>Número</v>
          </cell>
        </row>
        <row r="1486">
          <cell r="I1486">
            <v>0</v>
          </cell>
          <cell r="J1486">
            <v>0</v>
          </cell>
          <cell r="AA1486" t="str">
            <v>3301002</v>
          </cell>
          <cell r="AB1486" t="str">
            <v>Bibliotecas ampliadas</v>
          </cell>
          <cell r="AC1486" t="str">
            <v>330100200</v>
          </cell>
          <cell r="AD1486" t="str">
            <v>Bibliotecas ampliadas</v>
          </cell>
          <cell r="AE1486" t="str">
            <v>Número</v>
          </cell>
        </row>
        <row r="1487">
          <cell r="I1487">
            <v>0</v>
          </cell>
          <cell r="J1487">
            <v>0</v>
          </cell>
          <cell r="AA1487" t="str">
            <v>3301003</v>
          </cell>
          <cell r="AB1487" t="str">
            <v>Bibliotecas adecuadas</v>
          </cell>
          <cell r="AC1487" t="str">
            <v>330100300</v>
          </cell>
          <cell r="AD1487" t="str">
            <v>Bibliotecas adecuadas</v>
          </cell>
          <cell r="AE1487" t="str">
            <v>Número</v>
          </cell>
        </row>
        <row r="1488">
          <cell r="I1488">
            <v>0</v>
          </cell>
          <cell r="J1488">
            <v>0</v>
          </cell>
          <cell r="AA1488" t="str">
            <v>3301004</v>
          </cell>
          <cell r="AB1488" t="str">
            <v>Bibliotecas modificadas</v>
          </cell>
          <cell r="AC1488" t="str">
            <v>330100400</v>
          </cell>
          <cell r="AD1488" t="str">
            <v>Bibliotecas modificadas</v>
          </cell>
          <cell r="AE1488" t="str">
            <v>Número</v>
          </cell>
        </row>
        <row r="1489">
          <cell r="I1489">
            <v>0</v>
          </cell>
          <cell r="J1489">
            <v>0</v>
          </cell>
          <cell r="AA1489" t="str">
            <v>3301005</v>
          </cell>
          <cell r="AB1489" t="str">
            <v>Bibliotecas con reforzamiento estructural</v>
          </cell>
          <cell r="AC1489" t="str">
            <v>330100500</v>
          </cell>
          <cell r="AD1489" t="str">
            <v>Bibliotecas con reforzamiento estructural</v>
          </cell>
          <cell r="AE1489" t="str">
            <v>Número</v>
          </cell>
        </row>
        <row r="1490">
          <cell r="I1490">
            <v>0</v>
          </cell>
          <cell r="J1490">
            <v>0</v>
          </cell>
          <cell r="AA1490" t="str">
            <v>3301006</v>
          </cell>
          <cell r="AB1490" t="str">
            <v>Centros musicales construidos</v>
          </cell>
          <cell r="AC1490" t="str">
            <v>330100600</v>
          </cell>
          <cell r="AD1490" t="str">
            <v>Centros musicales construidos</v>
          </cell>
          <cell r="AE1490" t="str">
            <v>Número</v>
          </cell>
        </row>
        <row r="1491">
          <cell r="I1491">
            <v>0</v>
          </cell>
          <cell r="J1491">
            <v>0</v>
          </cell>
          <cell r="AA1491" t="str">
            <v>3301007</v>
          </cell>
          <cell r="AB1491" t="str">
            <v>Centros musicales ampliados</v>
          </cell>
          <cell r="AC1491" t="str">
            <v>330100700</v>
          </cell>
          <cell r="AD1491" t="str">
            <v>Centros musicales ampliados</v>
          </cell>
          <cell r="AE1491" t="str">
            <v>Número</v>
          </cell>
        </row>
        <row r="1492">
          <cell r="I1492">
            <v>0</v>
          </cell>
          <cell r="J1492">
            <v>0</v>
          </cell>
          <cell r="AA1492" t="str">
            <v>3301008</v>
          </cell>
          <cell r="AB1492" t="str">
            <v>Centros musicales adecuados</v>
          </cell>
          <cell r="AC1492" t="str">
            <v>330100800</v>
          </cell>
          <cell r="AD1492" t="str">
            <v>Centros musicales adecuados</v>
          </cell>
          <cell r="AE1492" t="str">
            <v>Número</v>
          </cell>
        </row>
        <row r="1493">
          <cell r="I1493">
            <v>0</v>
          </cell>
          <cell r="J1493">
            <v>0</v>
          </cell>
          <cell r="AA1493" t="str">
            <v>3301009</v>
          </cell>
          <cell r="AB1493" t="str">
            <v>Centros musicales modificados</v>
          </cell>
          <cell r="AC1493" t="str">
            <v>330100900</v>
          </cell>
          <cell r="AD1493" t="str">
            <v>Centros musicales modificados</v>
          </cell>
          <cell r="AE1493" t="str">
            <v>Número</v>
          </cell>
        </row>
        <row r="1494">
          <cell r="I1494">
            <v>0</v>
          </cell>
          <cell r="J1494">
            <v>0</v>
          </cell>
          <cell r="AA1494" t="str">
            <v>3301010</v>
          </cell>
          <cell r="AB1494" t="str">
            <v>Centros musicales con reforzamiento estructural</v>
          </cell>
          <cell r="AC1494" t="str">
            <v>330101000</v>
          </cell>
          <cell r="AD1494" t="str">
            <v>Centros musicales con reforzamiento estructural</v>
          </cell>
          <cell r="AE1494" t="str">
            <v>Número</v>
          </cell>
        </row>
        <row r="1495">
          <cell r="I1495">
            <v>0</v>
          </cell>
          <cell r="J1495">
            <v>0</v>
          </cell>
          <cell r="AA1495" t="str">
            <v>3301016</v>
          </cell>
          <cell r="AB1495" t="str">
            <v>Casas de la cultura construidas</v>
          </cell>
          <cell r="AC1495" t="str">
            <v>330101600</v>
          </cell>
          <cell r="AD1495" t="str">
            <v>Casas de la cultura construidas</v>
          </cell>
          <cell r="AE1495" t="str">
            <v>Número</v>
          </cell>
        </row>
        <row r="1496">
          <cell r="I1496">
            <v>0</v>
          </cell>
          <cell r="J1496">
            <v>0</v>
          </cell>
          <cell r="AA1496" t="str">
            <v>3301017</v>
          </cell>
          <cell r="AB1496" t="str">
            <v>Casas de la cultura ampliadas</v>
          </cell>
          <cell r="AC1496" t="str">
            <v>330101700</v>
          </cell>
          <cell r="AD1496" t="str">
            <v>Casas de la cultura ampliadas</v>
          </cell>
          <cell r="AE1496" t="str">
            <v>Número</v>
          </cell>
        </row>
        <row r="1497">
          <cell r="I1497">
            <v>0</v>
          </cell>
          <cell r="J1497">
            <v>0</v>
          </cell>
          <cell r="AA1497" t="str">
            <v>3301018</v>
          </cell>
          <cell r="AB1497" t="str">
            <v>Casas de la cultura adecuadas</v>
          </cell>
          <cell r="AC1497" t="str">
            <v>330101800</v>
          </cell>
          <cell r="AD1497" t="str">
            <v>Casas de la cultura adecuadas</v>
          </cell>
          <cell r="AE1497" t="str">
            <v>Número</v>
          </cell>
        </row>
        <row r="1498">
          <cell r="I1498">
            <v>0</v>
          </cell>
          <cell r="J1498">
            <v>0</v>
          </cell>
          <cell r="AA1498" t="str">
            <v>3301019</v>
          </cell>
          <cell r="AB1498" t="str">
            <v>Casas de la cultura modificadas</v>
          </cell>
          <cell r="AC1498" t="str">
            <v>330101900</v>
          </cell>
          <cell r="AD1498" t="str">
            <v>Casas de la cultura modificadas</v>
          </cell>
          <cell r="AE1498" t="str">
            <v>Número</v>
          </cell>
        </row>
        <row r="1499">
          <cell r="I1499">
            <v>0</v>
          </cell>
          <cell r="J1499">
            <v>0</v>
          </cell>
          <cell r="AA1499" t="str">
            <v>3301020</v>
          </cell>
          <cell r="AB1499" t="str">
            <v>Casas de la cultura con reforzamiento estructural</v>
          </cell>
          <cell r="AC1499" t="str">
            <v>330102000</v>
          </cell>
          <cell r="AD1499" t="str">
            <v>Casas de la cultura con reforzamiento estructural</v>
          </cell>
          <cell r="AE1499" t="str">
            <v>Número</v>
          </cell>
        </row>
        <row r="1500">
          <cell r="I1500">
            <v>0</v>
          </cell>
          <cell r="J1500">
            <v>0</v>
          </cell>
          <cell r="AA1500" t="str">
            <v>3301021</v>
          </cell>
          <cell r="AB1500" t="str">
            <v>Malocas construidas</v>
          </cell>
          <cell r="AC1500" t="str">
            <v>330102100</v>
          </cell>
          <cell r="AD1500" t="str">
            <v>Malocas construidas</v>
          </cell>
          <cell r="AE1500" t="str">
            <v>Número</v>
          </cell>
        </row>
        <row r="1501">
          <cell r="I1501">
            <v>0</v>
          </cell>
          <cell r="J1501">
            <v>0</v>
          </cell>
          <cell r="AA1501" t="str">
            <v>3301022</v>
          </cell>
          <cell r="AB1501" t="str">
            <v>Malocas ampliadas</v>
          </cell>
          <cell r="AC1501" t="str">
            <v>330102200</v>
          </cell>
          <cell r="AD1501" t="str">
            <v>Malocas ampliadas</v>
          </cell>
          <cell r="AE1501" t="str">
            <v>Número</v>
          </cell>
        </row>
        <row r="1502">
          <cell r="I1502">
            <v>0</v>
          </cell>
          <cell r="J1502">
            <v>0</v>
          </cell>
          <cell r="AA1502" t="str">
            <v>3301023</v>
          </cell>
          <cell r="AB1502" t="str">
            <v>Malocas adecuadas</v>
          </cell>
          <cell r="AC1502" t="str">
            <v>330102300</v>
          </cell>
          <cell r="AD1502" t="str">
            <v>Malocas adecuadas</v>
          </cell>
          <cell r="AE1502" t="str">
            <v>Número</v>
          </cell>
        </row>
        <row r="1503">
          <cell r="I1503">
            <v>0</v>
          </cell>
          <cell r="J1503">
            <v>0</v>
          </cell>
          <cell r="AA1503" t="str">
            <v>3301024</v>
          </cell>
          <cell r="AB1503" t="str">
            <v>Malocas modificadas</v>
          </cell>
          <cell r="AC1503" t="str">
            <v>330102400</v>
          </cell>
          <cell r="AD1503" t="str">
            <v>Malocas modificadas</v>
          </cell>
          <cell r="AE1503" t="str">
            <v>Número</v>
          </cell>
        </row>
        <row r="1504">
          <cell r="I1504">
            <v>0</v>
          </cell>
          <cell r="J1504">
            <v>0</v>
          </cell>
          <cell r="AA1504" t="str">
            <v>3301025</v>
          </cell>
          <cell r="AB1504" t="str">
            <v>Malocas con reforzamiento estructural</v>
          </cell>
          <cell r="AC1504" t="str">
            <v>330102500</v>
          </cell>
          <cell r="AD1504" t="str">
            <v>Malocas con reforzamiento estructural</v>
          </cell>
          <cell r="AE1504" t="str">
            <v>Número</v>
          </cell>
        </row>
        <row r="1505">
          <cell r="I1505">
            <v>0</v>
          </cell>
          <cell r="J1505">
            <v>0</v>
          </cell>
          <cell r="AA1505" t="str">
            <v>3301026</v>
          </cell>
          <cell r="AB1505" t="str">
            <v>Salas de danza construidas</v>
          </cell>
          <cell r="AC1505" t="str">
            <v>330102600</v>
          </cell>
          <cell r="AD1505" t="str">
            <v>Salas de danza construidas</v>
          </cell>
          <cell r="AE1505" t="str">
            <v>Número</v>
          </cell>
        </row>
        <row r="1506">
          <cell r="I1506">
            <v>0</v>
          </cell>
          <cell r="J1506">
            <v>0</v>
          </cell>
          <cell r="AA1506" t="str">
            <v>3301027</v>
          </cell>
          <cell r="AB1506" t="str">
            <v>Salas de danza ampliadas</v>
          </cell>
          <cell r="AC1506" t="str">
            <v>330102700</v>
          </cell>
          <cell r="AD1506" t="str">
            <v>Salas de danza ampliadas</v>
          </cell>
          <cell r="AE1506" t="str">
            <v>Número</v>
          </cell>
        </row>
        <row r="1507">
          <cell r="I1507">
            <v>0</v>
          </cell>
          <cell r="J1507">
            <v>0</v>
          </cell>
          <cell r="AA1507" t="str">
            <v>3301028</v>
          </cell>
          <cell r="AB1507" t="str">
            <v>Salas de danza adecuadas</v>
          </cell>
          <cell r="AC1507" t="str">
            <v>330102800</v>
          </cell>
          <cell r="AD1507" t="str">
            <v>Salas de danza adecuadas</v>
          </cell>
          <cell r="AE1507" t="str">
            <v>Número</v>
          </cell>
        </row>
        <row r="1508">
          <cell r="I1508">
            <v>0</v>
          </cell>
          <cell r="J1508">
            <v>0</v>
          </cell>
          <cell r="AA1508" t="str">
            <v>3301029</v>
          </cell>
          <cell r="AB1508" t="str">
            <v>Salas de danza modificadas</v>
          </cell>
          <cell r="AC1508" t="str">
            <v>330102900</v>
          </cell>
          <cell r="AD1508" t="str">
            <v>Salas de danza modificadas</v>
          </cell>
          <cell r="AE1508" t="str">
            <v>Número</v>
          </cell>
        </row>
        <row r="1509">
          <cell r="I1509">
            <v>0</v>
          </cell>
          <cell r="J1509">
            <v>0</v>
          </cell>
          <cell r="AA1509" t="str">
            <v>3301030</v>
          </cell>
          <cell r="AB1509" t="str">
            <v>Salas de danza con reforzamiento estructural</v>
          </cell>
          <cell r="AC1509" t="str">
            <v>330103000</v>
          </cell>
          <cell r="AD1509" t="str">
            <v>Salas de danza con reforzamiento estructural</v>
          </cell>
          <cell r="AE1509" t="str">
            <v>Número</v>
          </cell>
        </row>
        <row r="1510">
          <cell r="I1510">
            <v>0</v>
          </cell>
          <cell r="J1510">
            <v>0</v>
          </cell>
          <cell r="AA1510" t="str">
            <v>3301031</v>
          </cell>
          <cell r="AB1510" t="str">
            <v>Escuelas de música construidas</v>
          </cell>
          <cell r="AC1510" t="str">
            <v>330103100</v>
          </cell>
          <cell r="AD1510" t="str">
            <v>Escuelas de música construidas</v>
          </cell>
          <cell r="AE1510" t="str">
            <v>Número</v>
          </cell>
        </row>
        <row r="1511">
          <cell r="I1511">
            <v>0</v>
          </cell>
          <cell r="J1511">
            <v>0</v>
          </cell>
          <cell r="AA1511" t="str">
            <v>3301032</v>
          </cell>
          <cell r="AB1511" t="str">
            <v>Escuelas de música ampliadas</v>
          </cell>
          <cell r="AC1511" t="str">
            <v>330103200</v>
          </cell>
          <cell r="AD1511" t="str">
            <v>Escuelas de música ampliadas</v>
          </cell>
          <cell r="AE1511" t="str">
            <v>Número</v>
          </cell>
        </row>
        <row r="1512">
          <cell r="I1512">
            <v>0</v>
          </cell>
          <cell r="J1512">
            <v>0</v>
          </cell>
          <cell r="AA1512" t="str">
            <v>3301033</v>
          </cell>
          <cell r="AB1512" t="str">
            <v>Escuelas de música adecuadas</v>
          </cell>
          <cell r="AC1512" t="str">
            <v>330103300</v>
          </cell>
          <cell r="AD1512" t="str">
            <v>Escuelas de música adecuadas</v>
          </cell>
          <cell r="AE1512" t="str">
            <v>Número</v>
          </cell>
        </row>
        <row r="1513">
          <cell r="I1513">
            <v>0</v>
          </cell>
          <cell r="J1513">
            <v>0</v>
          </cell>
          <cell r="AA1513" t="str">
            <v>3301034</v>
          </cell>
          <cell r="AB1513" t="str">
            <v>Escuelas de música modificadas</v>
          </cell>
          <cell r="AC1513" t="str">
            <v>330103400</v>
          </cell>
          <cell r="AD1513" t="str">
            <v>Escuelas de música modificadas</v>
          </cell>
          <cell r="AE1513" t="str">
            <v>Número</v>
          </cell>
        </row>
        <row r="1514">
          <cell r="I1514">
            <v>0</v>
          </cell>
          <cell r="J1514">
            <v>0</v>
          </cell>
          <cell r="AA1514" t="str">
            <v>3301035</v>
          </cell>
          <cell r="AB1514" t="str">
            <v>Escuelas de música con reforzamiento estructural</v>
          </cell>
          <cell r="AC1514" t="str">
            <v>330103500</v>
          </cell>
          <cell r="AD1514" t="str">
            <v>Escuelas de música con reforzamiento estructural</v>
          </cell>
          <cell r="AE1514" t="str">
            <v>Número</v>
          </cell>
        </row>
        <row r="1515">
          <cell r="I1515">
            <v>0</v>
          </cell>
          <cell r="J1515">
            <v>0</v>
          </cell>
          <cell r="AA1515" t="str">
            <v>3301036</v>
          </cell>
          <cell r="AB1515" t="str">
            <v>Teatros construidos</v>
          </cell>
          <cell r="AC1515" t="str">
            <v>330103600</v>
          </cell>
          <cell r="AD1515" t="str">
            <v>Teatros construidos</v>
          </cell>
          <cell r="AE1515" t="str">
            <v>Número</v>
          </cell>
        </row>
        <row r="1516">
          <cell r="I1516">
            <v>0</v>
          </cell>
          <cell r="J1516">
            <v>0</v>
          </cell>
          <cell r="AA1516" t="str">
            <v>3301037</v>
          </cell>
          <cell r="AB1516" t="str">
            <v>Teatros ampliados</v>
          </cell>
          <cell r="AC1516" t="str">
            <v>330103700</v>
          </cell>
          <cell r="AD1516" t="str">
            <v>Teatros ampliados</v>
          </cell>
          <cell r="AE1516" t="str">
            <v>Número</v>
          </cell>
        </row>
        <row r="1517">
          <cell r="I1517">
            <v>0</v>
          </cell>
          <cell r="J1517">
            <v>0</v>
          </cell>
          <cell r="AA1517" t="str">
            <v>3301038</v>
          </cell>
          <cell r="AB1517" t="str">
            <v>Teatros adecuados</v>
          </cell>
          <cell r="AC1517" t="str">
            <v>330103800</v>
          </cell>
          <cell r="AD1517" t="str">
            <v>Teatros adecuados</v>
          </cell>
          <cell r="AE1517" t="str">
            <v>Número</v>
          </cell>
        </row>
        <row r="1518">
          <cell r="I1518">
            <v>0</v>
          </cell>
          <cell r="J1518">
            <v>0</v>
          </cell>
          <cell r="AA1518" t="str">
            <v>3301039</v>
          </cell>
          <cell r="AB1518" t="str">
            <v>Teatros modificados</v>
          </cell>
          <cell r="AC1518" t="str">
            <v>330103900</v>
          </cell>
          <cell r="AD1518" t="str">
            <v>Teatros modificados</v>
          </cell>
          <cell r="AE1518" t="str">
            <v>Número</v>
          </cell>
        </row>
        <row r="1519">
          <cell r="I1519">
            <v>0</v>
          </cell>
          <cell r="J1519">
            <v>0</v>
          </cell>
          <cell r="AA1519" t="str">
            <v>3301040</v>
          </cell>
          <cell r="AB1519" t="str">
            <v>Teatros con reforzamiento estructural</v>
          </cell>
          <cell r="AC1519" t="str">
            <v>330104000</v>
          </cell>
          <cell r="AD1519" t="str">
            <v>Teatros con reforzamiento estructural</v>
          </cell>
          <cell r="AE1519" t="str">
            <v>Número</v>
          </cell>
        </row>
        <row r="1520">
          <cell r="I1520">
            <v>0</v>
          </cell>
          <cell r="J1520">
            <v>0</v>
          </cell>
          <cell r="AA1520" t="str">
            <v>3301041</v>
          </cell>
          <cell r="AB1520" t="str">
            <v>Museos construidos</v>
          </cell>
          <cell r="AC1520" t="str">
            <v>330104100</v>
          </cell>
          <cell r="AD1520" t="str">
            <v>Museos construidos</v>
          </cell>
          <cell r="AE1520" t="str">
            <v>Número</v>
          </cell>
        </row>
        <row r="1521">
          <cell r="I1521">
            <v>0</v>
          </cell>
          <cell r="J1521">
            <v>0</v>
          </cell>
          <cell r="AA1521" t="str">
            <v>3301042</v>
          </cell>
          <cell r="AB1521" t="str">
            <v>Museos ampliados</v>
          </cell>
          <cell r="AC1521" t="str">
            <v>330104200</v>
          </cell>
          <cell r="AD1521" t="str">
            <v>Museos ampliados</v>
          </cell>
          <cell r="AE1521" t="str">
            <v>Número</v>
          </cell>
        </row>
        <row r="1522">
          <cell r="I1522">
            <v>0</v>
          </cell>
          <cell r="J1522">
            <v>0</v>
          </cell>
          <cell r="AA1522" t="str">
            <v>3301043</v>
          </cell>
          <cell r="AB1522" t="str">
            <v>Museos adecuados</v>
          </cell>
          <cell r="AC1522" t="str">
            <v>330104300</v>
          </cell>
          <cell r="AD1522" t="str">
            <v>Museos adecuados</v>
          </cell>
          <cell r="AE1522" t="str">
            <v>Número</v>
          </cell>
        </row>
        <row r="1523">
          <cell r="I1523">
            <v>0</v>
          </cell>
          <cell r="J1523">
            <v>0</v>
          </cell>
          <cell r="AA1523" t="str">
            <v>3301044</v>
          </cell>
          <cell r="AB1523" t="str">
            <v>Museos modificados</v>
          </cell>
          <cell r="AC1523" t="str">
            <v>330104400</v>
          </cell>
          <cell r="AD1523" t="str">
            <v>Museos modificados</v>
          </cell>
          <cell r="AE1523" t="str">
            <v>Número</v>
          </cell>
        </row>
        <row r="1524">
          <cell r="I1524">
            <v>0</v>
          </cell>
          <cell r="J1524">
            <v>0</v>
          </cell>
          <cell r="AA1524" t="str">
            <v>3301045</v>
          </cell>
          <cell r="AB1524" t="str">
            <v>Museos con reforzamiento estructural</v>
          </cell>
          <cell r="AC1524" t="str">
            <v>330104500</v>
          </cell>
          <cell r="AD1524" t="str">
            <v>Museos con reforzamiento estructural</v>
          </cell>
          <cell r="AE1524" t="str">
            <v>Número</v>
          </cell>
        </row>
        <row r="1525">
          <cell r="I1525">
            <v>0</v>
          </cell>
          <cell r="J1525">
            <v>0</v>
          </cell>
          <cell r="AA1525" t="str">
            <v>3301046</v>
          </cell>
          <cell r="AB1525" t="str">
            <v>Salón de música construido</v>
          </cell>
          <cell r="AC1525" t="str">
            <v>330104600</v>
          </cell>
          <cell r="AD1525" t="str">
            <v>Salón de música construido</v>
          </cell>
          <cell r="AE1525" t="str">
            <v>Número</v>
          </cell>
        </row>
        <row r="1526">
          <cell r="I1526">
            <v>0</v>
          </cell>
          <cell r="J1526">
            <v>0</v>
          </cell>
          <cell r="AA1526" t="str">
            <v>3301047</v>
          </cell>
          <cell r="AB1526" t="str">
            <v>Salón de música ampliado</v>
          </cell>
          <cell r="AC1526" t="str">
            <v>330104700</v>
          </cell>
          <cell r="AD1526" t="str">
            <v>Salón de música ampliado</v>
          </cell>
          <cell r="AE1526" t="str">
            <v>Número</v>
          </cell>
        </row>
        <row r="1527">
          <cell r="I1527">
            <v>0</v>
          </cell>
          <cell r="J1527">
            <v>0</v>
          </cell>
          <cell r="AA1527" t="str">
            <v>3301048</v>
          </cell>
          <cell r="AB1527" t="str">
            <v>Salón de música adecuado</v>
          </cell>
          <cell r="AC1527" t="str">
            <v>330104800</v>
          </cell>
          <cell r="AD1527" t="str">
            <v>Salón de música adecuado</v>
          </cell>
          <cell r="AE1527" t="str">
            <v>Número</v>
          </cell>
        </row>
        <row r="1528">
          <cell r="I1528">
            <v>0</v>
          </cell>
          <cell r="J1528">
            <v>0</v>
          </cell>
          <cell r="AA1528" t="str">
            <v>3301049</v>
          </cell>
          <cell r="AB1528" t="str">
            <v>Salón de música modificado</v>
          </cell>
          <cell r="AC1528" t="str">
            <v>330104900</v>
          </cell>
          <cell r="AD1528" t="str">
            <v>Salón de música modificado</v>
          </cell>
          <cell r="AE1528" t="str">
            <v>Número</v>
          </cell>
        </row>
        <row r="1529">
          <cell r="I1529">
            <v>0</v>
          </cell>
          <cell r="J1529">
            <v>0</v>
          </cell>
          <cell r="AA1529" t="str">
            <v>3301050</v>
          </cell>
          <cell r="AB1529" t="str">
            <v>Salón de música con reforzamiento estructural</v>
          </cell>
          <cell r="AC1529" t="str">
            <v>330105000</v>
          </cell>
          <cell r="AD1529" t="str">
            <v>Salón de música con reforzamiento estructural</v>
          </cell>
          <cell r="AE1529" t="str">
            <v>Número</v>
          </cell>
        </row>
        <row r="1530">
          <cell r="I1530">
            <v>0</v>
          </cell>
          <cell r="J1530">
            <v>0</v>
          </cell>
          <cell r="AA1530" t="str">
            <v>3301051</v>
          </cell>
          <cell r="AB1530" t="str">
            <v>Servicio de educación informal al sector artístico y cultural</v>
          </cell>
          <cell r="AC1530" t="str">
            <v>330105100</v>
          </cell>
          <cell r="AD1530" t="str">
            <v>Personas capacitadas</v>
          </cell>
          <cell r="AE1530" t="str">
            <v>Número</v>
          </cell>
        </row>
        <row r="1531">
          <cell r="I1531">
            <v>0</v>
          </cell>
          <cell r="J1531">
            <v>0</v>
          </cell>
          <cell r="AA1531" t="str">
            <v>3301052</v>
          </cell>
          <cell r="AB1531" t="str">
            <v>Servicio de educación formal al sector artístico y cultural</v>
          </cell>
          <cell r="AC1531" t="str">
            <v>330105200</v>
          </cell>
          <cell r="AD1531" t="str">
            <v>Personas capacitadas</v>
          </cell>
          <cell r="AE1531" t="str">
            <v>Número</v>
          </cell>
        </row>
        <row r="1532">
          <cell r="I1532">
            <v>0</v>
          </cell>
          <cell r="J1532">
            <v>0</v>
          </cell>
          <cell r="AA1532" t="str">
            <v>3301053</v>
          </cell>
          <cell r="AB1532" t="str">
            <v>Servicio de promoción de actividades culturales</v>
          </cell>
          <cell r="AC1532" t="str">
            <v>330105300</v>
          </cell>
          <cell r="AD1532" t="str">
            <v>Eventos de promoción de actividades culturales realizados</v>
          </cell>
          <cell r="AE1532" t="str">
            <v>Número</v>
          </cell>
        </row>
        <row r="1533">
          <cell r="I1533">
            <v>0</v>
          </cell>
          <cell r="J1533">
            <v>0</v>
          </cell>
          <cell r="AA1533" t="str">
            <v>3301054</v>
          </cell>
          <cell r="AB1533" t="str">
            <v>Servicio de apoyo financiero al sector artístico y cultural</v>
          </cell>
          <cell r="AC1533" t="str">
            <v>330105400</v>
          </cell>
          <cell r="AD1533" t="str">
            <v>Estímulos otorgados</v>
          </cell>
          <cell r="AE1533" t="str">
            <v>Número</v>
          </cell>
        </row>
        <row r="1534">
          <cell r="I1534">
            <v>0</v>
          </cell>
          <cell r="J1534">
            <v>0</v>
          </cell>
          <cell r="AA1534" t="str">
            <v>3301055</v>
          </cell>
          <cell r="AB1534" t="str">
            <v>Servicio de apoyo financiero para el desarrollo de prácticas artísticas y culturales</v>
          </cell>
          <cell r="AC1534" t="str">
            <v>330105500</v>
          </cell>
          <cell r="AD1534" t="str">
            <v>Personas beneficiadas con apoyos del Programa Nacional de Estímulos</v>
          </cell>
          <cell r="AE1534" t="str">
            <v>Número</v>
          </cell>
        </row>
        <row r="1535">
          <cell r="I1535">
            <v>0</v>
          </cell>
          <cell r="J1535">
            <v>0</v>
          </cell>
          <cell r="AA1535" t="str">
            <v>3301057</v>
          </cell>
          <cell r="AB1535" t="str">
            <v>Servicio de asistencia técnica al sector cinematográfico</v>
          </cell>
          <cell r="AC1535" t="str">
            <v>330105700</v>
          </cell>
          <cell r="AD1535" t="str">
            <v>Entidades Territoriales asistidas técnicamente</v>
          </cell>
          <cell r="AE1535" t="str">
            <v>Número</v>
          </cell>
        </row>
        <row r="1536">
          <cell r="I1536">
            <v>0</v>
          </cell>
          <cell r="J1536">
            <v>0</v>
          </cell>
          <cell r="AA1536" t="str">
            <v>3301058</v>
          </cell>
          <cell r="AB1536" t="str">
            <v>Servicio de asistencia técnica al sector musical</v>
          </cell>
          <cell r="AC1536" t="str">
            <v>330105800</v>
          </cell>
          <cell r="AD1536" t="str">
            <v>Entidades Territoriales asistidas técnicamente</v>
          </cell>
          <cell r="AE1536" t="str">
            <v>Número</v>
          </cell>
        </row>
        <row r="1537">
          <cell r="I1537">
            <v>0</v>
          </cell>
          <cell r="J1537">
            <v>0</v>
          </cell>
          <cell r="AA1537" t="str">
            <v>3301059</v>
          </cell>
          <cell r="AB1537" t="str">
            <v>Servicio de asistenciatécnica en procesos de comunicación cultural</v>
          </cell>
          <cell r="AC1537" t="str">
            <v>330105900</v>
          </cell>
          <cell r="AD1537" t="str">
            <v>Personas asistidas técnicamente</v>
          </cell>
          <cell r="AE1537" t="str">
            <v>Número</v>
          </cell>
        </row>
        <row r="1538">
          <cell r="I1538">
            <v>0</v>
          </cell>
          <cell r="J1538">
            <v>0</v>
          </cell>
          <cell r="AA1538" t="str">
            <v>3301061</v>
          </cell>
          <cell r="AB1538" t="str">
            <v>Servicio de asistencia técnica en el fortalecimiento de los consejeros de cultura</v>
          </cell>
          <cell r="AC1538" t="str">
            <v>330106100</v>
          </cell>
          <cell r="AD1538" t="str">
            <v>Personas asistidas técnicamente</v>
          </cell>
          <cell r="AE1538" t="str">
            <v>Número</v>
          </cell>
        </row>
        <row r="1539">
          <cell r="I1539">
            <v>0</v>
          </cell>
          <cell r="J1539">
            <v>0</v>
          </cell>
          <cell r="AA1539" t="str">
            <v>3301062</v>
          </cell>
          <cell r="AB1539" t="str">
            <v>Servicio de asistencia técnica en planeación de reparación colectiva</v>
          </cell>
          <cell r="AC1539" t="str">
            <v>330106200</v>
          </cell>
          <cell r="AD1539" t="str">
            <v>Personas asistidas técnicamente</v>
          </cell>
          <cell r="AE1539" t="str">
            <v>Número</v>
          </cell>
        </row>
        <row r="1540">
          <cell r="I1540">
            <v>0</v>
          </cell>
          <cell r="J1540">
            <v>0</v>
          </cell>
          <cell r="AA1540" t="str">
            <v>3301063</v>
          </cell>
          <cell r="AB1540" t="str">
            <v>Servicio de asistencia técnica para la viabilización de proyectos de infraestructura</v>
          </cell>
          <cell r="AC1540" t="str">
            <v>330106300</v>
          </cell>
          <cell r="AD1540" t="str">
            <v>Proyectos de infraestructura cultural  asistidos técnicamente</v>
          </cell>
          <cell r="AE1540" t="str">
            <v>Número</v>
          </cell>
        </row>
        <row r="1541">
          <cell r="I1541">
            <v>0</v>
          </cell>
          <cell r="J1541">
            <v>0</v>
          </cell>
          <cell r="AA1541" t="str">
            <v>3301064</v>
          </cell>
          <cell r="AB1541" t="str">
            <v>Servicio de asistencia técnica en educación artística y cultural</v>
          </cell>
          <cell r="AC1541" t="str">
            <v>330106400</v>
          </cell>
          <cell r="AD1541" t="str">
            <v>Asistencias técnicas realizadas</v>
          </cell>
          <cell r="AE1541" t="str">
            <v>Número</v>
          </cell>
        </row>
        <row r="1542">
          <cell r="I1542">
            <v>0</v>
          </cell>
          <cell r="J1542">
            <v>0</v>
          </cell>
          <cell r="AA1542" t="str">
            <v>3301065</v>
          </cell>
          <cell r="AB1542" t="str">
            <v>Servicio de asistencia técnica en asuntos de gestión de bibliotecas públicas y lectura.</v>
          </cell>
          <cell r="AC1542" t="str">
            <v>330106500</v>
          </cell>
          <cell r="AD1542" t="str">
            <v>Personas asistidas técnicamente</v>
          </cell>
          <cell r="AE1542" t="str">
            <v>Número</v>
          </cell>
        </row>
        <row r="1543">
          <cell r="I1543">
            <v>0</v>
          </cell>
          <cell r="J1543">
            <v>0</v>
          </cell>
          <cell r="AA1543" t="str">
            <v>3301067</v>
          </cell>
          <cell r="AB1543" t="str">
            <v>Servicio de gestión de archivos audiovisualesy sonoros</v>
          </cell>
          <cell r="AC1543" t="str">
            <v>330106700</v>
          </cell>
          <cell r="AD1543" t="str">
            <v xml:space="preserve">Contenidos audiovisuales y sonoros conservados </v>
          </cell>
          <cell r="AE1543" t="str">
            <v>Número</v>
          </cell>
        </row>
        <row r="1544">
          <cell r="I1544">
            <v>0</v>
          </cell>
          <cell r="J1544">
            <v>0</v>
          </cell>
          <cell r="AA1544" t="str">
            <v>3301068</v>
          </cell>
          <cell r="AB1544" t="str">
            <v>Servicio de mantenimiento de infraestructura cultural</v>
          </cell>
          <cell r="AC1544" t="str">
            <v>330106800</v>
          </cell>
          <cell r="AD1544" t="str">
            <v>Infraestructura cultural intervenida</v>
          </cell>
          <cell r="AE1544" t="str">
            <v>Número</v>
          </cell>
        </row>
        <row r="1545">
          <cell r="I1545">
            <v>0</v>
          </cell>
          <cell r="J1545">
            <v>0</v>
          </cell>
          <cell r="AA1545" t="str">
            <v>3301069</v>
          </cell>
          <cell r="AB1545" t="str">
            <v>Documentos de investigación</v>
          </cell>
          <cell r="AC1545" t="str">
            <v>330106900</v>
          </cell>
          <cell r="AD1545" t="str">
            <v>Documentos de investigación realizados</v>
          </cell>
          <cell r="AE1545" t="str">
            <v>Número</v>
          </cell>
        </row>
        <row r="1546">
          <cell r="I1546">
            <v>0</v>
          </cell>
          <cell r="J1546">
            <v>0</v>
          </cell>
          <cell r="AA1546" t="str">
            <v>3301070</v>
          </cell>
          <cell r="AB1546" t="str">
            <v>Documentos de lineamientos técnicos</v>
          </cell>
          <cell r="AC1546" t="str">
            <v>330107000</v>
          </cell>
          <cell r="AD1546" t="str">
            <v>Documentos de lineamientos técnicos realizados</v>
          </cell>
          <cell r="AE1546" t="str">
            <v>Número</v>
          </cell>
        </row>
        <row r="1547">
          <cell r="I1547">
            <v>0</v>
          </cell>
          <cell r="J1547">
            <v>0</v>
          </cell>
          <cell r="AA1547" t="str">
            <v>3301071</v>
          </cell>
          <cell r="AB1547" t="str">
            <v>Documentos normativos</v>
          </cell>
          <cell r="AC1547" t="str">
            <v>330107100</v>
          </cell>
          <cell r="AD1547" t="str">
            <v>Documentos normativos realizados</v>
          </cell>
          <cell r="AE1547" t="str">
            <v>Número</v>
          </cell>
        </row>
        <row r="1548">
          <cell r="I1548">
            <v>0</v>
          </cell>
          <cell r="J1548">
            <v>0</v>
          </cell>
          <cell r="AA1548" t="str">
            <v>3301073</v>
          </cell>
          <cell r="AB1548" t="str">
            <v>Servicio de circulación artística y cultural</v>
          </cell>
          <cell r="AC1548" t="str">
            <v>330107300</v>
          </cell>
          <cell r="AD1548" t="str">
            <v>Contenidos culturales  en circulación</v>
          </cell>
          <cell r="AE1548" t="str">
            <v>Número</v>
          </cell>
        </row>
        <row r="1549">
          <cell r="I1549">
            <v>0</v>
          </cell>
          <cell r="J1549">
            <v>0</v>
          </cell>
          <cell r="AA1549" t="str">
            <v>3301074</v>
          </cell>
          <cell r="AB1549" t="str">
            <v>Servicio de apoyo para la organización y la participación del sector artístico, cultural y la ciudadanía</v>
          </cell>
          <cell r="AC1549" t="str">
            <v>330107400</v>
          </cell>
          <cell r="AD1549" t="str">
            <v>Encuentros realizados</v>
          </cell>
          <cell r="AE1549" t="str">
            <v>Número</v>
          </cell>
        </row>
        <row r="1550">
          <cell r="I1550">
            <v>0</v>
          </cell>
          <cell r="J1550">
            <v>0</v>
          </cell>
          <cell r="AA1550" t="str">
            <v>3301075</v>
          </cell>
          <cell r="AB1550" t="str">
            <v>Bibliotecas construidas y dotadas</v>
          </cell>
          <cell r="AC1550" t="str">
            <v>330107500</v>
          </cell>
          <cell r="AD1550" t="str">
            <v>Bibliotecas construidas y dotadas</v>
          </cell>
          <cell r="AE1550" t="str">
            <v>Número</v>
          </cell>
        </row>
        <row r="1551">
          <cell r="I1551">
            <v>0</v>
          </cell>
          <cell r="J1551">
            <v>0</v>
          </cell>
          <cell r="AA1551" t="str">
            <v>3301076</v>
          </cell>
          <cell r="AB1551" t="str">
            <v>Centros musicales construidos y dotados</v>
          </cell>
          <cell r="AC1551" t="str">
            <v>330107600</v>
          </cell>
          <cell r="AD1551" t="str">
            <v>Centros musicales construidos y dotados</v>
          </cell>
          <cell r="AE1551" t="str">
            <v>Número</v>
          </cell>
        </row>
        <row r="1552">
          <cell r="I1552">
            <v>0</v>
          </cell>
          <cell r="J1552">
            <v>0</v>
          </cell>
          <cell r="AA1552" t="str">
            <v>3301078</v>
          </cell>
          <cell r="AB1552" t="str">
            <v>Casas de la cultura construidas y dotadas</v>
          </cell>
          <cell r="AC1552" t="str">
            <v>330107800</v>
          </cell>
          <cell r="AD1552" t="str">
            <v>Casas de la cultura construidas y dotadas</v>
          </cell>
          <cell r="AE1552" t="str">
            <v>Número</v>
          </cell>
        </row>
        <row r="1553">
          <cell r="I1553">
            <v>0</v>
          </cell>
          <cell r="J1553">
            <v>0</v>
          </cell>
          <cell r="AA1553" t="str">
            <v>3301079</v>
          </cell>
          <cell r="AB1553" t="str">
            <v>Malocas construidas y dotadas</v>
          </cell>
          <cell r="AC1553" t="str">
            <v>330107900</v>
          </cell>
          <cell r="AD1553" t="str">
            <v>Malocas construidas Y DOTADAS</v>
          </cell>
          <cell r="AE1553" t="str">
            <v>Número</v>
          </cell>
        </row>
        <row r="1554">
          <cell r="I1554">
            <v>0</v>
          </cell>
          <cell r="J1554">
            <v>0</v>
          </cell>
          <cell r="AA1554" t="str">
            <v>3301080</v>
          </cell>
          <cell r="AB1554" t="str">
            <v>Salas de danza construidas y dotadas</v>
          </cell>
          <cell r="AC1554" t="str">
            <v>330108000</v>
          </cell>
          <cell r="AD1554" t="str">
            <v>Salas de danza construidas y dotadas</v>
          </cell>
          <cell r="AE1554" t="str">
            <v>Número</v>
          </cell>
        </row>
        <row r="1555">
          <cell r="I1555">
            <v>0</v>
          </cell>
          <cell r="J1555">
            <v>0</v>
          </cell>
          <cell r="AA1555" t="str">
            <v>3301081</v>
          </cell>
          <cell r="AB1555" t="str">
            <v>Escuelas de música construidas y dotadas</v>
          </cell>
          <cell r="AC1555" t="str">
            <v>330108100</v>
          </cell>
          <cell r="AD1555" t="str">
            <v>Escuelas de música construidas y dotadas</v>
          </cell>
          <cell r="AE1555" t="str">
            <v>Número</v>
          </cell>
        </row>
        <row r="1556">
          <cell r="I1556">
            <v>0</v>
          </cell>
          <cell r="J1556">
            <v>0</v>
          </cell>
          <cell r="AA1556" t="str">
            <v>3301082</v>
          </cell>
          <cell r="AB1556" t="str">
            <v>Teatros construidos y dotados</v>
          </cell>
          <cell r="AC1556" t="str">
            <v>330108200</v>
          </cell>
          <cell r="AD1556" t="str">
            <v>Teatros construidos y dotados</v>
          </cell>
          <cell r="AE1556" t="str">
            <v>Número</v>
          </cell>
        </row>
        <row r="1557">
          <cell r="I1557">
            <v>0</v>
          </cell>
          <cell r="J1557">
            <v>0</v>
          </cell>
          <cell r="AA1557" t="str">
            <v>3301083</v>
          </cell>
          <cell r="AB1557" t="str">
            <v>Museos construidos y dotados</v>
          </cell>
          <cell r="AC1557" t="str">
            <v>330108300</v>
          </cell>
          <cell r="AD1557" t="str">
            <v>Museos construidos y dotados</v>
          </cell>
          <cell r="AE1557" t="str">
            <v>Número</v>
          </cell>
        </row>
        <row r="1558">
          <cell r="I1558">
            <v>0</v>
          </cell>
          <cell r="J1558">
            <v>0</v>
          </cell>
          <cell r="AA1558" t="str">
            <v>3301084</v>
          </cell>
          <cell r="AB1558" t="str">
            <v>Salón de música construido y dotado</v>
          </cell>
          <cell r="AC1558" t="str">
            <v>330108400</v>
          </cell>
          <cell r="AD1558" t="str">
            <v>Salón de música construido y dotado</v>
          </cell>
          <cell r="AE1558" t="str">
            <v>Número</v>
          </cell>
        </row>
        <row r="1559">
          <cell r="I1559">
            <v>0</v>
          </cell>
          <cell r="J1559">
            <v>0</v>
          </cell>
          <cell r="AA1559" t="str">
            <v>3301085</v>
          </cell>
          <cell r="AB1559" t="str">
            <v>Servicios bibliotecarios</v>
          </cell>
          <cell r="AC1559" t="str">
            <v>330108500</v>
          </cell>
          <cell r="AD1559" t="str">
            <v>Usuarios atendidos</v>
          </cell>
          <cell r="AE1559" t="str">
            <v>Número</v>
          </cell>
        </row>
        <row r="1560">
          <cell r="I1560">
            <v>0</v>
          </cell>
          <cell r="J1560">
            <v>0</v>
          </cell>
          <cell r="AA1560" t="str">
            <v>3301087</v>
          </cell>
          <cell r="AB1560" t="str">
            <v>Servicio de educación informal en áreas artísticas y culturales</v>
          </cell>
          <cell r="AC1560" t="str">
            <v>330108700</v>
          </cell>
          <cell r="AD1560" t="str">
            <v>Cursos realizados</v>
          </cell>
          <cell r="AE1560" t="str">
            <v>Número</v>
          </cell>
        </row>
        <row r="1561">
          <cell r="I1561">
            <v>0</v>
          </cell>
          <cell r="J1561">
            <v>0</v>
          </cell>
          <cell r="AA1561" t="str">
            <v>3301088</v>
          </cell>
          <cell r="AB1561" t="str">
            <v>Centros culturales construidos</v>
          </cell>
          <cell r="AC1561" t="str">
            <v>330108800</v>
          </cell>
          <cell r="AD1561" t="str">
            <v>Centros culturales construidos</v>
          </cell>
          <cell r="AE1561" t="str">
            <v>Número</v>
          </cell>
        </row>
        <row r="1562">
          <cell r="I1562">
            <v>0</v>
          </cell>
          <cell r="J1562">
            <v>0</v>
          </cell>
          <cell r="AA1562" t="str">
            <v>3301089</v>
          </cell>
          <cell r="AB1562" t="str">
            <v>Centros culturales ampliados</v>
          </cell>
          <cell r="AC1562" t="str">
            <v>330108900</v>
          </cell>
          <cell r="AD1562" t="str">
            <v>Centros culturales ampliados</v>
          </cell>
          <cell r="AE1562" t="str">
            <v>Número</v>
          </cell>
        </row>
        <row r="1563">
          <cell r="I1563">
            <v>0</v>
          </cell>
          <cell r="J1563">
            <v>0</v>
          </cell>
          <cell r="AA1563" t="str">
            <v>3301090</v>
          </cell>
          <cell r="AB1563" t="str">
            <v>Centros culturales adecuados</v>
          </cell>
          <cell r="AC1563" t="str">
            <v>330109000</v>
          </cell>
          <cell r="AD1563" t="str">
            <v>Centros culturales adecuados</v>
          </cell>
          <cell r="AE1563" t="str">
            <v>Número</v>
          </cell>
        </row>
        <row r="1564">
          <cell r="I1564">
            <v>0</v>
          </cell>
          <cell r="J1564">
            <v>0</v>
          </cell>
          <cell r="AA1564" t="str">
            <v>3301091</v>
          </cell>
          <cell r="AB1564" t="str">
            <v>Centros culturales modificados</v>
          </cell>
          <cell r="AC1564" t="str">
            <v>330109100</v>
          </cell>
          <cell r="AD1564" t="str">
            <v>Centros culturales modificados</v>
          </cell>
          <cell r="AE1564" t="str">
            <v>Número</v>
          </cell>
        </row>
        <row r="1565">
          <cell r="I1565">
            <v>0</v>
          </cell>
          <cell r="J1565">
            <v>0</v>
          </cell>
          <cell r="AA1565" t="str">
            <v>3301092</v>
          </cell>
          <cell r="AB1565" t="str">
            <v>Centros culturales con reforzamiento estructural</v>
          </cell>
          <cell r="AC1565" t="str">
            <v>330109200</v>
          </cell>
          <cell r="AD1565" t="str">
            <v>Centros culturales con reforzamiento estructural</v>
          </cell>
          <cell r="AE1565" t="str">
            <v>Número</v>
          </cell>
        </row>
        <row r="1566">
          <cell r="I1566">
            <v>0</v>
          </cell>
          <cell r="J1566">
            <v>0</v>
          </cell>
          <cell r="AA1566" t="str">
            <v>3301093</v>
          </cell>
          <cell r="AB1566" t="str">
            <v>Centros culturales construidos y dotados</v>
          </cell>
          <cell r="AC1566" t="str">
            <v>330109300</v>
          </cell>
          <cell r="AD1566" t="str">
            <v>Centros culturales construidos y dotados</v>
          </cell>
          <cell r="AE1566" t="str">
            <v>Número</v>
          </cell>
        </row>
        <row r="1567">
          <cell r="I1567">
            <v>0</v>
          </cell>
          <cell r="J1567">
            <v>0</v>
          </cell>
          <cell r="AA1567" t="str">
            <v>3301094</v>
          </cell>
          <cell r="AB1567" t="str">
            <v>Estudios y diseños de infraestructura cultural</v>
          </cell>
          <cell r="AC1567" t="str">
            <v>330109400</v>
          </cell>
          <cell r="AD1567" t="str">
            <v>Estudios y diseños elaborados</v>
          </cell>
          <cell r="AE1567" t="str">
            <v>Número</v>
          </cell>
        </row>
        <row r="1568">
          <cell r="I1568">
            <v>0</v>
          </cell>
          <cell r="J1568">
            <v>0</v>
          </cell>
          <cell r="AA1568" t="str">
            <v>3301095</v>
          </cell>
          <cell r="AB1568" t="str">
            <v>Servicio de asistencia técnica en gestión artística y cultural</v>
          </cell>
          <cell r="AC1568" t="str">
            <v>330109500</v>
          </cell>
          <cell r="AD1568" t="str">
            <v>Personas asistidas técnicamente</v>
          </cell>
          <cell r="AE1568" t="str">
            <v>Número</v>
          </cell>
        </row>
        <row r="1569">
          <cell r="I1569">
            <v>0</v>
          </cell>
          <cell r="J1569">
            <v>0</v>
          </cell>
          <cell r="AA1569" t="str">
            <v>3301096</v>
          </cell>
          <cell r="AB1569" t="str">
            <v>Escuelas de música adecuadas y dotadas</v>
          </cell>
          <cell r="AC1569" t="str">
            <v>330109600</v>
          </cell>
          <cell r="AD1569" t="str">
            <v>Escuelas de música adecuadas y dotadas</v>
          </cell>
          <cell r="AE1569" t="str">
            <v>Número</v>
          </cell>
        </row>
        <row r="1570">
          <cell r="I1570">
            <v>0</v>
          </cell>
          <cell r="J1570">
            <v>0</v>
          </cell>
          <cell r="AA1570" t="str">
            <v>3301097</v>
          </cell>
          <cell r="AB1570" t="str">
            <v>Salas de danza adecuadasy dotadas</v>
          </cell>
          <cell r="AC1570" t="str">
            <v>330109700</v>
          </cell>
          <cell r="AD1570" t="str">
            <v>Salas de danza adecuadas y dotadas</v>
          </cell>
          <cell r="AE1570" t="str">
            <v>Número</v>
          </cell>
        </row>
        <row r="1571">
          <cell r="I1571">
            <v>0</v>
          </cell>
          <cell r="J1571">
            <v>0</v>
          </cell>
          <cell r="AA1571" t="str">
            <v>3301098</v>
          </cell>
          <cell r="AB1571" t="str">
            <v>Servicio de acceso a materiales de lectura</v>
          </cell>
          <cell r="AC1571" t="str">
            <v>330109800</v>
          </cell>
          <cell r="AD1571" t="str">
            <v>Materiales de lectura disponibles en bibliotecas públicas y espacios no convencionales</v>
          </cell>
          <cell r="AE1571" t="str">
            <v>Número</v>
          </cell>
        </row>
        <row r="1572">
          <cell r="I1572">
            <v>0</v>
          </cell>
          <cell r="J1572">
            <v>0</v>
          </cell>
          <cell r="AA1572" t="str">
            <v>3301099</v>
          </cell>
          <cell r="AB1572" t="str">
            <v>Servicio de información para el sector artístico y cultural</v>
          </cell>
          <cell r="AC1572" t="str">
            <v>330109900</v>
          </cell>
          <cell r="AD1572" t="str">
            <v>Sistema de información del sector artístico y cultural en operación</v>
          </cell>
          <cell r="AE1572" t="str">
            <v>Número</v>
          </cell>
        </row>
        <row r="1573">
          <cell r="I1573">
            <v>0</v>
          </cell>
          <cell r="J1573">
            <v>0</v>
          </cell>
          <cell r="AA1573" t="str">
            <v>3301100</v>
          </cell>
          <cell r="AB1573" t="str">
            <v>Servicio de divulgación y publicaciones</v>
          </cell>
          <cell r="AC1573" t="str">
            <v>330110000</v>
          </cell>
          <cell r="AD1573" t="str">
            <v>Publicaciones realizadas</v>
          </cell>
          <cell r="AE1573" t="str">
            <v>Número</v>
          </cell>
        </row>
        <row r="1574">
          <cell r="I1574">
            <v>0</v>
          </cell>
          <cell r="J1574">
            <v>0</v>
          </cell>
          <cell r="AA1574" t="str">
            <v>3301101</v>
          </cell>
          <cell r="AB1574" t="str">
            <v>Centro musicales dotados</v>
          </cell>
          <cell r="AC1574" t="str">
            <v>330110100</v>
          </cell>
          <cell r="AD1574" t="str">
            <v>Centros musicales dotados</v>
          </cell>
          <cell r="AE1574" t="str">
            <v>Número</v>
          </cell>
        </row>
        <row r="1575">
          <cell r="I1575">
            <v>0</v>
          </cell>
          <cell r="J1575">
            <v>0</v>
          </cell>
          <cell r="AA1575" t="str">
            <v>3301102</v>
          </cell>
          <cell r="AB1575" t="str">
            <v>Centro de producción y posproducción cinematográfica construido</v>
          </cell>
          <cell r="AC1575" t="str">
            <v>330110200</v>
          </cell>
          <cell r="AD1575" t="str">
            <v>Centros construidos</v>
          </cell>
          <cell r="AE1575" t="str">
            <v>Número</v>
          </cell>
        </row>
        <row r="1576">
          <cell r="I1576">
            <v>0</v>
          </cell>
          <cell r="J1576">
            <v>0</v>
          </cell>
          <cell r="AA1576" t="str">
            <v>3301103</v>
          </cell>
          <cell r="AB1576" t="str">
            <v>Centro de producción y posproducción cinematográfica ampliado</v>
          </cell>
          <cell r="AC1576" t="str">
            <v>330110300</v>
          </cell>
          <cell r="AD1576" t="str">
            <v>Centros ampliados</v>
          </cell>
          <cell r="AE1576" t="str">
            <v>Número</v>
          </cell>
        </row>
        <row r="1577">
          <cell r="I1577">
            <v>0</v>
          </cell>
          <cell r="J1577">
            <v>0</v>
          </cell>
          <cell r="AA1577" t="str">
            <v>3301104</v>
          </cell>
          <cell r="AB1577" t="str">
            <v>Centro de producción y posproducción cinematográfica adecuado</v>
          </cell>
          <cell r="AC1577" t="str">
            <v>330110400</v>
          </cell>
          <cell r="AD1577" t="str">
            <v>Centros adecuados</v>
          </cell>
          <cell r="AE1577" t="str">
            <v>Número</v>
          </cell>
        </row>
        <row r="1578">
          <cell r="I1578">
            <v>0</v>
          </cell>
          <cell r="J1578">
            <v>0</v>
          </cell>
          <cell r="AA1578" t="str">
            <v>3301105</v>
          </cell>
          <cell r="AB1578" t="str">
            <v>Centro de producción y posproducción cinematográfica modificado</v>
          </cell>
          <cell r="AC1578" t="str">
            <v>330110500</v>
          </cell>
          <cell r="AD1578" t="str">
            <v>Centros modificados</v>
          </cell>
          <cell r="AE1578" t="str">
            <v>Número</v>
          </cell>
        </row>
        <row r="1579">
          <cell r="I1579">
            <v>0</v>
          </cell>
          <cell r="J1579">
            <v>0</v>
          </cell>
          <cell r="AA1579" t="str">
            <v>3301106</v>
          </cell>
          <cell r="AB1579" t="str">
            <v>Centro de producción y posproducción cinematográfica restaurado</v>
          </cell>
          <cell r="AC1579" t="str">
            <v>330110600</v>
          </cell>
          <cell r="AD1579" t="str">
            <v>Centros restaurados</v>
          </cell>
          <cell r="AE1579" t="str">
            <v>Número</v>
          </cell>
        </row>
        <row r="1580">
          <cell r="I1580">
            <v>0</v>
          </cell>
          <cell r="J1580">
            <v>0</v>
          </cell>
          <cell r="AA1580" t="str">
            <v>3301107</v>
          </cell>
          <cell r="AB1580" t="str">
            <v>Centro de producción y posproducción cinematográfica con reforzamiento estructural</v>
          </cell>
          <cell r="AC1580" t="str">
            <v>330110700</v>
          </cell>
          <cell r="AD1580" t="str">
            <v>Centros con reforzamiento estructural</v>
          </cell>
          <cell r="AE1580" t="str">
            <v>Número</v>
          </cell>
        </row>
        <row r="1581">
          <cell r="I1581">
            <v>0</v>
          </cell>
          <cell r="J1581">
            <v>0</v>
          </cell>
          <cell r="AA1581" t="str">
            <v>3301108</v>
          </cell>
          <cell r="AB1581" t="str">
            <v>Salas de cine construidas</v>
          </cell>
          <cell r="AC1581" t="str">
            <v>330110800</v>
          </cell>
          <cell r="AD1581" t="str">
            <v>Salas de cine construidas</v>
          </cell>
          <cell r="AE1581" t="str">
            <v>Número</v>
          </cell>
        </row>
        <row r="1582">
          <cell r="I1582">
            <v>0</v>
          </cell>
          <cell r="J1582">
            <v>0</v>
          </cell>
          <cell r="AA1582" t="str">
            <v>3301109</v>
          </cell>
          <cell r="AB1582" t="str">
            <v>Salas de cine ampliadas</v>
          </cell>
          <cell r="AC1582" t="str">
            <v>330110900</v>
          </cell>
          <cell r="AD1582" t="str">
            <v>Salas de cine ampliadas</v>
          </cell>
          <cell r="AE1582" t="str">
            <v>Número</v>
          </cell>
        </row>
        <row r="1583">
          <cell r="I1583">
            <v>0</v>
          </cell>
          <cell r="J1583">
            <v>0</v>
          </cell>
          <cell r="AA1583" t="str">
            <v>3301110</v>
          </cell>
          <cell r="AB1583" t="str">
            <v>Salas de cine adecuadas</v>
          </cell>
          <cell r="AC1583" t="str">
            <v>330111000</v>
          </cell>
          <cell r="AD1583" t="str">
            <v>Salas de cine adecuadas</v>
          </cell>
          <cell r="AE1583" t="str">
            <v>Número</v>
          </cell>
        </row>
        <row r="1584">
          <cell r="I1584">
            <v>0</v>
          </cell>
          <cell r="J1584">
            <v>0</v>
          </cell>
          <cell r="AA1584" t="str">
            <v>3301111</v>
          </cell>
          <cell r="AB1584" t="str">
            <v>Salas de cine modificadas</v>
          </cell>
          <cell r="AC1584" t="str">
            <v>330111100</v>
          </cell>
          <cell r="AD1584" t="str">
            <v>Salas de cine modificadas</v>
          </cell>
          <cell r="AE1584" t="str">
            <v>Número</v>
          </cell>
        </row>
        <row r="1585">
          <cell r="I1585">
            <v>0</v>
          </cell>
          <cell r="J1585">
            <v>0</v>
          </cell>
          <cell r="AA1585" t="str">
            <v>3301112</v>
          </cell>
          <cell r="AB1585" t="str">
            <v>Salas de cine con reforzamiento estructural</v>
          </cell>
          <cell r="AC1585" t="str">
            <v>330111200</v>
          </cell>
          <cell r="AD1585" t="str">
            <v>Salas de cine con reforzamiento estructural</v>
          </cell>
          <cell r="AE1585" t="str">
            <v>Número</v>
          </cell>
        </row>
        <row r="1586">
          <cell r="I1586">
            <v>0</v>
          </cell>
          <cell r="J1586">
            <v>0</v>
          </cell>
          <cell r="AA1586" t="str">
            <v>3301113</v>
          </cell>
          <cell r="AB1586" t="str">
            <v>Centros de preservación y conservación audiovisual construidos</v>
          </cell>
          <cell r="AC1586" t="str">
            <v>330111300</v>
          </cell>
          <cell r="AD1586" t="str">
            <v>Centros de preservación y conservación audiovisual construidos</v>
          </cell>
          <cell r="AE1586" t="str">
            <v>Número</v>
          </cell>
        </row>
        <row r="1587">
          <cell r="I1587">
            <v>0</v>
          </cell>
          <cell r="J1587">
            <v>0</v>
          </cell>
          <cell r="AA1587" t="str">
            <v>3301114</v>
          </cell>
          <cell r="AB1587" t="str">
            <v>Centros de preservación y conservación audiovsual adecuados</v>
          </cell>
          <cell r="AC1587" t="str">
            <v>330111400</v>
          </cell>
          <cell r="AD1587" t="str">
            <v>Centros de preservación y conservación audiovsual adecuados</v>
          </cell>
          <cell r="AE1587" t="str">
            <v>Número</v>
          </cell>
        </row>
        <row r="1588">
          <cell r="I1588">
            <v>0</v>
          </cell>
          <cell r="J1588">
            <v>0</v>
          </cell>
          <cell r="AA1588" t="str">
            <v>3301115</v>
          </cell>
          <cell r="AB1588" t="str">
            <v>Centros de preservación y conservación audiovsual modificados</v>
          </cell>
          <cell r="AC1588" t="str">
            <v>330111500</v>
          </cell>
          <cell r="AD1588" t="str">
            <v>Centros de preservación y conservación audiovsual modificados</v>
          </cell>
          <cell r="AE1588" t="str">
            <v>Número</v>
          </cell>
        </row>
        <row r="1589">
          <cell r="I1589">
            <v>0</v>
          </cell>
          <cell r="J1589">
            <v>0</v>
          </cell>
          <cell r="AA1589" t="str">
            <v>3301116</v>
          </cell>
          <cell r="AB1589" t="str">
            <v>Centros de preservación y conservación audiovsual restaurados</v>
          </cell>
          <cell r="AC1589" t="str">
            <v>330111600</v>
          </cell>
          <cell r="AD1589" t="str">
            <v>Centros de preservación y conservación audiovsual restaurados</v>
          </cell>
          <cell r="AE1589" t="str">
            <v>Número</v>
          </cell>
        </row>
        <row r="1590">
          <cell r="I1590">
            <v>0</v>
          </cell>
          <cell r="J1590">
            <v>0</v>
          </cell>
          <cell r="AA1590" t="str">
            <v>3301117</v>
          </cell>
          <cell r="AB1590" t="str">
            <v>Centros de preservación y conservación audiovsual con reforzamiento estructural</v>
          </cell>
          <cell r="AC1590" t="str">
            <v>330111700</v>
          </cell>
          <cell r="AD1590" t="str">
            <v>Centros de preservación y conservación audiovsual con reforzamiento estructural</v>
          </cell>
          <cell r="AE1590" t="str">
            <v>Número</v>
          </cell>
        </row>
        <row r="1591">
          <cell r="I1591">
            <v>0</v>
          </cell>
          <cell r="J1591">
            <v>0</v>
          </cell>
          <cell r="AA1591" t="str">
            <v>3301119</v>
          </cell>
          <cell r="AB1591" t="str">
            <v>Servicios de asistencia técnica a la producción y la coproducción cinematográfica en Colombia</v>
          </cell>
          <cell r="AC1591" t="str">
            <v>330111900</v>
          </cell>
          <cell r="AD1591" t="str">
            <v>Solicitudes atendidas</v>
          </cell>
          <cell r="AE1591" t="str">
            <v>Número</v>
          </cell>
        </row>
        <row r="1592">
          <cell r="I1592">
            <v>0</v>
          </cell>
          <cell r="J1592">
            <v>0</v>
          </cell>
          <cell r="AA1592" t="str">
            <v>3301120</v>
          </cell>
          <cell r="AB1592" t="str">
            <v>Servicios de asistencia técnica para la circulación cinematográfica</v>
          </cell>
          <cell r="AC1592" t="str">
            <v>330112000</v>
          </cell>
          <cell r="AD1592" t="str">
            <v>Procesos implementados</v>
          </cell>
          <cell r="AE1592" t="str">
            <v>Número</v>
          </cell>
        </row>
        <row r="1593">
          <cell r="I1593">
            <v>0</v>
          </cell>
          <cell r="J1593">
            <v>0</v>
          </cell>
          <cell r="AA1593" t="str">
            <v>3301122</v>
          </cell>
          <cell r="AB1593" t="str">
            <v>Servicio de fomento para el acceso de la oferta cultural</v>
          </cell>
          <cell r="AC1593" t="str">
            <v>330112200</v>
          </cell>
          <cell r="AD1593" t="str">
            <v>Personas beneficiadas</v>
          </cell>
          <cell r="AE1593" t="str">
            <v>Número</v>
          </cell>
        </row>
        <row r="1594">
          <cell r="I1594">
            <v>0</v>
          </cell>
          <cell r="J1594">
            <v>0</v>
          </cell>
          <cell r="AA1594" t="str">
            <v>3301124</v>
          </cell>
          <cell r="AB1594" t="str">
            <v>Servicio de promoción de Colombia como escenario de rodaje de películas</v>
          </cell>
          <cell r="AC1594" t="str">
            <v>330112400</v>
          </cell>
          <cell r="AD1594" t="str">
            <v>Eventos atendidos</v>
          </cell>
          <cell r="AE1594" t="str">
            <v>Número</v>
          </cell>
        </row>
        <row r="1595">
          <cell r="I1595">
            <v>0</v>
          </cell>
          <cell r="J1595">
            <v>0</v>
          </cell>
          <cell r="AA1595" t="str">
            <v>3301125</v>
          </cell>
          <cell r="AB1595" t="str">
            <v>Servicios de promoción del cine colombiano en el extranjero</v>
          </cell>
          <cell r="AC1595" t="str">
            <v>330112500</v>
          </cell>
          <cell r="AD1595" t="str">
            <v>Eventos atendidos</v>
          </cell>
          <cell r="AE1595" t="str">
            <v>Número</v>
          </cell>
        </row>
        <row r="1596">
          <cell r="I1596">
            <v>0</v>
          </cell>
          <cell r="J1596">
            <v>0</v>
          </cell>
          <cell r="AA1596" t="str">
            <v>3301126</v>
          </cell>
          <cell r="AB1596" t="str">
            <v>Servicio de apoyo al proceso de formación artística y cultural</v>
          </cell>
          <cell r="AC1596" t="str">
            <v>330112600</v>
          </cell>
          <cell r="AD1596" t="str">
            <v>Procesos de formación atendidos</v>
          </cell>
          <cell r="AE1596" t="str">
            <v>Número</v>
          </cell>
        </row>
        <row r="1597">
          <cell r="I1597">
            <v>0</v>
          </cell>
          <cell r="J1597">
            <v>0</v>
          </cell>
          <cell r="AA1597" t="str">
            <v>3301127</v>
          </cell>
          <cell r="AB1597" t="str">
            <v>Infraestructuras culturales dotadas</v>
          </cell>
          <cell r="AC1597" t="str">
            <v>330112700</v>
          </cell>
          <cell r="AD1597" t="str">
            <v>Infraestructuras culturales dotadas</v>
          </cell>
          <cell r="AE1597" t="str">
            <v>Número</v>
          </cell>
        </row>
        <row r="1598">
          <cell r="I1598">
            <v>0</v>
          </cell>
          <cell r="J1598">
            <v>0</v>
          </cell>
          <cell r="AA1598" t="str">
            <v>3301128</v>
          </cell>
          <cell r="AB1598" t="str">
            <v>Servicio de apoyo financiero para creadores y gestores culturales</v>
          </cell>
          <cell r="AC1598" t="str">
            <v>330112800</v>
          </cell>
          <cell r="AD1598" t="str">
            <v>Creadores y gestores culturales beneficiados</v>
          </cell>
          <cell r="AE1598" t="str">
            <v>Número</v>
          </cell>
        </row>
        <row r="1599">
          <cell r="I1599">
            <v>0</v>
          </cell>
          <cell r="J1599">
            <v>0</v>
          </cell>
          <cell r="AA1599" t="str">
            <v>3301129</v>
          </cell>
          <cell r="AB1599" t="str">
            <v>Documentos de planeación</v>
          </cell>
          <cell r="AC1599" t="str">
            <v>330112900</v>
          </cell>
          <cell r="AD1599" t="str">
            <v>Documentos de planeación realizados</v>
          </cell>
          <cell r="AE1599" t="str">
            <v>Número</v>
          </cell>
        </row>
        <row r="1600">
          <cell r="I1600">
            <v>0</v>
          </cell>
          <cell r="J1600">
            <v>0</v>
          </cell>
          <cell r="AA1600" t="str">
            <v>3302001</v>
          </cell>
          <cell r="AB1600" t="str">
            <v>Documentos Investigación</v>
          </cell>
          <cell r="AC1600" t="str">
            <v>330200100</v>
          </cell>
          <cell r="AD1600" t="str">
            <v>Documentos de investigación realizados</v>
          </cell>
          <cell r="AE1600" t="str">
            <v>Número</v>
          </cell>
        </row>
        <row r="1601">
          <cell r="I1601">
            <v>0</v>
          </cell>
          <cell r="J1601">
            <v>0</v>
          </cell>
          <cell r="AA1601" t="str">
            <v>3302002</v>
          </cell>
          <cell r="AB1601" t="str">
            <v>Documentos de lineamientos técnicos</v>
          </cell>
          <cell r="AC1601" t="str">
            <v>330200200</v>
          </cell>
          <cell r="AD1601" t="str">
            <v>Documentos de lineamientos técnicos realizados</v>
          </cell>
          <cell r="AE1601" t="str">
            <v>Número</v>
          </cell>
        </row>
        <row r="1602">
          <cell r="I1602">
            <v>0</v>
          </cell>
          <cell r="J1602">
            <v>0</v>
          </cell>
          <cell r="AA1602" t="str">
            <v>3302003</v>
          </cell>
          <cell r="AB1602" t="str">
            <v>Documentos normativos</v>
          </cell>
          <cell r="AC1602" t="str">
            <v>330200300</v>
          </cell>
          <cell r="AD1602" t="str">
            <v>Documentos normativos realizados</v>
          </cell>
          <cell r="AE1602" t="str">
            <v>Número</v>
          </cell>
        </row>
        <row r="1603">
          <cell r="I1603">
            <v>0</v>
          </cell>
          <cell r="J1603">
            <v>0</v>
          </cell>
          <cell r="AA1603" t="str">
            <v>3302004</v>
          </cell>
          <cell r="AB1603" t="str">
            <v>Servicio de exposiciones</v>
          </cell>
          <cell r="AC1603" t="str">
            <v>330200400</v>
          </cell>
          <cell r="AD1603" t="str">
            <v>Exposiciones realizadas</v>
          </cell>
          <cell r="AE1603" t="str">
            <v>Número</v>
          </cell>
        </row>
        <row r="1604">
          <cell r="I1604">
            <v>0</v>
          </cell>
          <cell r="J1604">
            <v>0</v>
          </cell>
          <cell r="AA1604" t="str">
            <v>3302005</v>
          </cell>
          <cell r="AB1604" t="str">
            <v>Servicio de recuperación del patrimonio bibliográfico y documental</v>
          </cell>
          <cell r="AC1604" t="str">
            <v>330200500</v>
          </cell>
          <cell r="AD1604" t="str">
            <v>Obras recuperadas</v>
          </cell>
          <cell r="AE1604" t="str">
            <v>Número</v>
          </cell>
        </row>
        <row r="1605">
          <cell r="I1605">
            <v>0</v>
          </cell>
          <cell r="J1605">
            <v>0</v>
          </cell>
          <cell r="AA1605" t="str">
            <v>3302006</v>
          </cell>
          <cell r="AB1605" t="str">
            <v>Servicios de preservación del patrimonio bibliográfico y documental</v>
          </cell>
          <cell r="AC1605" t="str">
            <v>330200600</v>
          </cell>
          <cell r="AD1605" t="str">
            <v>Bienes bibliográficos y documentales preservados</v>
          </cell>
          <cell r="AE1605" t="str">
            <v>Número</v>
          </cell>
        </row>
        <row r="1606">
          <cell r="I1606">
            <v>0</v>
          </cell>
          <cell r="J1606">
            <v>0</v>
          </cell>
          <cell r="AA1606" t="str">
            <v>3302007</v>
          </cell>
          <cell r="AB1606" t="str">
            <v>Servicios de preservación de colecciones de material cinematográfico y audiovisual</v>
          </cell>
          <cell r="AC1606" t="str">
            <v>330200700</v>
          </cell>
          <cell r="AD1606" t="str">
            <v>Colecciones cinematográficas y audiovisuales preservadas</v>
          </cell>
          <cell r="AE1606" t="str">
            <v>Número</v>
          </cell>
        </row>
        <row r="1607">
          <cell r="I1607">
            <v>0</v>
          </cell>
          <cell r="J1607">
            <v>0</v>
          </cell>
          <cell r="AA1607" t="str">
            <v>3302015</v>
          </cell>
          <cell r="AB1607" t="str">
            <v>Servicio de educación para el trabajo a miembros de apoyo y comunidad académica</v>
          </cell>
          <cell r="AC1607" t="str">
            <v>330201500</v>
          </cell>
          <cell r="AD1607" t="str">
            <v>Capacitaciones realizadas</v>
          </cell>
          <cell r="AE1607" t="str">
            <v>Número</v>
          </cell>
        </row>
        <row r="1608">
          <cell r="I1608">
            <v>0</v>
          </cell>
          <cell r="J1608">
            <v>0</v>
          </cell>
          <cell r="AA1608" t="str">
            <v>3302016</v>
          </cell>
          <cell r="AB1608" t="str">
            <v>Servicio de educación informal sobre parques arqueológicos</v>
          </cell>
          <cell r="AC1608" t="str">
            <v>330201600</v>
          </cell>
          <cell r="AD1608" t="str">
            <v>Capacitaciones realizadas</v>
          </cell>
          <cell r="AE1608" t="str">
            <v>Número</v>
          </cell>
        </row>
        <row r="1609">
          <cell r="I1609">
            <v>0</v>
          </cell>
          <cell r="J1609">
            <v>0</v>
          </cell>
          <cell r="AA1609" t="str">
            <v>3302017</v>
          </cell>
          <cell r="AB1609" t="str">
            <v>Servicio de educación informal sobre museos</v>
          </cell>
          <cell r="AC1609" t="str">
            <v>330201700</v>
          </cell>
          <cell r="AD1609" t="str">
            <v>Capacitaciones realizadas</v>
          </cell>
          <cell r="AE1609" t="str">
            <v>Número</v>
          </cell>
        </row>
        <row r="1610">
          <cell r="I1610">
            <v>0</v>
          </cell>
          <cell r="J1610">
            <v>0</v>
          </cell>
          <cell r="AA1610" t="str">
            <v>3302018</v>
          </cell>
          <cell r="AB1610" t="str">
            <v>Servicio de educación para el trabajo en Escuelas Taller</v>
          </cell>
          <cell r="AC1610" t="str">
            <v>330201800</v>
          </cell>
          <cell r="AD1610" t="str">
            <v>Capacitaciones realizadas</v>
          </cell>
          <cell r="AE1610" t="str">
            <v>Número</v>
          </cell>
        </row>
        <row r="1611">
          <cell r="I1611">
            <v>0</v>
          </cell>
          <cell r="J1611">
            <v>0</v>
          </cell>
          <cell r="AA1611" t="str">
            <v>3302019</v>
          </cell>
          <cell r="AB1611" t="str">
            <v>Servicio de educación informal a Vigías del Patrimonio</v>
          </cell>
          <cell r="AC1611" t="str">
            <v>330201900</v>
          </cell>
          <cell r="AD1611" t="str">
            <v>Capacitaciones realizadas</v>
          </cell>
          <cell r="AE1611" t="str">
            <v>Número</v>
          </cell>
        </row>
        <row r="1612">
          <cell r="I1612">
            <v>0</v>
          </cell>
          <cell r="J1612">
            <v>0</v>
          </cell>
          <cell r="AA1612" t="str">
            <v>3302021</v>
          </cell>
          <cell r="AB1612" t="str">
            <v>Servicio de asistencia técnica en asuntos de gestión del patrimonio bibliográfico y documental.</v>
          </cell>
          <cell r="AC1612" t="str">
            <v>330202100</v>
          </cell>
          <cell r="AD1612" t="str">
            <v>Asistencias técnicas realizadas al sector bibliotecario, del libro y la lectura.</v>
          </cell>
          <cell r="AE1612" t="str">
            <v>Número</v>
          </cell>
        </row>
        <row r="1613">
          <cell r="I1613">
            <v>0</v>
          </cell>
          <cell r="J1613">
            <v>0</v>
          </cell>
          <cell r="AA1613" t="str">
            <v>3302022</v>
          </cell>
          <cell r="AB1613" t="str">
            <v>Servicio de asistencia técnica en asuntos de patrimonio cultural sumergido</v>
          </cell>
          <cell r="AC1613" t="str">
            <v>330202200</v>
          </cell>
          <cell r="AD1613" t="str">
            <v>Entidades asistidas técnicamente</v>
          </cell>
          <cell r="AE1613" t="str">
            <v>Número</v>
          </cell>
        </row>
        <row r="1614">
          <cell r="I1614">
            <v>0</v>
          </cell>
          <cell r="J1614">
            <v>0</v>
          </cell>
          <cell r="AA1614" t="str">
            <v>3302030</v>
          </cell>
          <cell r="AB1614" t="str">
            <v>Servicio de preservación de los parques y áreas arqueológicaspatrimoniales</v>
          </cell>
          <cell r="AC1614" t="str">
            <v>330203000</v>
          </cell>
          <cell r="AD1614" t="str">
            <v>Parques arqueológicos  patrimoniales preservados</v>
          </cell>
          <cell r="AE1614" t="str">
            <v>Número</v>
          </cell>
        </row>
        <row r="1615">
          <cell r="I1615">
            <v>0</v>
          </cell>
          <cell r="J1615">
            <v>0</v>
          </cell>
          <cell r="AA1615" t="str">
            <v>3302034</v>
          </cell>
          <cell r="AB1615" t="str">
            <v>Museos ampliados</v>
          </cell>
          <cell r="AC1615" t="str">
            <v>330203400</v>
          </cell>
          <cell r="AD1615" t="str">
            <v>Museos ampliados</v>
          </cell>
          <cell r="AE1615" t="str">
            <v>Número</v>
          </cell>
        </row>
        <row r="1616">
          <cell r="I1616">
            <v>0</v>
          </cell>
          <cell r="J1616">
            <v>0</v>
          </cell>
          <cell r="AA1616" t="str">
            <v>3302035</v>
          </cell>
          <cell r="AB1616" t="str">
            <v>Museosadecuados</v>
          </cell>
          <cell r="AC1616" t="str">
            <v>330203500</v>
          </cell>
          <cell r="AD1616" t="str">
            <v>Museos  adecuados</v>
          </cell>
          <cell r="AE1616" t="str">
            <v>Número</v>
          </cell>
        </row>
        <row r="1617">
          <cell r="I1617">
            <v>0</v>
          </cell>
          <cell r="J1617">
            <v>0</v>
          </cell>
          <cell r="AA1617" t="str">
            <v>3302036</v>
          </cell>
          <cell r="AB1617" t="str">
            <v>Museos modificados</v>
          </cell>
          <cell r="AC1617" t="str">
            <v>330203600</v>
          </cell>
          <cell r="AD1617" t="str">
            <v>Museos modificados</v>
          </cell>
          <cell r="AE1617" t="str">
            <v>Número</v>
          </cell>
        </row>
        <row r="1618">
          <cell r="I1618">
            <v>0</v>
          </cell>
          <cell r="J1618">
            <v>0</v>
          </cell>
          <cell r="AA1618" t="str">
            <v>3302037</v>
          </cell>
          <cell r="AB1618" t="str">
            <v>Museos con reforzamiento estructural</v>
          </cell>
          <cell r="AC1618" t="str">
            <v>330203700</v>
          </cell>
          <cell r="AD1618" t="str">
            <v>Museos con reforzamiento estructural</v>
          </cell>
          <cell r="AE1618" t="str">
            <v>Número</v>
          </cell>
        </row>
        <row r="1619">
          <cell r="I1619">
            <v>0</v>
          </cell>
          <cell r="J1619">
            <v>0</v>
          </cell>
          <cell r="AA1619" t="str">
            <v>3302041</v>
          </cell>
          <cell r="AB1619" t="str">
            <v>Servicio de protección del patrimonio arqueologico, antropologico e historico</v>
          </cell>
          <cell r="AC1619" t="str">
            <v>330204100</v>
          </cell>
          <cell r="AD1619" t="str">
            <v>Actos administrativos generados</v>
          </cell>
          <cell r="AE1619" t="str">
            <v>Número</v>
          </cell>
        </row>
        <row r="1620">
          <cell r="I1620">
            <v>0</v>
          </cell>
          <cell r="J1620">
            <v>0</v>
          </cell>
          <cell r="AA1620" t="str">
            <v>3302042</v>
          </cell>
          <cell r="AB1620" t="str">
            <v>Servicio de asistencia técnica en el manejo y gestión del patrimonio arqueológico, antropológico e histórico.</v>
          </cell>
          <cell r="AC1620" t="str">
            <v>330204200</v>
          </cell>
          <cell r="AD1620" t="str">
            <v xml:space="preserve">Asistencias técnicas realizadas a entidades territoriales </v>
          </cell>
          <cell r="AE1620" t="str">
            <v>Número</v>
          </cell>
        </row>
        <row r="1621">
          <cell r="I1621">
            <v>0</v>
          </cell>
          <cell r="J1621">
            <v>0</v>
          </cell>
          <cell r="AA1621" t="str">
            <v>3302043</v>
          </cell>
          <cell r="AB1621" t="str">
            <v>Monumento histórico construido</v>
          </cell>
          <cell r="AC1621" t="str">
            <v>330204300</v>
          </cell>
          <cell r="AD1621" t="str">
            <v>Monumentos históricos construidos</v>
          </cell>
          <cell r="AE1621" t="str">
            <v>Número</v>
          </cell>
        </row>
        <row r="1622">
          <cell r="I1622">
            <v>0</v>
          </cell>
          <cell r="J1622">
            <v>0</v>
          </cell>
          <cell r="AA1622" t="str">
            <v>3302044</v>
          </cell>
          <cell r="AB1622" t="str">
            <v>Servicio de promoción de actividades culturales.</v>
          </cell>
          <cell r="AC1622" t="str">
            <v>330204400</v>
          </cell>
          <cell r="AD1622" t="str">
            <v>Actividades culturales realizadas en Museos del Ministerio de Cultura</v>
          </cell>
          <cell r="AE1622" t="str">
            <v>Número</v>
          </cell>
        </row>
        <row r="1623">
          <cell r="I1623">
            <v>0</v>
          </cell>
          <cell r="J1623">
            <v>0</v>
          </cell>
          <cell r="AA1623" t="str">
            <v>3302046</v>
          </cell>
          <cell r="AB1623" t="str">
            <v>Servicio de asistencia técnica en asuntos de gestión documental</v>
          </cell>
          <cell r="AC1623" t="str">
            <v>330204600</v>
          </cell>
          <cell r="AD1623" t="str">
            <v>Asistencias técnicas en gestión documental a entidades realizadas</v>
          </cell>
          <cell r="AE1623" t="str">
            <v>Número</v>
          </cell>
        </row>
        <row r="1624">
          <cell r="I1624">
            <v>0</v>
          </cell>
          <cell r="J1624">
            <v>0</v>
          </cell>
          <cell r="AA1624" t="str">
            <v>3302049</v>
          </cell>
          <cell r="AB1624" t="str">
            <v>Servicio de salvaguardia al patrimonio inmaterial</v>
          </cell>
          <cell r="AC1624" t="str">
            <v>330204900</v>
          </cell>
          <cell r="AD1624" t="str">
            <v>Procesos de salvaguardia efectiva del patrimonio inmaterial realizados</v>
          </cell>
          <cell r="AE1624" t="str">
            <v>Número</v>
          </cell>
        </row>
        <row r="1625">
          <cell r="I1625">
            <v>0</v>
          </cell>
          <cell r="J1625">
            <v>0</v>
          </cell>
          <cell r="AA1625" t="str">
            <v>3302050</v>
          </cell>
          <cell r="AB1625" t="str">
            <v>Servicios de preservación al patrimonio material mueble</v>
          </cell>
          <cell r="AC1625" t="str">
            <v>330205000</v>
          </cell>
          <cell r="AD1625" t="str">
            <v>Planes de conservación ejecutados</v>
          </cell>
          <cell r="AE1625" t="str">
            <v>Número</v>
          </cell>
        </row>
        <row r="1626">
          <cell r="I1626">
            <v>0</v>
          </cell>
          <cell r="J1626">
            <v>0</v>
          </cell>
          <cell r="AA1626" t="str">
            <v>3302051</v>
          </cell>
          <cell r="AB1626" t="str">
            <v>Servicios de intervención al patrimonio material mueble</v>
          </cell>
          <cell r="AC1626" t="str">
            <v>330205100</v>
          </cell>
          <cell r="AD1626" t="str">
            <v>Obras restauradas</v>
          </cell>
          <cell r="AE1626" t="str">
            <v>Número</v>
          </cell>
        </row>
        <row r="1627">
          <cell r="I1627">
            <v>0</v>
          </cell>
          <cell r="J1627">
            <v>0</v>
          </cell>
          <cell r="AA1627" t="str">
            <v>3302052</v>
          </cell>
          <cell r="AB1627" t="str">
            <v>Servicios de educación informal al sector bibliotecario, del libro y la lectura</v>
          </cell>
          <cell r="AC1627" t="str">
            <v>330205200</v>
          </cell>
          <cell r="AD1627" t="str">
            <v>Capacitaciones realizadas</v>
          </cell>
          <cell r="AE1627" t="str">
            <v>Número</v>
          </cell>
        </row>
        <row r="1628">
          <cell r="I1628">
            <v>0</v>
          </cell>
          <cell r="J1628">
            <v>0</v>
          </cell>
          <cell r="AA1628" t="str">
            <v>3302053</v>
          </cell>
          <cell r="AB1628" t="str">
            <v>Servicio de asistencia técnica para los museos</v>
          </cell>
          <cell r="AC1628" t="str">
            <v>330205300</v>
          </cell>
          <cell r="AD1628" t="str">
            <v>Museos asesorados</v>
          </cell>
          <cell r="AE1628" t="str">
            <v>Número</v>
          </cell>
        </row>
        <row r="1629">
          <cell r="I1629">
            <v>0</v>
          </cell>
          <cell r="J1629">
            <v>0</v>
          </cell>
          <cell r="AA1629" t="str">
            <v>3302054</v>
          </cell>
          <cell r="AB1629" t="str">
            <v>Servicio de asistencia técnica en asuntos patrimoniales nacionales e internacionales</v>
          </cell>
          <cell r="AC1629" t="str">
            <v>330205400</v>
          </cell>
          <cell r="AD1629" t="str">
            <v>Asistencias técnicas realizadas</v>
          </cell>
          <cell r="AE1629" t="str">
            <v>Número</v>
          </cell>
        </row>
        <row r="1630">
          <cell r="I1630">
            <v>0</v>
          </cell>
          <cell r="J1630">
            <v>0</v>
          </cell>
          <cell r="AA1630" t="str">
            <v>3302055</v>
          </cell>
          <cell r="AB1630" t="str">
            <v>Servicio de atención al usuario para el acceso a documentos históricos y protocolos notariales</v>
          </cell>
          <cell r="AC1630" t="str">
            <v>330205500</v>
          </cell>
          <cell r="AD1630" t="str">
            <v>Consultas realizadas en sala</v>
          </cell>
          <cell r="AE1630" t="str">
            <v>Número</v>
          </cell>
        </row>
        <row r="1631">
          <cell r="I1631">
            <v>0</v>
          </cell>
          <cell r="J1631">
            <v>0</v>
          </cell>
          <cell r="AA1631" t="str">
            <v>3302056</v>
          </cell>
          <cell r="AB1631" t="str">
            <v>Servicio de acceso y difusión del patrimonio bibliográfico y documental</v>
          </cell>
          <cell r="AC1631" t="str">
            <v>330205600</v>
          </cell>
          <cell r="AD1631" t="str">
            <v xml:space="preserve">Crecimiento de usuarios </v>
          </cell>
          <cell r="AE1631" t="str">
            <v>Número</v>
          </cell>
        </row>
        <row r="1632">
          <cell r="I1632">
            <v>0</v>
          </cell>
          <cell r="J1632">
            <v>0</v>
          </cell>
          <cell r="AA1632" t="str">
            <v>3302057</v>
          </cell>
          <cell r="AB1632" t="str">
            <v>Servicio de acceso a investigaciones sobre antropología, arqueología, historia y patrimonio cultural inmaterial</v>
          </cell>
          <cell r="AC1632" t="str">
            <v>330205700</v>
          </cell>
          <cell r="AD1632" t="str">
            <v>Consultas realizadas</v>
          </cell>
          <cell r="AE1632" t="str">
            <v>Número</v>
          </cell>
        </row>
        <row r="1633">
          <cell r="I1633">
            <v>0</v>
          </cell>
          <cell r="J1633">
            <v>0</v>
          </cell>
          <cell r="AA1633" t="str">
            <v>3302058</v>
          </cell>
          <cell r="AB1633" t="str">
            <v>Servicio de museología</v>
          </cell>
          <cell r="AC1633" t="str">
            <v>330205800</v>
          </cell>
          <cell r="AD1633" t="str">
            <v>Curadurías realizadas</v>
          </cell>
          <cell r="AE1633" t="str">
            <v>Número</v>
          </cell>
        </row>
        <row r="1634">
          <cell r="I1634">
            <v>0</v>
          </cell>
          <cell r="J1634">
            <v>0</v>
          </cell>
          <cell r="AA1634" t="str">
            <v>3302059</v>
          </cell>
          <cell r="AB1634" t="str">
            <v>Servicio de apoyo financiero a la investigación en Antropología, Arqueología, Historia y Patrimonio</v>
          </cell>
          <cell r="AC1634" t="str">
            <v>330205900</v>
          </cell>
          <cell r="AD1634" t="str">
            <v>Estímulos otorgados</v>
          </cell>
          <cell r="AE1634" t="str">
            <v>Número</v>
          </cell>
        </row>
        <row r="1635">
          <cell r="I1635">
            <v>0</v>
          </cell>
          <cell r="J1635">
            <v>0</v>
          </cell>
          <cell r="AA1635" t="str">
            <v>3302060</v>
          </cell>
          <cell r="AB1635" t="str">
            <v>Museos construidos</v>
          </cell>
          <cell r="AC1635" t="str">
            <v>330206000</v>
          </cell>
          <cell r="AD1635" t="str">
            <v>Museos construidos</v>
          </cell>
          <cell r="AE1635" t="str">
            <v>Número</v>
          </cell>
        </row>
        <row r="1636">
          <cell r="I1636">
            <v>0</v>
          </cell>
          <cell r="J1636">
            <v>0</v>
          </cell>
          <cell r="AA1636" t="str">
            <v>3302064</v>
          </cell>
          <cell r="AB1636" t="str">
            <v>Servicio de información del patrimonio bibliográfico y documental</v>
          </cell>
          <cell r="AC1636" t="str">
            <v>330206400</v>
          </cell>
          <cell r="AD1636" t="str">
            <v>Sistemas de información operando</v>
          </cell>
          <cell r="AE1636" t="str">
            <v>Porcentaje</v>
          </cell>
        </row>
        <row r="1637">
          <cell r="I1637">
            <v>0</v>
          </cell>
          <cell r="J1637">
            <v>0</v>
          </cell>
          <cell r="AA1637" t="str">
            <v>3302066</v>
          </cell>
          <cell r="AB1637" t="str">
            <v>Servicios de educación informal para la promoción y divulgación de la diversidad lingüística y sus medios de expresión y difusión</v>
          </cell>
          <cell r="AC1637" t="str">
            <v>330206600</v>
          </cell>
          <cell r="AD1637" t="str">
            <v>Personas capacitadas</v>
          </cell>
          <cell r="AE1637" t="str">
            <v>Número</v>
          </cell>
        </row>
        <row r="1638">
          <cell r="I1638">
            <v>0</v>
          </cell>
          <cell r="J1638">
            <v>0</v>
          </cell>
          <cell r="AA1638" t="str">
            <v>3302067</v>
          </cell>
          <cell r="AB1638" t="str">
            <v>Servicios de educación formal de posgrado</v>
          </cell>
          <cell r="AC1638" t="str">
            <v>330206700</v>
          </cell>
          <cell r="AD1638" t="str">
            <v>Alumnos matriculados</v>
          </cell>
          <cell r="AE1638" t="str">
            <v>Número</v>
          </cell>
        </row>
        <row r="1639">
          <cell r="I1639">
            <v>0</v>
          </cell>
          <cell r="J1639">
            <v>0</v>
          </cell>
          <cell r="AA1639" t="str">
            <v>3302068</v>
          </cell>
          <cell r="AB1639" t="str">
            <v>Servicio de producción de contenidos en radio emisora virtual</v>
          </cell>
          <cell r="AC1639" t="str">
            <v>330206800</v>
          </cell>
          <cell r="AD1639" t="str">
            <v>Horas de radio emitidas</v>
          </cell>
          <cell r="AE1639" t="str">
            <v>Número</v>
          </cell>
        </row>
        <row r="1640">
          <cell r="I1640">
            <v>0</v>
          </cell>
          <cell r="J1640">
            <v>0</v>
          </cell>
          <cell r="AA1640" t="str">
            <v>3302069</v>
          </cell>
          <cell r="AB1640" t="str">
            <v>Servicio de apoyo financiero al sector museos</v>
          </cell>
          <cell r="AC1640" t="str">
            <v>330206900</v>
          </cell>
          <cell r="AD1640" t="str">
            <v>Estímulos otorgados</v>
          </cell>
          <cell r="AE1640" t="str">
            <v>Número</v>
          </cell>
        </row>
        <row r="1641">
          <cell r="I1641">
            <v>0</v>
          </cell>
          <cell r="J1641">
            <v>0</v>
          </cell>
          <cell r="AA1641" t="str">
            <v>3302070</v>
          </cell>
          <cell r="AB1641" t="str">
            <v>Serviciode divulgación y publicación del Patrimonio cultural</v>
          </cell>
          <cell r="AC1641" t="str">
            <v>330207000</v>
          </cell>
          <cell r="AD1641" t="str">
            <v>Publicaciones realizadas</v>
          </cell>
          <cell r="AE1641" t="str">
            <v>Número</v>
          </cell>
        </row>
        <row r="1642">
          <cell r="I1642">
            <v>0</v>
          </cell>
          <cell r="J1642">
            <v>0</v>
          </cell>
          <cell r="AA1642" t="str">
            <v>3302071</v>
          </cell>
          <cell r="AB1642" t="str">
            <v>Servicio de gestión de documentos del Estado</v>
          </cell>
          <cell r="AC1642" t="str">
            <v>330207100</v>
          </cell>
          <cell r="AD1642" t="str">
            <v>Documentos consultados</v>
          </cell>
          <cell r="AE1642" t="str">
            <v>Número</v>
          </cell>
        </row>
        <row r="1643">
          <cell r="I1643">
            <v>0</v>
          </cell>
          <cell r="J1643">
            <v>0</v>
          </cell>
          <cell r="AA1643" t="str">
            <v>3302072</v>
          </cell>
          <cell r="AB1643" t="str">
            <v>Estudios de preinversión elaborados</v>
          </cell>
          <cell r="AC1643" t="str">
            <v>330207200</v>
          </cell>
          <cell r="AD1643" t="str">
            <v>Estudios de preinversión elaborados</v>
          </cell>
          <cell r="AE1643" t="str">
            <v>Número</v>
          </cell>
        </row>
        <row r="1644">
          <cell r="I1644">
            <v>0</v>
          </cell>
          <cell r="J1644">
            <v>0</v>
          </cell>
          <cell r="AA1644" t="str">
            <v>3302073</v>
          </cell>
          <cell r="AB1644" t="str">
            <v>Servicios de restauración del patrimonio cultural material inmueble</v>
          </cell>
          <cell r="AC1644" t="str">
            <v>330207300</v>
          </cell>
          <cell r="AD1644" t="str">
            <v>Restauraciones realizadas</v>
          </cell>
          <cell r="AE1644" t="str">
            <v>Número</v>
          </cell>
        </row>
        <row r="1645">
          <cell r="I1645">
            <v>0</v>
          </cell>
          <cell r="J1645">
            <v>0</v>
          </cell>
          <cell r="AA1645" t="str">
            <v>3302074</v>
          </cell>
          <cell r="AB1645" t="str">
            <v>Servicio de evaluación de instrumentos archivísticos</v>
          </cell>
          <cell r="AC1645" t="str">
            <v>330207400</v>
          </cell>
          <cell r="AD1645" t="str">
            <v>Instrumentos archivísticos evaluados</v>
          </cell>
          <cell r="AE1645" t="str">
            <v>Número</v>
          </cell>
        </row>
        <row r="1646">
          <cell r="I1646">
            <v>0</v>
          </cell>
          <cell r="J1646">
            <v>0</v>
          </cell>
          <cell r="AA1646" t="str">
            <v>3302075</v>
          </cell>
          <cell r="AB1646" t="str">
            <v>Servicio de gestión documental a entidades públicas y privadas del orden nacional y/o territorial</v>
          </cell>
          <cell r="AC1646" t="str">
            <v>330207500</v>
          </cell>
          <cell r="AD1646" t="str">
            <v>Archivos gestionados</v>
          </cell>
          <cell r="AE1646" t="str">
            <v>Número</v>
          </cell>
        </row>
        <row r="1647">
          <cell r="I1647">
            <v>0</v>
          </cell>
          <cell r="J1647">
            <v>0</v>
          </cell>
          <cell r="AA1647" t="str">
            <v>3302076</v>
          </cell>
          <cell r="AB1647" t="str">
            <v xml:space="preserve">Servicio de desarrollo tecnológico e innovación de archivos electrónicos </v>
          </cell>
          <cell r="AC1647" t="str">
            <v>330207600</v>
          </cell>
          <cell r="AD1647" t="str">
            <v>Proyectos de desarrollo tecnológico e innovación implementados</v>
          </cell>
          <cell r="AE1647" t="str">
            <v>Número</v>
          </cell>
        </row>
        <row r="1648">
          <cell r="I1648">
            <v>0</v>
          </cell>
          <cell r="J1648">
            <v>0</v>
          </cell>
          <cell r="AA1648" t="str">
            <v>3302078</v>
          </cell>
          <cell r="AB1648" t="str">
            <v>Servicio de educación informal en asuntos patrimoniales</v>
          </cell>
          <cell r="AC1648" t="str">
            <v>330207800</v>
          </cell>
          <cell r="AD1648" t="str">
            <v>Capacitaciones realizadas</v>
          </cell>
          <cell r="AE1648" t="str">
            <v>Número</v>
          </cell>
        </row>
        <row r="1649">
          <cell r="I1649">
            <v>0</v>
          </cell>
          <cell r="J1649">
            <v>0</v>
          </cell>
          <cell r="AA1649" t="str">
            <v>3502002</v>
          </cell>
          <cell r="AB1649" t="str">
            <v>Documentos de lineamientos técnicos</v>
          </cell>
          <cell r="AC1649" t="str">
            <v>350200200</v>
          </cell>
          <cell r="AD1649" t="str">
            <v>Documentos de lineamientos técnicos elaborados</v>
          </cell>
          <cell r="AE1649" t="str">
            <v>Número</v>
          </cell>
        </row>
        <row r="1650">
          <cell r="I1650">
            <v>0</v>
          </cell>
          <cell r="J1650">
            <v>0</v>
          </cell>
          <cell r="AA1650" t="str">
            <v>3502003</v>
          </cell>
          <cell r="AB1650" t="str">
            <v>Servicio de asistencia técnica para el fortalecimiento de capacidades gerenciales</v>
          </cell>
          <cell r="AC1650" t="str">
            <v>350200300</v>
          </cell>
          <cell r="AD1650" t="str">
            <v>Programas de gestión empresarial ejecutados en unidades productivas</v>
          </cell>
          <cell r="AE1650" t="str">
            <v>Número</v>
          </cell>
        </row>
        <row r="1651">
          <cell r="I1651">
            <v>0</v>
          </cell>
          <cell r="J1651">
            <v>0</v>
          </cell>
          <cell r="AA1651" t="str">
            <v>3502004</v>
          </cell>
          <cell r="AB1651" t="str">
            <v>Servicio de apoyo financiero para el mejoramiento de productos o procesos</v>
          </cell>
          <cell r="AC1651" t="str">
            <v>350200400</v>
          </cell>
          <cell r="AD1651" t="str">
            <v>Empresas beneficiadas</v>
          </cell>
          <cell r="AE1651" t="str">
            <v>Número</v>
          </cell>
        </row>
        <row r="1652">
          <cell r="I1652">
            <v>0</v>
          </cell>
          <cell r="J1652">
            <v>0</v>
          </cell>
          <cell r="AA1652" t="str">
            <v>3502006</v>
          </cell>
          <cell r="AB1652" t="str">
            <v>Servicio de apoyo y consolidación de las Comisiones Regionales de Competitividad - CRC</v>
          </cell>
          <cell r="AC1652" t="str">
            <v>350200600</v>
          </cell>
          <cell r="AD1652" t="str">
            <v xml:space="preserve">Planes de trabajo concertados con las CRC para su consolidación </v>
          </cell>
          <cell r="AE1652" t="str">
            <v>Número</v>
          </cell>
        </row>
        <row r="1653">
          <cell r="I1653">
            <v>0</v>
          </cell>
          <cell r="J1653">
            <v>0</v>
          </cell>
          <cell r="AA1653" t="str">
            <v>3502007</v>
          </cell>
          <cell r="AB1653" t="str">
            <v>Servicio de asistencia técnica para el desarrollo de iniciativas clústeres</v>
          </cell>
          <cell r="AC1653" t="str">
            <v>350200700</v>
          </cell>
          <cell r="AD1653" t="str">
            <v>Clústeres asistidos en la implementación de los planes de acción</v>
          </cell>
          <cell r="AE1653" t="str">
            <v>Número</v>
          </cell>
        </row>
        <row r="1654">
          <cell r="I1654">
            <v>0</v>
          </cell>
          <cell r="J1654">
            <v>0</v>
          </cell>
          <cell r="AA1654" t="str">
            <v>3502008</v>
          </cell>
          <cell r="AB1654" t="str">
            <v>Servicio de asistencia técnica para mejorar la competitividad de los sectores productivos</v>
          </cell>
          <cell r="AC1654" t="str">
            <v>350200800</v>
          </cell>
          <cell r="AD1654" t="str">
            <v xml:space="preserve">Proyectos de alto impacto asistidos para el fortalecimiento de cadenas productivas </v>
          </cell>
          <cell r="AE1654" t="str">
            <v>Número</v>
          </cell>
        </row>
        <row r="1655">
          <cell r="I1655">
            <v>0</v>
          </cell>
          <cell r="J1655">
            <v>0</v>
          </cell>
          <cell r="AA1655" t="str">
            <v>3502009</v>
          </cell>
          <cell r="AB1655" t="str">
            <v>Servicio de apoyo para la transferencia y/o implementación de metodologías de aumento de la productividad</v>
          </cell>
          <cell r="AC1655" t="str">
            <v>350200900</v>
          </cell>
          <cell r="AD1655" t="str">
            <v xml:space="preserve">Unidades productivas  beneficiadas en la implementación de estrategias para incrementar su productividad </v>
          </cell>
          <cell r="AE1655" t="str">
            <v>Número</v>
          </cell>
        </row>
        <row r="1656">
          <cell r="I1656">
            <v>0</v>
          </cell>
          <cell r="J1656">
            <v>0</v>
          </cell>
          <cell r="AA1656" t="str">
            <v>3502010</v>
          </cell>
          <cell r="AB1656" t="str">
            <v>Servicio de apoyo financiero para agregar valor a los productos y mejorar los canales de comercialización</v>
          </cell>
          <cell r="AC1656" t="str">
            <v>350201000</v>
          </cell>
          <cell r="AD1656" t="str">
            <v>Proyectos cofinanciados para agregar valor a los productos y/o mejorar los canales de comercialización</v>
          </cell>
          <cell r="AE1656" t="str">
            <v>Número</v>
          </cell>
        </row>
        <row r="1657">
          <cell r="I1657">
            <v>0</v>
          </cell>
          <cell r="J1657">
            <v>0</v>
          </cell>
          <cell r="AA1657" t="str">
            <v>3502011</v>
          </cell>
          <cell r="AB1657" t="str">
            <v>Servicio de apoyo para la formación de capital humano pertinente para el desarrollo empresarial de los territorios</v>
          </cell>
          <cell r="AC1657" t="str">
            <v>350201100</v>
          </cell>
          <cell r="AD1657" t="str">
            <v xml:space="preserve">Personas formadas en habilidades y competencias </v>
          </cell>
          <cell r="AE1657" t="str">
            <v>Número</v>
          </cell>
        </row>
        <row r="1658">
          <cell r="I1658">
            <v>0</v>
          </cell>
          <cell r="J1658">
            <v>0</v>
          </cell>
          <cell r="AA1658" t="str">
            <v>3502012</v>
          </cell>
          <cell r="AB1658" t="str">
            <v>Servicio de apoyo para la modernización y fomento de la innovación empresarial</v>
          </cell>
          <cell r="AC1658" t="str">
            <v>350201200</v>
          </cell>
          <cell r="AD1658" t="str">
            <v>Proyectos de innovación cofinanciados</v>
          </cell>
          <cell r="AE1658" t="str">
            <v>Número</v>
          </cell>
        </row>
        <row r="1659">
          <cell r="I1659">
            <v>0</v>
          </cell>
          <cell r="J1659">
            <v>0</v>
          </cell>
          <cell r="AA1659" t="str">
            <v>3502013</v>
          </cell>
          <cell r="AB1659" t="str">
            <v>Servicio de asistencia técnica para la mitigación y adaptación al cambio climático de las empresas.</v>
          </cell>
          <cell r="AC1659" t="str">
            <v>350201300</v>
          </cell>
          <cell r="AD1659" t="str">
            <v>Empresas asistidas técnicamente para la identifacación de medidas de mitigación y adaptación al cambio climatico</v>
          </cell>
          <cell r="AE1659" t="str">
            <v>Número</v>
          </cell>
        </row>
        <row r="1660">
          <cell r="I1660">
            <v>0</v>
          </cell>
          <cell r="J1660">
            <v>0</v>
          </cell>
          <cell r="AA1660" t="str">
            <v>3502014</v>
          </cell>
          <cell r="AB1660" t="str">
            <v>Servicio para la simplificación y facilitación de trámites para la creación de empresa</v>
          </cell>
          <cell r="AC1660" t="str">
            <v>350201400</v>
          </cell>
          <cell r="AD1660" t="str">
            <v>Implementación de la Ventanilla Única Empresarial</v>
          </cell>
          <cell r="AE1660" t="str">
            <v>Porcentaje</v>
          </cell>
        </row>
        <row r="1661">
          <cell r="I1661">
            <v>0</v>
          </cell>
          <cell r="J1661">
            <v>0</v>
          </cell>
          <cell r="AA1661" t="str">
            <v>3502015</v>
          </cell>
          <cell r="AB1661" t="str">
            <v>Servicio para la formalización empresarial y de productos y/o Servicio</v>
          </cell>
          <cell r="AC1661" t="str">
            <v>350201500</v>
          </cell>
          <cell r="AD1661" t="str">
            <v>Empresas asistidas técnicamente en temas de legalidad y/o formalización.</v>
          </cell>
          <cell r="AE1661" t="str">
            <v>Número</v>
          </cell>
        </row>
        <row r="1662">
          <cell r="I1662">
            <v>0</v>
          </cell>
          <cell r="J1662">
            <v>0</v>
          </cell>
          <cell r="AA1662" t="str">
            <v>3502017</v>
          </cell>
          <cell r="AB1662" t="str">
            <v>Servicio de asistencia técnica para emprendedores y/o empresas en edad temprana</v>
          </cell>
          <cell r="AC1662" t="str">
            <v>350201700</v>
          </cell>
          <cell r="AD1662" t="str">
            <v>Empresas asistidas técnicamente</v>
          </cell>
          <cell r="AE1662" t="str">
            <v>Número</v>
          </cell>
        </row>
        <row r="1663">
          <cell r="I1663">
            <v>0</v>
          </cell>
          <cell r="J1663">
            <v>0</v>
          </cell>
          <cell r="AA1663" t="str">
            <v>3502018</v>
          </cell>
          <cell r="AB1663" t="str">
            <v>Servicio de apoyo a las Micro franquicias</v>
          </cell>
          <cell r="AC1663" t="str">
            <v>350201800</v>
          </cell>
          <cell r="AD1663" t="str">
            <v>Micro franquicias impulsadas</v>
          </cell>
          <cell r="AE1663" t="str">
            <v>Número</v>
          </cell>
        </row>
        <row r="1664">
          <cell r="I1664">
            <v>0</v>
          </cell>
          <cell r="J1664">
            <v>0</v>
          </cell>
          <cell r="AA1664" t="str">
            <v>3502019</v>
          </cell>
          <cell r="AB1664" t="str">
            <v>Servicio de asistencia técnica y acompañamiento productivo y empresarial</v>
          </cell>
          <cell r="AC1664" t="str">
            <v>350201900</v>
          </cell>
          <cell r="AD1664" t="str">
            <v>Personas beneficiadas</v>
          </cell>
          <cell r="AE1664" t="str">
            <v>Número</v>
          </cell>
        </row>
        <row r="1665">
          <cell r="I1665">
            <v>0</v>
          </cell>
          <cell r="J1665">
            <v>0</v>
          </cell>
          <cell r="AA1665" t="str">
            <v>3502020</v>
          </cell>
          <cell r="AB1665" t="str">
            <v>Servicio de asistencia técnica y fortalecimiento a las unidades productivas pertenecientes a la red empresarial Red-i y sector detallista</v>
          </cell>
          <cell r="AC1665" t="str">
            <v>350202000</v>
          </cell>
          <cell r="AD1665" t="str">
            <v xml:space="preserve">Unidades productivas fortalecidas </v>
          </cell>
          <cell r="AE1665" t="str">
            <v>Número</v>
          </cell>
        </row>
        <row r="1666">
          <cell r="I1666">
            <v>0</v>
          </cell>
          <cell r="J1666">
            <v>0</v>
          </cell>
          <cell r="AA1666" t="str">
            <v>3502021</v>
          </cell>
          <cell r="AB1666" t="str">
            <v>Servicio de fortalecimiento y desarrollo de unidades productivas para la comercialización de productos agroindustriales</v>
          </cell>
          <cell r="AC1666" t="str">
            <v>350202100</v>
          </cell>
          <cell r="AD1666" t="str">
            <v xml:space="preserve">Unidades productivas fortalecidas </v>
          </cell>
          <cell r="AE1666" t="str">
            <v>Número</v>
          </cell>
        </row>
        <row r="1667">
          <cell r="I1667">
            <v>0</v>
          </cell>
          <cell r="J1667">
            <v>0</v>
          </cell>
          <cell r="AA1667" t="str">
            <v>3502022</v>
          </cell>
          <cell r="AB1667" t="str">
            <v>Servicio de asistencia técnica a las Mipymes para el acceso a nuevos mercados</v>
          </cell>
          <cell r="AC1667" t="str">
            <v>350202200</v>
          </cell>
          <cell r="AD1667" t="str">
            <v>Empresas asistidas técnicamente</v>
          </cell>
          <cell r="AE1667" t="str">
            <v>Número</v>
          </cell>
        </row>
        <row r="1668">
          <cell r="I1668">
            <v>0</v>
          </cell>
          <cell r="J1668">
            <v>0</v>
          </cell>
          <cell r="AA1668" t="str">
            <v>3502024</v>
          </cell>
          <cell r="AB1668" t="str">
            <v>Servicio de asistencia técnica para la actividad artesanal</v>
          </cell>
          <cell r="AC1668" t="str">
            <v>350202400</v>
          </cell>
          <cell r="AD1668" t="str">
            <v xml:space="preserve">Personas asistidas técnicamente </v>
          </cell>
          <cell r="AE1668" t="str">
            <v>Número</v>
          </cell>
        </row>
        <row r="1669">
          <cell r="I1669">
            <v>0</v>
          </cell>
          <cell r="J1669">
            <v>0</v>
          </cell>
          <cell r="AA1669" t="str">
            <v>3502025</v>
          </cell>
          <cell r="AB1669" t="str">
            <v>Servicio de apoyo financiero a la actividad artesanal</v>
          </cell>
          <cell r="AC1669" t="str">
            <v>350202500</v>
          </cell>
          <cell r="AD1669" t="str">
            <v>Personas beneficiadas</v>
          </cell>
          <cell r="AE1669" t="str">
            <v>Número</v>
          </cell>
        </row>
        <row r="1670">
          <cell r="I1670">
            <v>0</v>
          </cell>
          <cell r="J1670">
            <v>0</v>
          </cell>
          <cell r="AA1670" t="str">
            <v>3502026</v>
          </cell>
          <cell r="AB1670" t="str">
            <v>Servicio de diseño y/o mejoramiento de productos artesanales</v>
          </cell>
          <cell r="AC1670" t="str">
            <v>350202600</v>
          </cell>
          <cell r="AD1670" t="str">
            <v xml:space="preserve">Productos diseñados </v>
          </cell>
          <cell r="AE1670" t="str">
            <v>Número</v>
          </cell>
        </row>
        <row r="1671">
          <cell r="I1671">
            <v>0</v>
          </cell>
          <cell r="J1671">
            <v>0</v>
          </cell>
          <cell r="AA1671" t="str">
            <v>3502036</v>
          </cell>
          <cell r="AB1671" t="str">
            <v>Servicio de apoyo financiero para la competitividad turística</v>
          </cell>
          <cell r="AC1671" t="str">
            <v>350203600</v>
          </cell>
          <cell r="AD1671" t="str">
            <v>Proyectos cofinanciados para la adecuación de la oferta turística</v>
          </cell>
          <cell r="AE1671" t="str">
            <v>Número</v>
          </cell>
        </row>
        <row r="1672">
          <cell r="I1672">
            <v>0</v>
          </cell>
          <cell r="J1672">
            <v>0</v>
          </cell>
          <cell r="AA1672" t="str">
            <v>3502037</v>
          </cell>
          <cell r="AB1672" t="str">
            <v>Servicio de apoyo financiero para la promoción turística nacional e internacional</v>
          </cell>
          <cell r="AC1672" t="str">
            <v>350203700</v>
          </cell>
          <cell r="AD1672" t="str">
            <v>Proyectos cofinanciados para promover el mercadeo y promoción turística a nivel nacional e internacional</v>
          </cell>
          <cell r="AE1672" t="str">
            <v>Número</v>
          </cell>
        </row>
        <row r="1673">
          <cell r="I1673">
            <v>0</v>
          </cell>
          <cell r="J1673">
            <v>0</v>
          </cell>
          <cell r="AA1673" t="str">
            <v>3502039</v>
          </cell>
          <cell r="AB1673" t="str">
            <v>Servicio de asistencia técnica a los entes territoriales para el desarrollo turístico</v>
          </cell>
          <cell r="AC1673" t="str">
            <v>350203900</v>
          </cell>
          <cell r="AD1673" t="str">
            <v>Entidades territoriales asistidas técnicamente</v>
          </cell>
          <cell r="AE1673" t="str">
            <v>Número</v>
          </cell>
        </row>
        <row r="1674">
          <cell r="I1674">
            <v>0</v>
          </cell>
          <cell r="J1674">
            <v>0</v>
          </cell>
          <cell r="AA1674" t="str">
            <v>3502043</v>
          </cell>
          <cell r="AB1674" t="str">
            <v>Ecoparque turístico construido</v>
          </cell>
          <cell r="AC1674" t="str">
            <v>350204300</v>
          </cell>
          <cell r="AD1674" t="str">
            <v>Ecoparque turístico construido</v>
          </cell>
          <cell r="AE1674" t="str">
            <v>Número</v>
          </cell>
        </row>
        <row r="1675">
          <cell r="I1675">
            <v>0</v>
          </cell>
          <cell r="J1675">
            <v>0</v>
          </cell>
          <cell r="AA1675" t="str">
            <v>3502044</v>
          </cell>
          <cell r="AB1675" t="str">
            <v>Gaviones construidos</v>
          </cell>
          <cell r="AC1675" t="str">
            <v>350204400</v>
          </cell>
          <cell r="AD1675" t="str">
            <v>Gavión construido</v>
          </cell>
          <cell r="AE1675" t="str">
            <v>Número</v>
          </cell>
        </row>
        <row r="1676">
          <cell r="I1676">
            <v>0</v>
          </cell>
          <cell r="J1676">
            <v>0</v>
          </cell>
          <cell r="AA1676" t="str">
            <v>3502045</v>
          </cell>
          <cell r="AB1676" t="str">
            <v>Servicio de educación informal en asuntos turísticos</v>
          </cell>
          <cell r="AC1676" t="str">
            <v>350204500</v>
          </cell>
          <cell r="AD1676" t="str">
            <v>Personas capacitadas</v>
          </cell>
          <cell r="AE1676" t="str">
            <v>Número</v>
          </cell>
        </row>
        <row r="1677">
          <cell r="I1677">
            <v>0</v>
          </cell>
          <cell r="J1677">
            <v>0</v>
          </cell>
          <cell r="AA1677" t="str">
            <v>3502046</v>
          </cell>
          <cell r="AB1677" t="str">
            <v>Servicio de promoción turística</v>
          </cell>
          <cell r="AC1677" t="str">
            <v>350204600</v>
          </cell>
          <cell r="AD1677" t="str">
            <v>Campañas realizadas</v>
          </cell>
          <cell r="AE1677" t="str">
            <v>Número</v>
          </cell>
        </row>
        <row r="1678">
          <cell r="I1678">
            <v>0</v>
          </cell>
          <cell r="J1678">
            <v>0</v>
          </cell>
          <cell r="AA1678" t="str">
            <v>3502047</v>
          </cell>
          <cell r="AB1678" t="str">
            <v>Documentos de planeación</v>
          </cell>
          <cell r="AC1678" t="str">
            <v>350204700</v>
          </cell>
          <cell r="AD1678" t="str">
            <v>Documentos de planeación elaborados</v>
          </cell>
          <cell r="AE1678" t="str">
            <v>Número</v>
          </cell>
        </row>
        <row r="1679">
          <cell r="I1679">
            <v>0</v>
          </cell>
          <cell r="J1679">
            <v>0</v>
          </cell>
          <cell r="AA1679" t="str">
            <v>3502048</v>
          </cell>
          <cell r="AB1679" t="str">
            <v>Documentos normativos</v>
          </cell>
          <cell r="AC1679" t="str">
            <v>350204800</v>
          </cell>
          <cell r="AD1679" t="str">
            <v>Documentos realizados</v>
          </cell>
          <cell r="AE1679" t="str">
            <v>Número</v>
          </cell>
        </row>
        <row r="1680">
          <cell r="I1680">
            <v>0</v>
          </cell>
          <cell r="J1680">
            <v>0</v>
          </cell>
          <cell r="AA1680" t="str">
            <v>3502049</v>
          </cell>
          <cell r="AB1680" t="str">
            <v>Servicio de circuito turístico</v>
          </cell>
          <cell r="AC1680" t="str">
            <v>350204900</v>
          </cell>
          <cell r="AD1680" t="str">
            <v>Recorridos realizados</v>
          </cell>
          <cell r="AE1680" t="str">
            <v>Número</v>
          </cell>
        </row>
        <row r="1681">
          <cell r="I1681">
            <v>0</v>
          </cell>
          <cell r="J1681">
            <v>0</v>
          </cell>
          <cell r="AA1681" t="str">
            <v>3502050</v>
          </cell>
          <cell r="AB1681" t="str">
            <v>Centro de convención construido</v>
          </cell>
          <cell r="AC1681" t="str">
            <v>350205000</v>
          </cell>
          <cell r="AD1681" t="str">
            <v>Centro de convención construido</v>
          </cell>
          <cell r="AE1681" t="str">
            <v>Número</v>
          </cell>
        </row>
        <row r="1682">
          <cell r="I1682">
            <v>0</v>
          </cell>
          <cell r="J1682">
            <v>0</v>
          </cell>
          <cell r="AA1682" t="str">
            <v>3502051</v>
          </cell>
          <cell r="AB1682" t="str">
            <v>Centro de convención ampliado</v>
          </cell>
          <cell r="AC1682" t="str">
            <v>350205100</v>
          </cell>
          <cell r="AD1682" t="str">
            <v>Centro de convención ampliado</v>
          </cell>
          <cell r="AE1682" t="str">
            <v>Número</v>
          </cell>
        </row>
        <row r="1683">
          <cell r="I1683">
            <v>0</v>
          </cell>
          <cell r="J1683">
            <v>0</v>
          </cell>
          <cell r="AA1683" t="str">
            <v>3502052</v>
          </cell>
          <cell r="AB1683" t="str">
            <v>Centro de convención mantenido</v>
          </cell>
          <cell r="AC1683" t="str">
            <v>350205200</v>
          </cell>
          <cell r="AD1683" t="str">
            <v>Centro de convención mantenido</v>
          </cell>
          <cell r="AE1683" t="str">
            <v>Número</v>
          </cell>
        </row>
        <row r="1684">
          <cell r="I1684">
            <v>0</v>
          </cell>
          <cell r="J1684">
            <v>0</v>
          </cell>
          <cell r="AA1684" t="str">
            <v>3502053</v>
          </cell>
          <cell r="AB1684" t="str">
            <v>Centro turístico construido</v>
          </cell>
          <cell r="AC1684" t="str">
            <v>350205300</v>
          </cell>
          <cell r="AD1684" t="str">
            <v>Centro turístico construido</v>
          </cell>
          <cell r="AE1684" t="str">
            <v>Número</v>
          </cell>
        </row>
        <row r="1685">
          <cell r="I1685">
            <v>0</v>
          </cell>
          <cell r="J1685">
            <v>0</v>
          </cell>
          <cell r="AA1685" t="str">
            <v>3502054</v>
          </cell>
          <cell r="AB1685" t="str">
            <v>Centro turístico ampliado</v>
          </cell>
          <cell r="AC1685" t="str">
            <v>350205400</v>
          </cell>
          <cell r="AD1685" t="str">
            <v>Centro turístico ampliado</v>
          </cell>
          <cell r="AE1685" t="str">
            <v>Número</v>
          </cell>
        </row>
        <row r="1686">
          <cell r="I1686">
            <v>0</v>
          </cell>
          <cell r="J1686">
            <v>0</v>
          </cell>
          <cell r="AA1686" t="str">
            <v>3502055</v>
          </cell>
          <cell r="AB1686" t="str">
            <v>Centro turístico mantenido</v>
          </cell>
          <cell r="AC1686" t="str">
            <v>350205500</v>
          </cell>
          <cell r="AD1686" t="str">
            <v>Centro turístico mantenido</v>
          </cell>
          <cell r="AE1686" t="str">
            <v>Número</v>
          </cell>
        </row>
        <row r="1687">
          <cell r="I1687">
            <v>0</v>
          </cell>
          <cell r="J1687">
            <v>0</v>
          </cell>
          <cell r="AA1687" t="str">
            <v>3502056</v>
          </cell>
          <cell r="AB1687" t="str">
            <v>Sendero turístico construido</v>
          </cell>
          <cell r="AC1687" t="str">
            <v>350205600</v>
          </cell>
          <cell r="AD1687" t="str">
            <v>Senderos construidos</v>
          </cell>
          <cell r="AE1687" t="str">
            <v>Número</v>
          </cell>
        </row>
        <row r="1688">
          <cell r="I1688">
            <v>0</v>
          </cell>
          <cell r="J1688">
            <v>0</v>
          </cell>
          <cell r="AA1688" t="str">
            <v>3502057</v>
          </cell>
          <cell r="AB1688" t="str">
            <v>Sendero turístico ampliado</v>
          </cell>
          <cell r="AC1688" t="str">
            <v>350205700</v>
          </cell>
          <cell r="AD1688" t="str">
            <v>Senderos ampliados</v>
          </cell>
          <cell r="AE1688" t="str">
            <v>Número</v>
          </cell>
        </row>
        <row r="1689">
          <cell r="I1689">
            <v>0</v>
          </cell>
          <cell r="J1689">
            <v>0</v>
          </cell>
          <cell r="AA1689" t="str">
            <v>3502058</v>
          </cell>
          <cell r="AB1689" t="str">
            <v>Sendero turístico mantenido</v>
          </cell>
          <cell r="AC1689" t="str">
            <v>350205800</v>
          </cell>
          <cell r="AD1689" t="str">
            <v>Senderos mantenidos</v>
          </cell>
          <cell r="AE1689" t="str">
            <v>Número</v>
          </cell>
        </row>
        <row r="1690">
          <cell r="I1690">
            <v>0</v>
          </cell>
          <cell r="J1690">
            <v>0</v>
          </cell>
          <cell r="AA1690" t="str">
            <v>3502059</v>
          </cell>
          <cell r="AB1690" t="str">
            <v>Señalización turística construida</v>
          </cell>
          <cell r="AC1690" t="str">
            <v>350205900</v>
          </cell>
          <cell r="AD1690" t="str">
            <v>Señalización realizada</v>
          </cell>
          <cell r="AE1690" t="str">
            <v>Número</v>
          </cell>
        </row>
        <row r="1691">
          <cell r="I1691">
            <v>0</v>
          </cell>
          <cell r="J1691">
            <v>0</v>
          </cell>
          <cell r="AA1691" t="str">
            <v>3502060</v>
          </cell>
          <cell r="AB1691" t="str">
            <v>Embarcadero construido</v>
          </cell>
          <cell r="AC1691" t="str">
            <v>350206000</v>
          </cell>
          <cell r="AD1691" t="str">
            <v>Embarcadero construido</v>
          </cell>
          <cell r="AE1691" t="str">
            <v>Número</v>
          </cell>
        </row>
        <row r="1692">
          <cell r="I1692">
            <v>0</v>
          </cell>
          <cell r="J1692">
            <v>0</v>
          </cell>
          <cell r="AA1692" t="str">
            <v>3502061</v>
          </cell>
          <cell r="AB1692" t="str">
            <v>Embarcadero ampliado</v>
          </cell>
          <cell r="AC1692" t="str">
            <v>350206100</v>
          </cell>
          <cell r="AD1692" t="str">
            <v>Embarcadero ampliado</v>
          </cell>
          <cell r="AE1692" t="str">
            <v>Número</v>
          </cell>
        </row>
        <row r="1693">
          <cell r="I1693">
            <v>0</v>
          </cell>
          <cell r="J1693">
            <v>0</v>
          </cell>
          <cell r="AA1693" t="str">
            <v>3502062</v>
          </cell>
          <cell r="AB1693" t="str">
            <v>Embarcadero mantenido</v>
          </cell>
          <cell r="AC1693" t="str">
            <v>350206200</v>
          </cell>
          <cell r="AD1693" t="str">
            <v>Embarcadero mantenido</v>
          </cell>
          <cell r="AE1693" t="str">
            <v>Número</v>
          </cell>
        </row>
        <row r="1694">
          <cell r="I1694">
            <v>0</v>
          </cell>
          <cell r="J1694">
            <v>0</v>
          </cell>
          <cell r="AA1694" t="str">
            <v>3502063</v>
          </cell>
          <cell r="AB1694" t="str">
            <v>Sistema lineal teleférico turístico construido</v>
          </cell>
          <cell r="AC1694" t="str">
            <v>350206300</v>
          </cell>
          <cell r="AD1694" t="str">
            <v>Sistema lineal teleférico construido</v>
          </cell>
          <cell r="AE1694" t="str">
            <v>Número</v>
          </cell>
        </row>
        <row r="1695">
          <cell r="I1695">
            <v>0</v>
          </cell>
          <cell r="J1695">
            <v>0</v>
          </cell>
          <cell r="AA1695" t="str">
            <v>3502064</v>
          </cell>
          <cell r="AB1695" t="str">
            <v>Sistema lineal teleférico turístico ampliado</v>
          </cell>
          <cell r="AC1695" t="str">
            <v>350206400</v>
          </cell>
          <cell r="AD1695" t="str">
            <v>Sistema lineal teleférico ampliado</v>
          </cell>
          <cell r="AE1695" t="str">
            <v>Número</v>
          </cell>
        </row>
        <row r="1696">
          <cell r="I1696">
            <v>0</v>
          </cell>
          <cell r="J1696">
            <v>0</v>
          </cell>
          <cell r="AA1696" t="str">
            <v>3502065</v>
          </cell>
          <cell r="AB1696" t="str">
            <v>Sistema lineal teleférico turístico mantenido</v>
          </cell>
          <cell r="AC1696" t="str">
            <v>350206500</v>
          </cell>
          <cell r="AD1696" t="str">
            <v>Sistema lineal teleférico mantenido</v>
          </cell>
          <cell r="AE1696" t="str">
            <v>Número</v>
          </cell>
        </row>
        <row r="1697">
          <cell r="I1697">
            <v>0</v>
          </cell>
          <cell r="J1697">
            <v>0</v>
          </cell>
          <cell r="AA1697" t="str">
            <v>3502066</v>
          </cell>
          <cell r="AB1697" t="str">
            <v>Muelle turístico construido</v>
          </cell>
          <cell r="AC1697" t="str">
            <v>350206600</v>
          </cell>
          <cell r="AD1697" t="str">
            <v>Muelle construido</v>
          </cell>
          <cell r="AE1697" t="str">
            <v>Número</v>
          </cell>
        </row>
        <row r="1698">
          <cell r="I1698">
            <v>0</v>
          </cell>
          <cell r="J1698">
            <v>0</v>
          </cell>
          <cell r="AA1698" t="str">
            <v>3502067</v>
          </cell>
          <cell r="AB1698" t="str">
            <v>Muelle turístico ampliado</v>
          </cell>
          <cell r="AC1698" t="str">
            <v>350206700</v>
          </cell>
          <cell r="AD1698" t="str">
            <v>Muelle ampliado</v>
          </cell>
          <cell r="AE1698" t="str">
            <v>Número</v>
          </cell>
        </row>
        <row r="1699">
          <cell r="I1699">
            <v>0</v>
          </cell>
          <cell r="J1699">
            <v>0</v>
          </cell>
          <cell r="AA1699" t="str">
            <v>3502068</v>
          </cell>
          <cell r="AB1699" t="str">
            <v>Muelle turístico mantenido</v>
          </cell>
          <cell r="AC1699" t="str">
            <v>350206800</v>
          </cell>
          <cell r="AD1699" t="str">
            <v>Muelle mantenido</v>
          </cell>
          <cell r="AE1699" t="str">
            <v>Número</v>
          </cell>
        </row>
        <row r="1700">
          <cell r="I1700">
            <v>0</v>
          </cell>
          <cell r="J1700">
            <v>0</v>
          </cell>
          <cell r="AA1700" t="str">
            <v>3502069</v>
          </cell>
          <cell r="AB1700" t="str">
            <v>Centro interpretativo construido</v>
          </cell>
          <cell r="AC1700" t="str">
            <v>350206900</v>
          </cell>
          <cell r="AD1700" t="str">
            <v>Centro interpretativo construido</v>
          </cell>
          <cell r="AE1700" t="str">
            <v>Número</v>
          </cell>
        </row>
        <row r="1701">
          <cell r="I1701">
            <v>0</v>
          </cell>
          <cell r="J1701">
            <v>0</v>
          </cell>
          <cell r="AA1701" t="str">
            <v>3502070</v>
          </cell>
          <cell r="AB1701" t="str">
            <v>Centro interpretativo ampliado</v>
          </cell>
          <cell r="AC1701" t="str">
            <v>350207000</v>
          </cell>
          <cell r="AD1701" t="str">
            <v>Centro interpretativo ampliado</v>
          </cell>
          <cell r="AE1701" t="str">
            <v>Número</v>
          </cell>
        </row>
        <row r="1702">
          <cell r="I1702">
            <v>0</v>
          </cell>
          <cell r="J1702">
            <v>0</v>
          </cell>
          <cell r="AA1702" t="str">
            <v>3502071</v>
          </cell>
          <cell r="AB1702" t="str">
            <v>Centro interpretativo mantenido</v>
          </cell>
          <cell r="AC1702" t="str">
            <v>350207100</v>
          </cell>
          <cell r="AD1702" t="str">
            <v>Centro interpretativo mantenido</v>
          </cell>
          <cell r="AE1702" t="str">
            <v>Número</v>
          </cell>
        </row>
        <row r="1703">
          <cell r="I1703">
            <v>0</v>
          </cell>
          <cell r="J1703">
            <v>0</v>
          </cell>
          <cell r="AA1703" t="str">
            <v>3502072</v>
          </cell>
          <cell r="AB1703" t="str">
            <v>Marina construida</v>
          </cell>
          <cell r="AC1703" t="str">
            <v>350207200</v>
          </cell>
          <cell r="AD1703" t="str">
            <v>Marina construida</v>
          </cell>
          <cell r="AE1703" t="str">
            <v>Número</v>
          </cell>
        </row>
        <row r="1704">
          <cell r="I1704">
            <v>0</v>
          </cell>
          <cell r="J1704">
            <v>0</v>
          </cell>
          <cell r="AA1704" t="str">
            <v>3502073</v>
          </cell>
          <cell r="AB1704" t="str">
            <v>Marina ampliada</v>
          </cell>
          <cell r="AC1704" t="str">
            <v>350207300</v>
          </cell>
          <cell r="AD1704" t="str">
            <v>Marina ampliada</v>
          </cell>
          <cell r="AE1704" t="str">
            <v>Número</v>
          </cell>
        </row>
        <row r="1705">
          <cell r="I1705">
            <v>0</v>
          </cell>
          <cell r="J1705">
            <v>0</v>
          </cell>
          <cell r="AA1705" t="str">
            <v>3502074</v>
          </cell>
          <cell r="AB1705" t="str">
            <v>Marina mantenida</v>
          </cell>
          <cell r="AC1705" t="str">
            <v>350207400</v>
          </cell>
          <cell r="AD1705" t="str">
            <v>Marina mantenida</v>
          </cell>
          <cell r="AE1705" t="str">
            <v>Número</v>
          </cell>
        </row>
        <row r="1706">
          <cell r="I1706">
            <v>0</v>
          </cell>
          <cell r="J1706">
            <v>0</v>
          </cell>
          <cell r="AA1706" t="str">
            <v>3502075</v>
          </cell>
          <cell r="AB1706" t="str">
            <v>Terminal turístico construido</v>
          </cell>
          <cell r="AC1706" t="str">
            <v>350207500</v>
          </cell>
          <cell r="AD1706" t="str">
            <v>Terminal turístico construido</v>
          </cell>
          <cell r="AE1706" t="str">
            <v>Número</v>
          </cell>
        </row>
        <row r="1707">
          <cell r="I1707">
            <v>0</v>
          </cell>
          <cell r="J1707">
            <v>0</v>
          </cell>
          <cell r="AA1707" t="str">
            <v>3502076</v>
          </cell>
          <cell r="AB1707" t="str">
            <v>Terminal turístico ampliado</v>
          </cell>
          <cell r="AC1707" t="str">
            <v>350207600</v>
          </cell>
          <cell r="AD1707" t="str">
            <v>Terminal turístico ampliado</v>
          </cell>
          <cell r="AE1707" t="str">
            <v>Número</v>
          </cell>
        </row>
        <row r="1708">
          <cell r="I1708">
            <v>0</v>
          </cell>
          <cell r="J1708">
            <v>0</v>
          </cell>
          <cell r="AA1708" t="str">
            <v>3502077</v>
          </cell>
          <cell r="AB1708" t="str">
            <v>Terminal turístico mantenido</v>
          </cell>
          <cell r="AC1708" t="str">
            <v>350207700</v>
          </cell>
          <cell r="AD1708" t="str">
            <v>Terminal turístico mantenido</v>
          </cell>
          <cell r="AE1708" t="str">
            <v>Número</v>
          </cell>
        </row>
        <row r="1709">
          <cell r="I1709">
            <v>0</v>
          </cell>
          <cell r="J1709">
            <v>0</v>
          </cell>
          <cell r="AA1709" t="str">
            <v>3502078</v>
          </cell>
          <cell r="AB1709" t="str">
            <v>Malecón construido</v>
          </cell>
          <cell r="AC1709" t="str">
            <v>350207800</v>
          </cell>
          <cell r="AD1709" t="str">
            <v>Malecón construido</v>
          </cell>
          <cell r="AE1709" t="str">
            <v>Número</v>
          </cell>
        </row>
        <row r="1710">
          <cell r="I1710">
            <v>0</v>
          </cell>
          <cell r="J1710">
            <v>0</v>
          </cell>
          <cell r="AA1710" t="str">
            <v>3502079</v>
          </cell>
          <cell r="AB1710" t="str">
            <v>Malecón ampliado</v>
          </cell>
          <cell r="AC1710" t="str">
            <v>350207900</v>
          </cell>
          <cell r="AD1710" t="str">
            <v>Malecón ampliado</v>
          </cell>
          <cell r="AE1710" t="str">
            <v>Número</v>
          </cell>
        </row>
        <row r="1711">
          <cell r="I1711">
            <v>0</v>
          </cell>
          <cell r="J1711">
            <v>0</v>
          </cell>
          <cell r="AA1711" t="str">
            <v>3502080</v>
          </cell>
          <cell r="AB1711" t="str">
            <v>Malecón mantenido</v>
          </cell>
          <cell r="AC1711" t="str">
            <v>350208000</v>
          </cell>
          <cell r="AD1711" t="str">
            <v>Malecón mantenido</v>
          </cell>
          <cell r="AE1711" t="str">
            <v>Número</v>
          </cell>
        </row>
        <row r="1712">
          <cell r="I1712">
            <v>0</v>
          </cell>
          <cell r="J1712">
            <v>0</v>
          </cell>
          <cell r="AA1712" t="str">
            <v>3502081</v>
          </cell>
          <cell r="AB1712" t="str">
            <v>Plazas de mercado construida</v>
          </cell>
          <cell r="AC1712" t="str">
            <v>350208100</v>
          </cell>
          <cell r="AD1712" t="str">
            <v>Plaza de mercado construida</v>
          </cell>
          <cell r="AE1712" t="str">
            <v>Número</v>
          </cell>
        </row>
        <row r="1713">
          <cell r="I1713">
            <v>0</v>
          </cell>
          <cell r="J1713">
            <v>0</v>
          </cell>
          <cell r="AA1713" t="str">
            <v>3502082</v>
          </cell>
          <cell r="AB1713" t="str">
            <v>Plazas de mercado ampliada</v>
          </cell>
          <cell r="AC1713" t="str">
            <v>350208200</v>
          </cell>
          <cell r="AD1713" t="str">
            <v>Plaza de mercado ampliada</v>
          </cell>
          <cell r="AE1713" t="str">
            <v>Número</v>
          </cell>
        </row>
        <row r="1714">
          <cell r="I1714">
            <v>0</v>
          </cell>
          <cell r="J1714">
            <v>0</v>
          </cell>
          <cell r="AA1714" t="str">
            <v>3502083</v>
          </cell>
          <cell r="AB1714" t="str">
            <v>Plazas de mercado mantenida</v>
          </cell>
          <cell r="AC1714" t="str">
            <v>350208300</v>
          </cell>
          <cell r="AD1714" t="str">
            <v>Plaza de mercado mantenida</v>
          </cell>
          <cell r="AE1714" t="str">
            <v>Número</v>
          </cell>
        </row>
        <row r="1715">
          <cell r="I1715">
            <v>0</v>
          </cell>
          <cell r="J1715">
            <v>0</v>
          </cell>
          <cell r="AA1715" t="str">
            <v>3502084</v>
          </cell>
          <cell r="AB1715" t="str">
            <v>Mirador turístico construido</v>
          </cell>
          <cell r="AC1715" t="str">
            <v>350208400</v>
          </cell>
          <cell r="AD1715" t="str">
            <v>Mirador turístico construido</v>
          </cell>
          <cell r="AE1715" t="str">
            <v>Número</v>
          </cell>
        </row>
        <row r="1716">
          <cell r="I1716">
            <v>0</v>
          </cell>
          <cell r="J1716">
            <v>0</v>
          </cell>
          <cell r="AA1716" t="str">
            <v>3502085</v>
          </cell>
          <cell r="AB1716" t="str">
            <v>Mirador turístico ampliado</v>
          </cell>
          <cell r="AC1716" t="str">
            <v>350208500</v>
          </cell>
          <cell r="AD1716" t="str">
            <v>Mirador turístico ampliado</v>
          </cell>
          <cell r="AE1716" t="str">
            <v>Número</v>
          </cell>
        </row>
        <row r="1717">
          <cell r="I1717">
            <v>0</v>
          </cell>
          <cell r="J1717">
            <v>0</v>
          </cell>
          <cell r="AA1717" t="str">
            <v>3502086</v>
          </cell>
          <cell r="AB1717" t="str">
            <v>Mirador turístico mantenido</v>
          </cell>
          <cell r="AC1717" t="str">
            <v>350208600</v>
          </cell>
          <cell r="AD1717" t="str">
            <v>Mirador turístico mantenido</v>
          </cell>
          <cell r="AE1717" t="str">
            <v>Número</v>
          </cell>
        </row>
        <row r="1718">
          <cell r="I1718">
            <v>0</v>
          </cell>
          <cell r="J1718">
            <v>0</v>
          </cell>
          <cell r="AA1718" t="str">
            <v>3502087</v>
          </cell>
          <cell r="AB1718" t="str">
            <v>Centro recreativo construido</v>
          </cell>
          <cell r="AC1718" t="str">
            <v>350208700</v>
          </cell>
          <cell r="AD1718" t="str">
            <v>Centro recreativo construido</v>
          </cell>
          <cell r="AE1718" t="str">
            <v>Número</v>
          </cell>
        </row>
        <row r="1719">
          <cell r="I1719">
            <v>0</v>
          </cell>
          <cell r="J1719">
            <v>0</v>
          </cell>
          <cell r="AA1719" t="str">
            <v>3502088</v>
          </cell>
          <cell r="AB1719" t="str">
            <v>Centro recreativo ampliado</v>
          </cell>
          <cell r="AC1719" t="str">
            <v>350208800</v>
          </cell>
          <cell r="AD1719" t="str">
            <v>Centro recreativo ampliado</v>
          </cell>
          <cell r="AE1719" t="str">
            <v>Número</v>
          </cell>
        </row>
        <row r="1720">
          <cell r="I1720">
            <v>0</v>
          </cell>
          <cell r="J1720">
            <v>0</v>
          </cell>
          <cell r="AA1720" t="str">
            <v>3502089</v>
          </cell>
          <cell r="AB1720" t="str">
            <v>Centro recreativo mantenido</v>
          </cell>
          <cell r="AC1720" t="str">
            <v>350208900</v>
          </cell>
          <cell r="AD1720" t="str">
            <v>Centro recreativo mantenido</v>
          </cell>
          <cell r="AE1720" t="str">
            <v>Número</v>
          </cell>
        </row>
        <row r="1721">
          <cell r="I1721">
            <v>0</v>
          </cell>
          <cell r="J1721">
            <v>0</v>
          </cell>
          <cell r="AA1721" t="str">
            <v>3502090</v>
          </cell>
          <cell r="AB1721" t="str">
            <v>Servicio de educación informal</v>
          </cell>
          <cell r="AC1721" t="str">
            <v>350209000</v>
          </cell>
          <cell r="AD1721" t="str">
            <v>Cursos ofrecidos</v>
          </cell>
          <cell r="AE1721" t="str">
            <v>Número</v>
          </cell>
        </row>
        <row r="1722">
          <cell r="I1722">
            <v>0</v>
          </cell>
          <cell r="J1722">
            <v>0</v>
          </cell>
          <cell r="AA1722" t="str">
            <v>3502093</v>
          </cell>
          <cell r="AB1722" t="str">
            <v>Servicios de información turística a nivel nacional</v>
          </cell>
          <cell r="AC1722" t="str">
            <v>350209300</v>
          </cell>
          <cell r="AD1722" t="str">
            <v>Portales integrados</v>
          </cell>
          <cell r="AE1722" t="str">
            <v>Número</v>
          </cell>
        </row>
        <row r="1723">
          <cell r="I1723">
            <v>0</v>
          </cell>
          <cell r="J1723">
            <v>0</v>
          </cell>
          <cell r="AA1723" t="str">
            <v>3502094</v>
          </cell>
          <cell r="AB1723" t="str">
            <v>Documentos de investigación sobre turismo</v>
          </cell>
          <cell r="AC1723" t="str">
            <v>350209400</v>
          </cell>
          <cell r="AD1723" t="str">
            <v>Documentos sobre medición y análisis de información turística realizados</v>
          </cell>
          <cell r="AE1723" t="str">
            <v>Número</v>
          </cell>
        </row>
        <row r="1724">
          <cell r="I1724">
            <v>0</v>
          </cell>
          <cell r="J1724">
            <v>0</v>
          </cell>
          <cell r="AA1724" t="str">
            <v>3502095</v>
          </cell>
          <cell r="AB1724" t="str">
            <v>Servicios de apoyo para el fomento de capacidades en economía circulary sostenibilidad</v>
          </cell>
          <cell r="AC1724" t="str">
            <v>350209500</v>
          </cell>
          <cell r="AD1724" t="str">
            <v>Empresas intervenidas en temas de economía circular y sostenibilidad</v>
          </cell>
          <cell r="AE1724" t="str">
            <v>Número</v>
          </cell>
        </row>
        <row r="1725">
          <cell r="I1725">
            <v>0</v>
          </cell>
          <cell r="J1725">
            <v>0</v>
          </cell>
          <cell r="AA1725" t="str">
            <v>3502096</v>
          </cell>
          <cell r="AB1725" t="str">
            <v>Servicios de apoyo financiero para la gestión del uso eficiente de los recursos y aumento de la productividad</v>
          </cell>
          <cell r="AC1725" t="str">
            <v>350209600</v>
          </cell>
          <cell r="AD1725" t="str">
            <v>Proyectos cofinanciados para la gestión y el uso eficiente de recursos</v>
          </cell>
          <cell r="AE1725" t="str">
            <v>Número</v>
          </cell>
        </row>
        <row r="1726">
          <cell r="I1726">
            <v>0</v>
          </cell>
          <cell r="J1726">
            <v>0</v>
          </cell>
          <cell r="AA1726" t="str">
            <v>3502098</v>
          </cell>
          <cell r="AB1726" t="str">
            <v>Sendero turístico mejorado</v>
          </cell>
          <cell r="AC1726" t="str">
            <v>350209800</v>
          </cell>
          <cell r="AD1726" t="str">
            <v>Senderos mejorados</v>
          </cell>
          <cell r="AE1726" t="str">
            <v>Número</v>
          </cell>
        </row>
        <row r="1727">
          <cell r="I1727">
            <v>0</v>
          </cell>
          <cell r="J1727">
            <v>0</v>
          </cell>
          <cell r="AA1727" t="str">
            <v>3502105</v>
          </cell>
          <cell r="AB1727" t="str">
            <v>Servicio de asistencia técnica a unidades artesanales para acceder a mercados electrónicos</v>
          </cell>
          <cell r="AC1727" t="str">
            <v>350210500</v>
          </cell>
          <cell r="AD1727" t="str">
            <v>Personas beneficiadas</v>
          </cell>
          <cell r="AE1727" t="str">
            <v>Número</v>
          </cell>
        </row>
        <row r="1728">
          <cell r="I1728">
            <v>0</v>
          </cell>
          <cell r="J1728">
            <v>0</v>
          </cell>
          <cell r="AA1728" t="str">
            <v>3502107</v>
          </cell>
          <cell r="AB1728" t="str">
            <v>Servicio de información sobre el sector artesanal</v>
          </cell>
          <cell r="AC1728" t="str">
            <v>350210700</v>
          </cell>
          <cell r="AD1728" t="str">
            <v>Sistemas de información actualizados</v>
          </cell>
          <cell r="AE1728" t="str">
            <v>Número</v>
          </cell>
        </row>
        <row r="1729">
          <cell r="I1729">
            <v>0</v>
          </cell>
          <cell r="J1729">
            <v>0</v>
          </cell>
          <cell r="AA1729" t="str">
            <v>3502109</v>
          </cell>
          <cell r="AB1729" t="str">
            <v>Documentos investigación sobre el sector artesanal</v>
          </cell>
          <cell r="AC1729" t="str">
            <v>350210900</v>
          </cell>
          <cell r="AD1729" t="str">
            <v>Documentos de investigación realizados</v>
          </cell>
          <cell r="AE1729" t="str">
            <v>Número</v>
          </cell>
        </row>
        <row r="1730">
          <cell r="I1730">
            <v>0</v>
          </cell>
          <cell r="J1730">
            <v>0</v>
          </cell>
          <cell r="AA1730" t="str">
            <v>3502110</v>
          </cell>
          <cell r="AB1730" t="str">
            <v>Estudios de preinversión</v>
          </cell>
          <cell r="AC1730" t="str">
            <v>350211000</v>
          </cell>
          <cell r="AD1730" t="str">
            <v>Estudios de preinversión realizados</v>
          </cell>
          <cell r="AE1730" t="str">
            <v>Número</v>
          </cell>
        </row>
        <row r="1731">
          <cell r="I1731">
            <v>0</v>
          </cell>
          <cell r="J1731">
            <v>0</v>
          </cell>
          <cell r="AA1731" t="str">
            <v>3502111</v>
          </cell>
          <cell r="AB1731" t="str">
            <v>Servicio de racionalización de trámites y normatividad para la competitividad empresarial</v>
          </cell>
          <cell r="AC1731" t="str">
            <v>350211100</v>
          </cell>
          <cell r="AD1731" t="str">
            <v>Intervenciones realizadas</v>
          </cell>
          <cell r="AE1731" t="str">
            <v>Número</v>
          </cell>
        </row>
        <row r="1732">
          <cell r="I1732">
            <v>0</v>
          </cell>
          <cell r="J1732">
            <v>0</v>
          </cell>
          <cell r="AA1732" t="str">
            <v>3502112</v>
          </cell>
          <cell r="AB1732" t="str">
            <v>Documentos de investigación</v>
          </cell>
          <cell r="AC1732" t="str">
            <v>350211200</v>
          </cell>
          <cell r="AD1732" t="str">
            <v>Documentos de investigación elaborados</v>
          </cell>
          <cell r="AE1732" t="str">
            <v>Número</v>
          </cell>
        </row>
        <row r="1733">
          <cell r="I1733">
            <v>0</v>
          </cell>
          <cell r="J1733">
            <v>0</v>
          </cell>
          <cell r="AA1733" t="str">
            <v>3502113</v>
          </cell>
          <cell r="AB1733" t="str">
            <v>Equipamiento turístico construido</v>
          </cell>
          <cell r="AC1733" t="str">
            <v>350211300</v>
          </cell>
          <cell r="AD1733" t="str">
            <v>Equipamientos construidos</v>
          </cell>
          <cell r="AE1733" t="str">
            <v>Número</v>
          </cell>
        </row>
        <row r="1734">
          <cell r="I1734">
            <v>0</v>
          </cell>
          <cell r="J1734">
            <v>0</v>
          </cell>
          <cell r="AA1734" t="str">
            <v>3502114</v>
          </cell>
          <cell r="AB1734" t="str">
            <v>Equipamientos turísticos dotados</v>
          </cell>
          <cell r="AC1734" t="str">
            <v>350211400</v>
          </cell>
          <cell r="AD1734" t="str">
            <v xml:space="preserve"> Equipamientos dotados</v>
          </cell>
          <cell r="AE1734" t="str">
            <v>Número</v>
          </cell>
        </row>
        <row r="1735">
          <cell r="I1735">
            <v>0</v>
          </cell>
          <cell r="J1735">
            <v>0</v>
          </cell>
          <cell r="AA1735" t="str">
            <v>3502115</v>
          </cell>
          <cell r="AB1735" t="str">
            <v>Banco de maquinaria y equipos para el fortalecimiento de los procesos de comercialización</v>
          </cell>
          <cell r="AC1735" t="str">
            <v>350211500</v>
          </cell>
          <cell r="AD1735" t="str">
            <v>Maquinaria y equipos para el proceso de comercialización adquiridos</v>
          </cell>
          <cell r="AE1735" t="str">
            <v>Número</v>
          </cell>
        </row>
        <row r="1736">
          <cell r="I1736">
            <v>0</v>
          </cell>
          <cell r="J1736">
            <v>0</v>
          </cell>
          <cell r="AA1736" t="str">
            <v>3502116</v>
          </cell>
          <cell r="AB1736" t="str">
            <v>Servicio de asistencia técnica</v>
          </cell>
          <cell r="AC1736" t="str">
            <v>350211600</v>
          </cell>
          <cell r="AD1736" t="str">
            <v>Asistencias técnicas realizadas</v>
          </cell>
          <cell r="AE1736" t="str">
            <v>Número</v>
          </cell>
        </row>
        <row r="1737">
          <cell r="I1737">
            <v>0</v>
          </cell>
          <cell r="J1737">
            <v>0</v>
          </cell>
          <cell r="AA1737" t="str">
            <v>3601007</v>
          </cell>
          <cell r="AB1737" t="str">
            <v>Documentos de lineamientos técnicos</v>
          </cell>
          <cell r="AC1737" t="str">
            <v>360100700</v>
          </cell>
          <cell r="AD1737" t="str">
            <v>Documentos de lineamientos técnicos realizados</v>
          </cell>
          <cell r="AE1737" t="str">
            <v>Número</v>
          </cell>
        </row>
        <row r="1738">
          <cell r="I1738">
            <v>0</v>
          </cell>
          <cell r="J1738">
            <v>0</v>
          </cell>
          <cell r="AA1738" t="str">
            <v>3601008</v>
          </cell>
          <cell r="AB1738" t="str">
            <v>Documentos normativos</v>
          </cell>
          <cell r="AC1738" t="str">
            <v>360100800</v>
          </cell>
          <cell r="AD1738" t="str">
            <v>Documentos normativos realizados</v>
          </cell>
          <cell r="AE1738" t="str">
            <v>Número</v>
          </cell>
        </row>
        <row r="1739">
          <cell r="I1739">
            <v>0</v>
          </cell>
          <cell r="J1739">
            <v>0</v>
          </cell>
          <cell r="AA1739" t="str">
            <v>3601009</v>
          </cell>
          <cell r="AB1739" t="str">
            <v>Servicio de divulgación sobre el Sistema General de Pensiones y Cajas de Compensación</v>
          </cell>
          <cell r="AC1739" t="str">
            <v>360100900</v>
          </cell>
          <cell r="AD1739" t="str">
            <v>Eventos realizados</v>
          </cell>
          <cell r="AE1739" t="str">
            <v>Número</v>
          </cell>
        </row>
        <row r="1740">
          <cell r="I1740">
            <v>0</v>
          </cell>
          <cell r="J1740">
            <v>0</v>
          </cell>
          <cell r="AA1740" t="str">
            <v>3601010</v>
          </cell>
          <cell r="AB1740" t="str">
            <v>Servicio de gestión de subsidios para el adulto mayor</v>
          </cell>
          <cell r="AC1740" t="str">
            <v>360101000</v>
          </cell>
          <cell r="AD1740" t="str">
            <v>Trámites realizados</v>
          </cell>
          <cell r="AE1740" t="str">
            <v>Número</v>
          </cell>
        </row>
        <row r="1741">
          <cell r="I1741">
            <v>0</v>
          </cell>
          <cell r="J1741">
            <v>0</v>
          </cell>
          <cell r="AA1741" t="str">
            <v>3601011</v>
          </cell>
          <cell r="AB1741" t="str">
            <v>Servicio de apoyo financiero para población trabajadora con ingreso inferior a un salario mínimo mensual legal vigente.</v>
          </cell>
          <cell r="AC1741" t="str">
            <v>360101100</v>
          </cell>
          <cell r="AD1741" t="str">
            <v>Subsidios del Programa de Aporte a la Pensión Entregados</v>
          </cell>
          <cell r="AE1741" t="str">
            <v>Número</v>
          </cell>
        </row>
        <row r="1742">
          <cell r="I1742">
            <v>0</v>
          </cell>
          <cell r="J1742">
            <v>0</v>
          </cell>
          <cell r="AA1742" t="str">
            <v>3601012</v>
          </cell>
          <cell r="AB1742" t="str">
            <v>Servicio de apoyo financiero para el adulto mayor</v>
          </cell>
          <cell r="AC1742" t="str">
            <v>360101200</v>
          </cell>
          <cell r="AD1742" t="str">
            <v>Subsidios del Programa Colombia Mayor entregados</v>
          </cell>
          <cell r="AE1742" t="str">
            <v>Número</v>
          </cell>
        </row>
        <row r="1743">
          <cell r="I1743">
            <v>0</v>
          </cell>
          <cell r="J1743">
            <v>0</v>
          </cell>
          <cell r="AA1743" t="str">
            <v>3601013</v>
          </cell>
          <cell r="AB1743" t="str">
            <v>Servicio de Apoyo Financiero para la Compensación al Impuesto del Valor Agregado</v>
          </cell>
          <cell r="AC1743" t="str">
            <v>360101300</v>
          </cell>
          <cell r="AD1743" t="str">
            <v>Hogares beneficiados</v>
          </cell>
          <cell r="AE1743" t="str">
            <v>Número</v>
          </cell>
        </row>
        <row r="1744">
          <cell r="I1744">
            <v>0</v>
          </cell>
          <cell r="J1744">
            <v>0</v>
          </cell>
          <cell r="AA1744" t="str">
            <v>3601015</v>
          </cell>
          <cell r="AB1744" t="str">
            <v>Servicio de información implementado</v>
          </cell>
          <cell r="AC1744" t="str">
            <v>360101500</v>
          </cell>
          <cell r="AD1744" t="str">
            <v>Sistemas de información implementados</v>
          </cell>
          <cell r="AE1744" t="str">
            <v>Número</v>
          </cell>
        </row>
        <row r="1745">
          <cell r="I1745">
            <v>0</v>
          </cell>
          <cell r="J1745">
            <v>0</v>
          </cell>
          <cell r="AA1745" t="str">
            <v>3602002</v>
          </cell>
          <cell r="AB1745" t="str">
            <v>Servicios de gestión para generación y formalización del empleo</v>
          </cell>
          <cell r="AC1745" t="str">
            <v>360200200</v>
          </cell>
          <cell r="AD1745" t="str">
            <v>Eventos realizados</v>
          </cell>
          <cell r="AE1745" t="str">
            <v>Número</v>
          </cell>
        </row>
        <row r="1746">
          <cell r="I1746">
            <v>0</v>
          </cell>
          <cell r="J1746">
            <v>0</v>
          </cell>
          <cell r="AA1746" t="str">
            <v>3602003</v>
          </cell>
          <cell r="AB1746" t="str">
            <v>Servicio de gestión para el emprendimiento solidario</v>
          </cell>
          <cell r="AC1746" t="str">
            <v>360200300</v>
          </cell>
          <cell r="AD1746" t="str">
            <v>Emprendimientos solidarios dinamizados</v>
          </cell>
          <cell r="AE1746" t="str">
            <v>Número</v>
          </cell>
        </row>
        <row r="1747">
          <cell r="I1747">
            <v>0</v>
          </cell>
          <cell r="J1747">
            <v>0</v>
          </cell>
          <cell r="AA1747" t="str">
            <v>3602004</v>
          </cell>
          <cell r="AB1747" t="str">
            <v>Servicio de colocación laboral</v>
          </cell>
          <cell r="AC1747" t="str">
            <v>360200400</v>
          </cell>
          <cell r="AD1747" t="str">
            <v>Personas colocadas laboralmente</v>
          </cell>
          <cell r="AE1747" t="str">
            <v>Número</v>
          </cell>
        </row>
        <row r="1748">
          <cell r="I1748">
            <v>0</v>
          </cell>
          <cell r="J1748">
            <v>0</v>
          </cell>
          <cell r="AA1748" t="str">
            <v>3602005</v>
          </cell>
          <cell r="AB1748" t="str">
            <v>Servicio de orientación laboral</v>
          </cell>
          <cell r="AC1748" t="str">
            <v>360200500</v>
          </cell>
          <cell r="AD1748" t="str">
            <v>Personas orientadas laboralmente</v>
          </cell>
          <cell r="AE1748" t="str">
            <v>Número</v>
          </cell>
        </row>
        <row r="1749">
          <cell r="I1749">
            <v>0</v>
          </cell>
          <cell r="J1749">
            <v>0</v>
          </cell>
          <cell r="AA1749" t="str">
            <v>3602006</v>
          </cell>
          <cell r="AB1749" t="str">
            <v>Servicio de registro laboral</v>
          </cell>
          <cell r="AC1749" t="str">
            <v>360200600</v>
          </cell>
          <cell r="AD1749" t="str">
            <v>Registros laborales realizados</v>
          </cell>
          <cell r="AE1749" t="str">
            <v>Número</v>
          </cell>
        </row>
        <row r="1750">
          <cell r="I1750">
            <v>0</v>
          </cell>
          <cell r="J1750">
            <v>0</v>
          </cell>
          <cell r="AA1750" t="str">
            <v>3602007</v>
          </cell>
          <cell r="AB1750" t="str">
            <v>Servicio de asistencia técnica para el fortalecimiento de la Red de formalización laboral</v>
          </cell>
          <cell r="AC1750" t="str">
            <v>360200700</v>
          </cell>
          <cell r="AD1750" t="str">
            <v>Redes asistidas técnicamente</v>
          </cell>
          <cell r="AE1750" t="str">
            <v>Número</v>
          </cell>
        </row>
        <row r="1751">
          <cell r="I1751">
            <v>0</v>
          </cell>
          <cell r="J1751">
            <v>0</v>
          </cell>
          <cell r="AA1751" t="str">
            <v>3602011</v>
          </cell>
          <cell r="AB1751" t="str">
            <v>Servicio de educación para el trabajo en emprendimiento</v>
          </cell>
          <cell r="AC1751" t="str">
            <v>360201100</v>
          </cell>
          <cell r="AD1751" t="str">
            <v>Personas capacitadas</v>
          </cell>
          <cell r="AE1751" t="str">
            <v>Número</v>
          </cell>
        </row>
        <row r="1752">
          <cell r="I1752">
            <v>0</v>
          </cell>
          <cell r="J1752">
            <v>0</v>
          </cell>
          <cell r="AA1752" t="str">
            <v>3602012</v>
          </cell>
          <cell r="AB1752" t="str">
            <v>Documentos de investigación</v>
          </cell>
          <cell r="AC1752" t="str">
            <v>360201200</v>
          </cell>
          <cell r="AD1752" t="str">
            <v>Documentos de investigación realizados</v>
          </cell>
          <cell r="AE1752" t="str">
            <v>Número</v>
          </cell>
        </row>
        <row r="1753">
          <cell r="I1753">
            <v>0</v>
          </cell>
          <cell r="J1753">
            <v>0</v>
          </cell>
          <cell r="AA1753" t="str">
            <v>3602013</v>
          </cell>
          <cell r="AB1753" t="str">
            <v>Servicio de gestión para el emprendimiento</v>
          </cell>
          <cell r="AC1753" t="str">
            <v>360201300</v>
          </cell>
          <cell r="AD1753" t="str">
            <v>Planes de negocio aprobados</v>
          </cell>
          <cell r="AE1753" t="str">
            <v>Número</v>
          </cell>
        </row>
        <row r="1754">
          <cell r="I1754">
            <v>0</v>
          </cell>
          <cell r="J1754">
            <v>0</v>
          </cell>
          <cell r="AA1754" t="str">
            <v>3602017</v>
          </cell>
          <cell r="AB1754" t="str">
            <v>Servicio de asistencia técnica para la generación y formalización de empresa</v>
          </cell>
          <cell r="AC1754" t="str">
            <v>360201700</v>
          </cell>
          <cell r="AD1754" t="str">
            <v>Planes de negocio formulados</v>
          </cell>
          <cell r="AE1754" t="str">
            <v>Número</v>
          </cell>
        </row>
        <row r="1755">
          <cell r="I1755">
            <v>0</v>
          </cell>
          <cell r="J1755">
            <v>0</v>
          </cell>
          <cell r="AA1755" t="str">
            <v>3602018</v>
          </cell>
          <cell r="AB1755" t="str">
            <v>Servicios de apoyo financiero para la creación de empresas</v>
          </cell>
          <cell r="AC1755" t="str">
            <v>360201800</v>
          </cell>
          <cell r="AD1755" t="str">
            <v>Planes de negocio financiados</v>
          </cell>
          <cell r="AE1755" t="str">
            <v>Número</v>
          </cell>
        </row>
        <row r="1756">
          <cell r="I1756">
            <v>0</v>
          </cell>
          <cell r="J1756">
            <v>0</v>
          </cell>
          <cell r="AA1756" t="str">
            <v>3602019</v>
          </cell>
          <cell r="AB1756" t="str">
            <v>Documentos normativos</v>
          </cell>
          <cell r="AC1756" t="str">
            <v>360201900</v>
          </cell>
          <cell r="AD1756" t="str">
            <v>Documentos normativos realizados</v>
          </cell>
          <cell r="AE1756" t="str">
            <v>Número</v>
          </cell>
        </row>
        <row r="1757">
          <cell r="I1757">
            <v>0</v>
          </cell>
          <cell r="J1757">
            <v>0</v>
          </cell>
          <cell r="AA1757" t="str">
            <v>3602020</v>
          </cell>
          <cell r="AB1757" t="str">
            <v>Servicio de apoyo al diseño e implementación depolíticas de protección al cesante</v>
          </cell>
          <cell r="AC1757" t="str">
            <v>360202000</v>
          </cell>
          <cell r="AD1757" t="str">
            <v>Estrategias de protección al cesante realizadas</v>
          </cell>
          <cell r="AE1757" t="str">
            <v>Número</v>
          </cell>
        </row>
        <row r="1758">
          <cell r="I1758">
            <v>0</v>
          </cell>
          <cell r="J1758">
            <v>0</v>
          </cell>
          <cell r="AA1758" t="str">
            <v>3602022</v>
          </cell>
          <cell r="AB1758" t="str">
            <v>Servicios de asistencia técnica para la generación de Alianzas Estratégicas</v>
          </cell>
          <cell r="AC1758" t="str">
            <v>360202200</v>
          </cell>
          <cell r="AD1758" t="str">
            <v>Alianzas estratégicas generadas</v>
          </cell>
          <cell r="AE1758" t="str">
            <v>Número</v>
          </cell>
        </row>
        <row r="1759">
          <cell r="I1759">
            <v>0</v>
          </cell>
          <cell r="J1759">
            <v>0</v>
          </cell>
          <cell r="AA1759" t="str">
            <v>3602023</v>
          </cell>
          <cell r="AB1759" t="str">
            <v>Servicios de educación informal en economía solidaria</v>
          </cell>
          <cell r="AC1759" t="str">
            <v>360202300</v>
          </cell>
          <cell r="AD1759" t="str">
            <v>Personas capacitadas</v>
          </cell>
          <cell r="AE1759" t="str">
            <v>Número</v>
          </cell>
        </row>
        <row r="1760">
          <cell r="I1760">
            <v>0</v>
          </cell>
          <cell r="J1760">
            <v>0</v>
          </cell>
          <cell r="AA1760" t="str">
            <v>3602024</v>
          </cell>
          <cell r="AB1760" t="str">
            <v>Servicio de asistencia técnica a entidades territorialesy direcciones territoriales en el marco del trabajo decente</v>
          </cell>
          <cell r="AC1760" t="str">
            <v>360202400</v>
          </cell>
          <cell r="AD1760" t="str">
            <v>Entidades territoriales o direcciones territoriales asistidas técnicamente</v>
          </cell>
          <cell r="AE1760" t="str">
            <v>Número</v>
          </cell>
        </row>
        <row r="1761">
          <cell r="I1761">
            <v>0</v>
          </cell>
          <cell r="J1761">
            <v>0</v>
          </cell>
          <cell r="AA1761" t="str">
            <v>3602025</v>
          </cell>
          <cell r="AB1761" t="str">
            <v>Documentos normativos</v>
          </cell>
          <cell r="AC1761" t="str">
            <v>360202500</v>
          </cell>
          <cell r="AD1761" t="str">
            <v>Documentos normativos realizados</v>
          </cell>
          <cell r="AE1761" t="str">
            <v>Número</v>
          </cell>
        </row>
        <row r="1762">
          <cell r="I1762">
            <v>0</v>
          </cell>
          <cell r="J1762">
            <v>0</v>
          </cell>
          <cell r="AA1762" t="str">
            <v>3602027</v>
          </cell>
          <cell r="AB1762" t="str">
            <v>Servicio de apoyo al fortalecimiento de políticas públicas para la generación y formalización del empleo en el marco del trabajo decente</v>
          </cell>
          <cell r="AC1762" t="str">
            <v>360202700</v>
          </cell>
          <cell r="AD1762" t="str">
            <v>Estrategias realizadas</v>
          </cell>
          <cell r="AE1762" t="str">
            <v>Número</v>
          </cell>
        </row>
        <row r="1763">
          <cell r="I1763">
            <v>0</v>
          </cell>
          <cell r="J1763">
            <v>0</v>
          </cell>
          <cell r="AA1763" t="str">
            <v>3602029</v>
          </cell>
          <cell r="AB1763" t="str">
            <v>Servicio de asistencia técnica para la generación y formalización del empleo</v>
          </cell>
          <cell r="AC1763" t="str">
            <v>360202900</v>
          </cell>
          <cell r="AD1763" t="str">
            <v>Personas asistidas técnicamente</v>
          </cell>
          <cell r="AE1763" t="str">
            <v>Número</v>
          </cell>
        </row>
        <row r="1764">
          <cell r="I1764">
            <v>0</v>
          </cell>
          <cell r="J1764">
            <v>0</v>
          </cell>
          <cell r="AA1764" t="str">
            <v>3602030</v>
          </cell>
          <cell r="AB1764" t="str">
            <v>Servicio de información y monitoreo del mercado de trabajo</v>
          </cell>
          <cell r="AC1764" t="str">
            <v>360203000</v>
          </cell>
          <cell r="AD1764" t="str">
            <v>Reportes realizados</v>
          </cell>
          <cell r="AE1764" t="str">
            <v>Número</v>
          </cell>
        </row>
        <row r="1765">
          <cell r="I1765">
            <v>0</v>
          </cell>
          <cell r="J1765">
            <v>0</v>
          </cell>
          <cell r="AA1765" t="str">
            <v>3602031</v>
          </cell>
          <cell r="AB1765" t="str">
            <v>Servicio de formación para el trabajo en competencias para la inserción laboral</v>
          </cell>
          <cell r="AC1765" t="str">
            <v>360203100</v>
          </cell>
          <cell r="AD1765" t="str">
            <v>Personas formadas</v>
          </cell>
          <cell r="AE1765" t="str">
            <v>Número</v>
          </cell>
        </row>
        <row r="1766">
          <cell r="I1766">
            <v>0</v>
          </cell>
          <cell r="J1766">
            <v>0</v>
          </cell>
          <cell r="AA1766" t="str">
            <v>3602032</v>
          </cell>
          <cell r="AB1766" t="str">
            <v>Servicio de asesoría técnica para el emprendimiento</v>
          </cell>
          <cell r="AC1766" t="str">
            <v>360203200</v>
          </cell>
          <cell r="AD1766" t="str">
            <v>Emprendimientos asesorados</v>
          </cell>
          <cell r="AE1766" t="str">
            <v>Número</v>
          </cell>
        </row>
        <row r="1767">
          <cell r="I1767">
            <v>0</v>
          </cell>
          <cell r="J1767">
            <v>0</v>
          </cell>
          <cell r="AA1767" t="str">
            <v>3602033</v>
          </cell>
          <cell r="AB1767" t="str">
            <v>Servicios de apoyo financiero para la creación de empresas</v>
          </cell>
          <cell r="AC1767" t="str">
            <v>360203300</v>
          </cell>
          <cell r="AD1767" t="str">
            <v>Planes de negocios financiados</v>
          </cell>
          <cell r="AE1767" t="str">
            <v>Número</v>
          </cell>
        </row>
        <row r="1768">
          <cell r="I1768">
            <v>0</v>
          </cell>
          <cell r="J1768">
            <v>0</v>
          </cell>
          <cell r="AA1768" t="str">
            <v>3602035</v>
          </cell>
          <cell r="AB1768" t="str">
            <v>Servicio de formación para el trabajo en emprendimiento</v>
          </cell>
          <cell r="AC1768" t="str">
            <v>360203500</v>
          </cell>
          <cell r="AD1768" t="str">
            <v>Personas capacitadas en emprendimiento</v>
          </cell>
          <cell r="AE1768" t="str">
            <v>Número</v>
          </cell>
        </row>
        <row r="1769">
          <cell r="I1769">
            <v>0</v>
          </cell>
          <cell r="J1769">
            <v>0</v>
          </cell>
          <cell r="AA1769" t="str">
            <v>3602036</v>
          </cell>
          <cell r="AB1769" t="str">
            <v>Servicios de orientación ocupacional</v>
          </cell>
          <cell r="AC1769" t="str">
            <v>360203600</v>
          </cell>
          <cell r="AD1769" t="str">
            <v>Personas orientadas</v>
          </cell>
          <cell r="AE1769" t="str">
            <v>Número</v>
          </cell>
        </row>
        <row r="1770">
          <cell r="I1770">
            <v>0</v>
          </cell>
          <cell r="J1770">
            <v>0</v>
          </cell>
          <cell r="AA1770" t="str">
            <v>3602037</v>
          </cell>
          <cell r="AB1770" t="str">
            <v>Servicio de registro de inserción laboral</v>
          </cell>
          <cell r="AC1770" t="str">
            <v>360203700</v>
          </cell>
          <cell r="AD1770" t="str">
            <v>Colocaciones registradas</v>
          </cell>
          <cell r="AE1770" t="str">
            <v>Número</v>
          </cell>
        </row>
        <row r="1771">
          <cell r="I1771">
            <v>0</v>
          </cell>
          <cell r="J1771">
            <v>0</v>
          </cell>
          <cell r="AA1771" t="str">
            <v>3602038</v>
          </cell>
          <cell r="AB1771" t="str">
            <v>Servicio de acompañamiento a planes de negocio</v>
          </cell>
          <cell r="AC1771" t="str">
            <v>360203800</v>
          </cell>
          <cell r="AD1771" t="str">
            <v>Planes de negocio acompañados</v>
          </cell>
          <cell r="AE1771" t="str">
            <v>Número</v>
          </cell>
        </row>
        <row r="1772">
          <cell r="I1772">
            <v>0</v>
          </cell>
          <cell r="J1772">
            <v>0</v>
          </cell>
          <cell r="AA1772" t="str">
            <v>3602039</v>
          </cell>
          <cell r="AB1772" t="str">
            <v>Documentos de lineamientos técnicos</v>
          </cell>
          <cell r="AC1772" t="str">
            <v>360203900</v>
          </cell>
          <cell r="AD1772" t="str">
            <v>Documentos de lineamientos técnicos realizados</v>
          </cell>
          <cell r="AE1772" t="str">
            <v>Número</v>
          </cell>
        </row>
        <row r="1773">
          <cell r="I1773">
            <v>0</v>
          </cell>
          <cell r="J1773">
            <v>0</v>
          </cell>
          <cell r="AA1773" t="str">
            <v>3602040</v>
          </cell>
          <cell r="AB1773" t="str">
            <v>Servicio de educación informal</v>
          </cell>
          <cell r="AC1773" t="str">
            <v>360204000</v>
          </cell>
          <cell r="AD1773" t="str">
            <v>Personas capacitadas</v>
          </cell>
          <cell r="AE1773" t="str">
            <v>Número</v>
          </cell>
        </row>
        <row r="1774">
          <cell r="I1774">
            <v>0</v>
          </cell>
          <cell r="J1774">
            <v>0</v>
          </cell>
          <cell r="AA1774" t="str">
            <v>3602041</v>
          </cell>
          <cell r="AB1774" t="str">
            <v>Documentos metodológicos</v>
          </cell>
          <cell r="AC1774" t="str">
            <v>360204100</v>
          </cell>
          <cell r="AD1774" t="str">
            <v>Documentos metodológicos elaborados</v>
          </cell>
          <cell r="AE1774" t="str">
            <v>Número</v>
          </cell>
        </row>
        <row r="1775">
          <cell r="I1775">
            <v>0</v>
          </cell>
          <cell r="J1775">
            <v>0</v>
          </cell>
          <cell r="AA1775" t="str">
            <v>3602042</v>
          </cell>
          <cell r="AB1775" t="str">
            <v>ESTUDIOS DE  PREINVERSIÓN ELABORADOS</v>
          </cell>
          <cell r="AC1775" t="str">
            <v>360204200</v>
          </cell>
          <cell r="AD1775" t="str">
            <v>Estudios de preinversión elaborados</v>
          </cell>
          <cell r="AE1775" t="str">
            <v>Número</v>
          </cell>
        </row>
        <row r="1776">
          <cell r="I1776">
            <v>0</v>
          </cell>
          <cell r="J1776">
            <v>0</v>
          </cell>
          <cell r="AA1776" t="str">
            <v>3602043</v>
          </cell>
          <cell r="AB1776" t="str">
            <v xml:space="preserve">Documentos de estudios técnicos </v>
          </cell>
          <cell r="AC1776" t="str">
            <v>360204300</v>
          </cell>
          <cell r="AD1776" t="str">
            <v>Documentos de Estudios Técnicos generados</v>
          </cell>
          <cell r="AE1776" t="str">
            <v>Número</v>
          </cell>
        </row>
        <row r="1777">
          <cell r="I1777">
            <v>0</v>
          </cell>
          <cell r="J1777">
            <v>0</v>
          </cell>
          <cell r="AA1777" t="str">
            <v>3603001</v>
          </cell>
          <cell r="AB1777" t="str">
            <v>Servicio de educación informal en educación solidaria</v>
          </cell>
          <cell r="AC1777" t="str">
            <v>360300100</v>
          </cell>
          <cell r="AD1777" t="str">
            <v xml:space="preserve">Personas formadas </v>
          </cell>
          <cell r="AE1777" t="str">
            <v>Número</v>
          </cell>
        </row>
        <row r="1778">
          <cell r="I1778">
            <v>0</v>
          </cell>
          <cell r="J1778">
            <v>0</v>
          </cell>
          <cell r="AA1778" t="str">
            <v>3603002</v>
          </cell>
          <cell r="AB1778" t="str">
            <v>Servicio de formación para el trabajo en competencias para la inserción laboral</v>
          </cell>
          <cell r="AC1778" t="str">
            <v>360300200</v>
          </cell>
          <cell r="AD1778" t="str">
            <v xml:space="preserve">Personas formadas </v>
          </cell>
          <cell r="AE1778" t="str">
            <v>Número</v>
          </cell>
        </row>
        <row r="1779">
          <cell r="I1779">
            <v>0</v>
          </cell>
          <cell r="J1779">
            <v>0</v>
          </cell>
          <cell r="AA1779" t="str">
            <v>3603003</v>
          </cell>
          <cell r="AB1779" t="str">
            <v>Documentos de lineamientos técnicos</v>
          </cell>
          <cell r="AC1779" t="str">
            <v>360300300</v>
          </cell>
          <cell r="AD1779" t="str">
            <v>Documentos de lineamiento técnicos realizados</v>
          </cell>
          <cell r="AE1779" t="str">
            <v>Número</v>
          </cell>
        </row>
        <row r="1780">
          <cell r="I1780">
            <v>0</v>
          </cell>
          <cell r="J1780">
            <v>0</v>
          </cell>
          <cell r="AA1780" t="str">
            <v>3603005</v>
          </cell>
          <cell r="AB1780" t="str">
            <v>Servicio de certificación de desempeño laboral</v>
          </cell>
          <cell r="AC1780" t="str">
            <v>360300500</v>
          </cell>
          <cell r="AD1780" t="str">
            <v>personas evaluadas en competencias laborales</v>
          </cell>
          <cell r="AE1780" t="str">
            <v>Número</v>
          </cell>
        </row>
        <row r="1781">
          <cell r="I1781">
            <v>0</v>
          </cell>
          <cell r="J1781">
            <v>0</v>
          </cell>
          <cell r="AA1781" t="str">
            <v>3603007</v>
          </cell>
          <cell r="AB1781" t="str">
            <v>Servicio de información para el análisis de las ocupaciones</v>
          </cell>
          <cell r="AC1781" t="str">
            <v>360300700</v>
          </cell>
          <cell r="AD1781" t="str">
            <v>Repositorio institucional digital de información para el análisis de las ocupaciones implementado</v>
          </cell>
          <cell r="AE1781" t="str">
            <v>Número</v>
          </cell>
        </row>
        <row r="1782">
          <cell r="I1782">
            <v>0</v>
          </cell>
          <cell r="J1782">
            <v>0</v>
          </cell>
          <cell r="AA1782" t="str">
            <v>3603008</v>
          </cell>
          <cell r="AB1782" t="str">
            <v>Servicio de gestión de información de competencias y ocupaciones</v>
          </cell>
          <cell r="AC1782" t="str">
            <v>360300800</v>
          </cell>
          <cell r="AD1782" t="str">
            <v>Sistema nacional de certificación de competencias y ocupaciones Implementado</v>
          </cell>
          <cell r="AE1782" t="str">
            <v>Número</v>
          </cell>
        </row>
        <row r="1783">
          <cell r="I1783">
            <v>0</v>
          </cell>
          <cell r="J1783">
            <v>0</v>
          </cell>
          <cell r="AA1783" t="str">
            <v>3603009</v>
          </cell>
          <cell r="AB1783" t="str">
            <v>Servicio de seguimiento a los programas de formación para el trabajo orientados a población vulnerable</v>
          </cell>
          <cell r="AC1783" t="str">
            <v>360300900</v>
          </cell>
          <cell r="AD1783" t="str">
            <v>Programas de formación monitoreados</v>
          </cell>
          <cell r="AE1783" t="str">
            <v>Número</v>
          </cell>
        </row>
        <row r="1784">
          <cell r="I1784">
            <v>0</v>
          </cell>
          <cell r="J1784">
            <v>0</v>
          </cell>
          <cell r="AA1784" t="str">
            <v>3603010</v>
          </cell>
          <cell r="AB1784" t="str">
            <v>Servicio de Asistencia Técnica para la formación para el trabajo</v>
          </cell>
          <cell r="AC1784" t="str">
            <v>360301000</v>
          </cell>
          <cell r="AD1784" t="str">
            <v>Asistencias técnicas realizadas</v>
          </cell>
          <cell r="AE1784" t="str">
            <v>Número</v>
          </cell>
        </row>
        <row r="1785">
          <cell r="I1785">
            <v>0</v>
          </cell>
          <cell r="J1785">
            <v>0</v>
          </cell>
          <cell r="AA1785" t="str">
            <v>3603011</v>
          </cell>
          <cell r="AB1785" t="str">
            <v>Servicio de aseguramiento de calidad de la formación para el trabajo</v>
          </cell>
          <cell r="AC1785" t="str">
            <v>360301100</v>
          </cell>
          <cell r="AD1785" t="str">
            <v>Acciones de aseguramiento de calidad de la formación para el trabajo realizadas</v>
          </cell>
          <cell r="AE1785" t="str">
            <v>Número</v>
          </cell>
        </row>
        <row r="1786">
          <cell r="I1786">
            <v>0</v>
          </cell>
          <cell r="J1786">
            <v>0</v>
          </cell>
          <cell r="AA1786" t="str">
            <v>3603012</v>
          </cell>
          <cell r="AB1786" t="str">
            <v>Documentos de investigación</v>
          </cell>
          <cell r="AC1786" t="str">
            <v>360301200</v>
          </cell>
          <cell r="AD1786" t="str">
            <v>Documentos de investigación realizados</v>
          </cell>
          <cell r="AE1786" t="str">
            <v>Número</v>
          </cell>
        </row>
        <row r="1787">
          <cell r="I1787">
            <v>0</v>
          </cell>
          <cell r="J1787">
            <v>0</v>
          </cell>
          <cell r="AA1787" t="str">
            <v>3603013</v>
          </cell>
          <cell r="AB1787" t="str">
            <v>Documentos de planeación</v>
          </cell>
          <cell r="AC1787" t="str">
            <v>360301300</v>
          </cell>
          <cell r="AD1787" t="str">
            <v>Documentos de planeación realizados</v>
          </cell>
          <cell r="AE1787" t="str">
            <v>Número</v>
          </cell>
        </row>
        <row r="1788">
          <cell r="I1788">
            <v>0</v>
          </cell>
          <cell r="J1788">
            <v>0</v>
          </cell>
          <cell r="AA1788" t="str">
            <v>3603014</v>
          </cell>
          <cell r="AB1788" t="str">
            <v>Documentos normativos</v>
          </cell>
          <cell r="AC1788" t="str">
            <v>360301400</v>
          </cell>
          <cell r="AD1788" t="str">
            <v>Documentos normativos realizados</v>
          </cell>
          <cell r="AE1788" t="str">
            <v>Número</v>
          </cell>
        </row>
        <row r="1789">
          <cell r="I1789">
            <v>0</v>
          </cell>
          <cell r="J1789">
            <v>0</v>
          </cell>
          <cell r="AA1789" t="str">
            <v>3603016</v>
          </cell>
          <cell r="AB1789" t="str">
            <v>Servicio de formación informal para el emprendimiento rural</v>
          </cell>
          <cell r="AC1789" t="str">
            <v>360301600</v>
          </cell>
          <cell r="AD1789" t="str">
            <v>Unidades Productivas Rurales creadas</v>
          </cell>
          <cell r="AE1789" t="str">
            <v>Número</v>
          </cell>
        </row>
        <row r="1790">
          <cell r="I1790">
            <v>0</v>
          </cell>
          <cell r="J1790">
            <v>0</v>
          </cell>
          <cell r="AA1790" t="str">
            <v>3603017</v>
          </cell>
          <cell r="AB1790" t="str">
            <v>Servicios de identificación y formulación de planes de Emprendimiento</v>
          </cell>
          <cell r="AC1790" t="str">
            <v>360301700</v>
          </cell>
          <cell r="AD1790" t="str">
            <v>Unidades productivas creadas por población víctima del desplazamiento por la violencia</v>
          </cell>
          <cell r="AE1790" t="str">
            <v>Número</v>
          </cell>
        </row>
        <row r="1791">
          <cell r="I1791">
            <v>0</v>
          </cell>
          <cell r="J1791">
            <v>0</v>
          </cell>
          <cell r="AA1791" t="str">
            <v>3603018</v>
          </cell>
          <cell r="AB1791" t="str">
            <v>Servicios de orientación ocupacional</v>
          </cell>
          <cell r="AC1791" t="str">
            <v>360301800</v>
          </cell>
          <cell r="AD1791" t="str">
            <v>Personas víctimas del desplazamiento por la violencia orientadas</v>
          </cell>
          <cell r="AE1791" t="str">
            <v>Número</v>
          </cell>
        </row>
        <row r="1792">
          <cell r="I1792">
            <v>0</v>
          </cell>
          <cell r="J1792">
            <v>0</v>
          </cell>
          <cell r="AA1792" t="str">
            <v>3603019</v>
          </cell>
          <cell r="AB1792" t="str">
            <v>Servicio de fomento de los programas de formación para el trabajo</v>
          </cell>
          <cell r="AC1792" t="str">
            <v>360301900</v>
          </cell>
          <cell r="AD1792" t="str">
            <v>Programas realizados</v>
          </cell>
          <cell r="AE1792" t="str">
            <v>Número</v>
          </cell>
        </row>
        <row r="1793">
          <cell r="I1793">
            <v>0</v>
          </cell>
          <cell r="J1793">
            <v>0</v>
          </cell>
          <cell r="AA1793" t="str">
            <v>3603020</v>
          </cell>
          <cell r="AB1793" t="str">
            <v>Servicio de apoyo para la población migrante laboral</v>
          </cell>
          <cell r="AC1793" t="str">
            <v>360302000</v>
          </cell>
          <cell r="AD1793" t="str">
            <v>Estrategias realizadas</v>
          </cell>
          <cell r="AE1793" t="str">
            <v>Número</v>
          </cell>
        </row>
        <row r="1794">
          <cell r="I1794">
            <v>0</v>
          </cell>
          <cell r="J1794">
            <v>0</v>
          </cell>
          <cell r="AA1794" t="str">
            <v>3603021</v>
          </cell>
          <cell r="AB1794" t="str">
            <v>Servicio de apoyo para el fortalecimiento de la política de formación para el trabajo</v>
          </cell>
          <cell r="AC1794" t="str">
            <v>360302100</v>
          </cell>
          <cell r="AD1794" t="str">
            <v>Estrategias realizadas</v>
          </cell>
          <cell r="AE1794" t="str">
            <v>Número</v>
          </cell>
        </row>
        <row r="1795">
          <cell r="I1795">
            <v>0</v>
          </cell>
          <cell r="J1795">
            <v>0</v>
          </cell>
          <cell r="AA1795" t="str">
            <v>3603022</v>
          </cell>
          <cell r="AB1795" t="str">
            <v>Servicio de información para la política del talento humano</v>
          </cell>
          <cell r="AC1795" t="str">
            <v>360302200</v>
          </cell>
          <cell r="AD1795" t="str">
            <v>Reportes realizados</v>
          </cell>
          <cell r="AE1795" t="str">
            <v>Número</v>
          </cell>
        </row>
        <row r="1796">
          <cell r="I1796">
            <v>0</v>
          </cell>
          <cell r="J1796">
            <v>0</v>
          </cell>
          <cell r="AA1796" t="str">
            <v>3603024</v>
          </cell>
          <cell r="AB1796" t="str">
            <v>Ambientes de formación modernizados</v>
          </cell>
          <cell r="AC1796" t="str">
            <v>360302400</v>
          </cell>
          <cell r="AD1796" t="str">
            <v>Ambientes de formación modernizados</v>
          </cell>
          <cell r="AE1796" t="str">
            <v>Número</v>
          </cell>
        </row>
        <row r="1797">
          <cell r="I1797">
            <v>0</v>
          </cell>
          <cell r="J1797">
            <v>0</v>
          </cell>
          <cell r="AA1797" t="str">
            <v>3603025</v>
          </cell>
          <cell r="AB1797" t="str">
            <v>Servicio de formación profesional integral</v>
          </cell>
          <cell r="AC1797" t="str">
            <v>360302500</v>
          </cell>
          <cell r="AD1797" t="str">
            <v>Cupos de formación</v>
          </cell>
          <cell r="AE1797" t="str">
            <v>Número</v>
          </cell>
        </row>
        <row r="1798">
          <cell r="I1798">
            <v>0</v>
          </cell>
          <cell r="J1798">
            <v>0</v>
          </cell>
          <cell r="AA1798" t="str">
            <v>3603026</v>
          </cell>
          <cell r="AB1798" t="str">
            <v>Servicio de apoyo administrativo a la formación para el trabajo</v>
          </cell>
          <cell r="AC1798" t="str">
            <v>360302600</v>
          </cell>
          <cell r="AD1798" t="str">
            <v>Personas beneficiadas</v>
          </cell>
          <cell r="AE1798" t="str">
            <v>Número</v>
          </cell>
        </row>
        <row r="1799">
          <cell r="I1799">
            <v>0</v>
          </cell>
          <cell r="J1799">
            <v>0</v>
          </cell>
          <cell r="AA1799" t="str">
            <v>3603027</v>
          </cell>
          <cell r="AB1799" t="str">
            <v>Servicio de apoyo financiero para el mejoramiento de los espacios de formación integral para el trabajo</v>
          </cell>
          <cell r="AC1799" t="str">
            <v>360302700</v>
          </cell>
          <cell r="AD1799" t="str">
            <v>Espacios de formación financiados</v>
          </cell>
          <cell r="AE1799" t="str">
            <v>Número</v>
          </cell>
        </row>
        <row r="1800">
          <cell r="I1800">
            <v>0</v>
          </cell>
          <cell r="J1800">
            <v>0</v>
          </cell>
          <cell r="AA1800" t="str">
            <v>3604001</v>
          </cell>
          <cell r="AB1800" t="str">
            <v>Servicio de divulgación del diálogo social</v>
          </cell>
          <cell r="AC1800" t="str">
            <v>360400100</v>
          </cell>
          <cell r="AD1800" t="str">
            <v>Eventos de divulgación realizados</v>
          </cell>
          <cell r="AE1800" t="str">
            <v>Número</v>
          </cell>
        </row>
        <row r="1801">
          <cell r="I1801">
            <v>0</v>
          </cell>
          <cell r="J1801">
            <v>0</v>
          </cell>
          <cell r="AA1801" t="str">
            <v>3604003</v>
          </cell>
          <cell r="AB1801" t="str">
            <v>Documentos normativos</v>
          </cell>
          <cell r="AC1801" t="str">
            <v>360400300</v>
          </cell>
          <cell r="AD1801" t="str">
            <v>Documentos normativos elaborados</v>
          </cell>
          <cell r="AE1801" t="str">
            <v>Número</v>
          </cell>
        </row>
        <row r="1802">
          <cell r="I1802">
            <v>0</v>
          </cell>
          <cell r="J1802">
            <v>0</v>
          </cell>
          <cell r="AA1802" t="str">
            <v>3604004</v>
          </cell>
          <cell r="AB1802" t="str">
            <v>Servicio de educación informal para la protección del joven trabajador</v>
          </cell>
          <cell r="AC1802" t="str">
            <v>360400400</v>
          </cell>
          <cell r="AD1802" t="str">
            <v>Personas capacitadas</v>
          </cell>
          <cell r="AE1802" t="str">
            <v>Número</v>
          </cell>
        </row>
        <row r="1803">
          <cell r="I1803">
            <v>0</v>
          </cell>
          <cell r="J1803">
            <v>0</v>
          </cell>
          <cell r="AA1803" t="str">
            <v>3604005</v>
          </cell>
          <cell r="AB1803" t="str">
            <v>Servicio de protección laboral al joven trabajador</v>
          </cell>
          <cell r="AC1803" t="str">
            <v>360400500</v>
          </cell>
          <cell r="AD1803" t="str">
            <v>Estrategia para la implementación y territorialización de la política pública del joven trabajador desarrollada</v>
          </cell>
          <cell r="AE1803" t="str">
            <v>Número</v>
          </cell>
        </row>
        <row r="1804">
          <cell r="I1804">
            <v>0</v>
          </cell>
          <cell r="J1804">
            <v>0</v>
          </cell>
          <cell r="AA1804" t="str">
            <v>3604006</v>
          </cell>
          <cell r="AB1804" t="str">
            <v>Servicio de educación informal para la prevención integral del trabajo infantil</v>
          </cell>
          <cell r="AC1804" t="str">
            <v>360400600</v>
          </cell>
          <cell r="AD1804" t="str">
            <v>Personas capacitadas</v>
          </cell>
          <cell r="AE1804" t="str">
            <v>Número</v>
          </cell>
        </row>
        <row r="1805">
          <cell r="I1805">
            <v>0</v>
          </cell>
          <cell r="J1805">
            <v>0</v>
          </cell>
          <cell r="AA1805" t="str">
            <v>3604010</v>
          </cell>
          <cell r="AB1805" t="str">
            <v>Servicio de Inspección, Vigilancia y Control a las empresas para el cumplimiento de los derechos fundamentales y el trabajo decente.</v>
          </cell>
          <cell r="AC1805" t="str">
            <v>360401000</v>
          </cell>
          <cell r="AD1805" t="str">
            <v xml:space="preserve">Empresas inspeccionadas </v>
          </cell>
          <cell r="AE1805" t="str">
            <v>Número</v>
          </cell>
        </row>
        <row r="1806">
          <cell r="I1806">
            <v>0</v>
          </cell>
          <cell r="J1806">
            <v>0</v>
          </cell>
          <cell r="AA1806" t="str">
            <v>3604012</v>
          </cell>
          <cell r="AB1806" t="str">
            <v>Servicio de conciliación y solución de conflictos laborales</v>
          </cell>
          <cell r="AC1806" t="str">
            <v>360401200</v>
          </cell>
          <cell r="AD1806" t="str">
            <v>Sistema de promoción y aplicación del Diálogo Social implementado</v>
          </cell>
          <cell r="AE1806" t="str">
            <v>Número</v>
          </cell>
        </row>
        <row r="1807">
          <cell r="I1807">
            <v>0</v>
          </cell>
          <cell r="J1807">
            <v>0</v>
          </cell>
          <cell r="AA1807" t="str">
            <v>3604013</v>
          </cell>
          <cell r="AB1807" t="str">
            <v>Servicio de educación informal en Inspección, Vigilancia y Control en normas laborales y de seguridad social y de salud en el trabajo</v>
          </cell>
          <cell r="AC1807" t="str">
            <v>360401300</v>
          </cell>
          <cell r="AD1807" t="str">
            <v>Personas capacitadas</v>
          </cell>
          <cell r="AE1807" t="str">
            <v>Número</v>
          </cell>
        </row>
        <row r="1808">
          <cell r="I1808">
            <v>0</v>
          </cell>
          <cell r="J1808">
            <v>0</v>
          </cell>
          <cell r="AA1808" t="str">
            <v>3604014</v>
          </cell>
          <cell r="AB1808" t="str">
            <v>Documentos de planeación</v>
          </cell>
          <cell r="AC1808" t="str">
            <v>360401400</v>
          </cell>
          <cell r="AD1808" t="str">
            <v>Documentos de planeación elaborados</v>
          </cell>
          <cell r="AE1808" t="str">
            <v>Número</v>
          </cell>
        </row>
        <row r="1809">
          <cell r="I1809">
            <v>0</v>
          </cell>
          <cell r="J1809">
            <v>0</v>
          </cell>
          <cell r="AA1809" t="str">
            <v>3604016</v>
          </cell>
          <cell r="AB1809" t="str">
            <v>Documentos de lineamientos técnicos</v>
          </cell>
          <cell r="AC1809" t="str">
            <v>360401600</v>
          </cell>
          <cell r="AD1809" t="str">
            <v>Documentos de lineamientos técnicos realizados</v>
          </cell>
          <cell r="AE1809" t="str">
            <v>Número</v>
          </cell>
        </row>
        <row r="1810">
          <cell r="I1810">
            <v>0</v>
          </cell>
          <cell r="J1810">
            <v>0</v>
          </cell>
          <cell r="AA1810" t="str">
            <v>3604017</v>
          </cell>
          <cell r="AB1810" t="str">
            <v>Documentos de investigación</v>
          </cell>
          <cell r="AC1810" t="str">
            <v>360401700</v>
          </cell>
          <cell r="AD1810" t="str">
            <v>Documentos de investigación realizados</v>
          </cell>
          <cell r="AE1810" t="str">
            <v>Número</v>
          </cell>
        </row>
        <row r="1811">
          <cell r="I1811">
            <v>0</v>
          </cell>
          <cell r="J1811">
            <v>0</v>
          </cell>
          <cell r="AA1811" t="str">
            <v>3604019</v>
          </cell>
          <cell r="AB1811" t="str">
            <v>Servicio de asistencia técnica para el trabajo decente</v>
          </cell>
          <cell r="AC1811" t="str">
            <v>360401900</v>
          </cell>
          <cell r="AD1811" t="str">
            <v>Personas asistidas técnicamente</v>
          </cell>
          <cell r="AE1811" t="str">
            <v>Número</v>
          </cell>
        </row>
        <row r="1812">
          <cell r="I1812">
            <v>0</v>
          </cell>
          <cell r="J1812">
            <v>0</v>
          </cell>
          <cell r="AA1812" t="str">
            <v>3604020</v>
          </cell>
          <cell r="AB1812" t="str">
            <v>Servicio de prevencióndel trabajo infantil y protección del adolescente trabajador</v>
          </cell>
          <cell r="AC1812" t="str">
            <v>360402000</v>
          </cell>
          <cell r="AD1812" t="str">
            <v>Personas capacitadas</v>
          </cell>
          <cell r="AE1812" t="str">
            <v>Número</v>
          </cell>
        </row>
        <row r="1813">
          <cell r="I1813">
            <v>0</v>
          </cell>
          <cell r="J1813">
            <v>0</v>
          </cell>
          <cell r="AA1813" t="str">
            <v>3604022</v>
          </cell>
          <cell r="AB1813" t="str">
            <v>Servicio de asistencia técnica para la equidad de Género</v>
          </cell>
          <cell r="AC1813" t="str">
            <v>360402200</v>
          </cell>
          <cell r="AD1813" t="str">
            <v>Empresas asistidas técnicamente</v>
          </cell>
          <cell r="AE1813" t="str">
            <v>Número</v>
          </cell>
        </row>
        <row r="1814">
          <cell r="I1814">
            <v>0</v>
          </cell>
          <cell r="J1814">
            <v>0</v>
          </cell>
          <cell r="AA1814" t="str">
            <v>3604025</v>
          </cell>
          <cell r="AB1814" t="str">
            <v>Servicio de información sobre el registro de Organizaciones Sindicales</v>
          </cell>
          <cell r="AC1814" t="str">
            <v>360402500</v>
          </cell>
          <cell r="AD1814" t="str">
            <v xml:space="preserve">Registros realizados </v>
          </cell>
          <cell r="AE1814" t="str">
            <v>Número</v>
          </cell>
        </row>
        <row r="1815">
          <cell r="I1815">
            <v>0</v>
          </cell>
          <cell r="J1815">
            <v>0</v>
          </cell>
          <cell r="AA1815" t="str">
            <v>3604026</v>
          </cell>
          <cell r="AB1815" t="str">
            <v>Servicio de divulgación para la aplicación del enfoque de género</v>
          </cell>
          <cell r="AC1815" t="str">
            <v>360402600</v>
          </cell>
          <cell r="AD1815" t="str">
            <v>Personas sensibilizadas</v>
          </cell>
          <cell r="AE1815" t="str">
            <v>Número</v>
          </cell>
        </row>
        <row r="1816">
          <cell r="I1816">
            <v>0</v>
          </cell>
          <cell r="J1816">
            <v>0</v>
          </cell>
          <cell r="AA1816" t="str">
            <v>3604028</v>
          </cell>
          <cell r="AB1816" t="str">
            <v>Servicio de asistencia técnica para la equidad laboral con enfoque de género</v>
          </cell>
          <cell r="AC1816" t="str">
            <v>360402800</v>
          </cell>
          <cell r="AD1816" t="str">
            <v>Asistencias técnicas realizadas</v>
          </cell>
          <cell r="AE1816" t="str">
            <v>Número</v>
          </cell>
        </row>
        <row r="1817">
          <cell r="I1817">
            <v>0</v>
          </cell>
          <cell r="J1817">
            <v>0</v>
          </cell>
          <cell r="AA1817" t="str">
            <v>3604029</v>
          </cell>
          <cell r="AB1817" t="str">
            <v>Servicio de prevención, inspección, vigilancia y control del trabajo</v>
          </cell>
          <cell r="AC1817" t="str">
            <v>360402900</v>
          </cell>
          <cell r="AD1817" t="str">
            <v>Estrategias de prevención, inspección, vigilancia y control desarrolladas</v>
          </cell>
          <cell r="AE1817" t="str">
            <v>Número</v>
          </cell>
        </row>
        <row r="1818">
          <cell r="I1818">
            <v>0</v>
          </cell>
          <cell r="J1818">
            <v>0</v>
          </cell>
          <cell r="AA1818" t="str">
            <v>3604030</v>
          </cell>
          <cell r="AB1818" t="str">
            <v>Servicio de apoyo financiero para la prevención, inspección, vigilacia y control del trabajo</v>
          </cell>
          <cell r="AC1818" t="str">
            <v>360403000</v>
          </cell>
          <cell r="AD1818" t="str">
            <v>Iniciativas financiadas</v>
          </cell>
          <cell r="AE1818" t="str">
            <v>Número</v>
          </cell>
        </row>
        <row r="1819">
          <cell r="I1819">
            <v>0</v>
          </cell>
          <cell r="J1819">
            <v>0</v>
          </cell>
          <cell r="AA1819" t="str">
            <v>3604031</v>
          </cell>
          <cell r="AB1819" t="str">
            <v>Servicio de asistencia técnica para la equidad laboral en materia de género</v>
          </cell>
          <cell r="AC1819" t="str">
            <v>360403100</v>
          </cell>
          <cell r="AD1819" t="str">
            <v>Asistencias técnicas realizadas</v>
          </cell>
          <cell r="AE1819" t="str">
            <v>Número</v>
          </cell>
        </row>
        <row r="1820">
          <cell r="I1820">
            <v>0</v>
          </cell>
          <cell r="J1820">
            <v>0</v>
          </cell>
          <cell r="AA1820" t="str">
            <v>3605001</v>
          </cell>
          <cell r="AB1820" t="str">
            <v>Documentos de investigación</v>
          </cell>
          <cell r="AC1820" t="str">
            <v>360500100</v>
          </cell>
          <cell r="AD1820" t="str">
            <v>Documentos de investigación elaborados</v>
          </cell>
          <cell r="AE1820" t="str">
            <v>Número</v>
          </cell>
        </row>
        <row r="1821">
          <cell r="I1821">
            <v>0</v>
          </cell>
          <cell r="J1821">
            <v>0</v>
          </cell>
          <cell r="AA1821" t="str">
            <v>3605002</v>
          </cell>
          <cell r="AB1821" t="str">
            <v>Servicio de gestión de la información sobre el mercado laboral</v>
          </cell>
          <cell r="AC1821" t="str">
            <v>360500200</v>
          </cell>
          <cell r="AD1821" t="str">
            <v>Modelos de gestión de información sobre el mercado laboral implementados</v>
          </cell>
          <cell r="AE1821" t="str">
            <v>Número</v>
          </cell>
        </row>
        <row r="1822">
          <cell r="I1822">
            <v>0</v>
          </cell>
          <cell r="J1822">
            <v>0</v>
          </cell>
          <cell r="AA1822" t="str">
            <v>3605004</v>
          </cell>
          <cell r="AB1822" t="str">
            <v>Servicio de difusión sobre el mercado laboral</v>
          </cell>
          <cell r="AC1822" t="str">
            <v>360500400</v>
          </cell>
          <cell r="AD1822" t="str">
            <v>Informes sobre el mercado laboral publicados</v>
          </cell>
          <cell r="AE1822" t="str">
            <v>Número</v>
          </cell>
        </row>
        <row r="1823">
          <cell r="I1823">
            <v>0</v>
          </cell>
          <cell r="J1823">
            <v>0</v>
          </cell>
          <cell r="AA1823" t="str">
            <v>3605005</v>
          </cell>
          <cell r="AB1823" t="str">
            <v>Documentos de planeación</v>
          </cell>
          <cell r="AC1823" t="str">
            <v>360500500</v>
          </cell>
          <cell r="AD1823" t="str">
            <v>Documentos de planeación elaborados</v>
          </cell>
          <cell r="AE1823" t="str">
            <v>Número</v>
          </cell>
        </row>
        <row r="1824">
          <cell r="I1824">
            <v>0</v>
          </cell>
          <cell r="J1824">
            <v>0</v>
          </cell>
          <cell r="AA1824" t="str">
            <v>3605007</v>
          </cell>
          <cell r="AB1824" t="str">
            <v>Servicio de investigación, desarrollo e innovación tecnológica orientados a la competitividad del mercado del trabajo</v>
          </cell>
          <cell r="AC1824" t="str">
            <v>360500700</v>
          </cell>
          <cell r="AD1824" t="str">
            <v>Proyectos de innovación y desarrollo tecnológico cofinanciados</v>
          </cell>
          <cell r="AE1824" t="str">
            <v>Número</v>
          </cell>
        </row>
        <row r="1825">
          <cell r="I1825">
            <v>0</v>
          </cell>
          <cell r="J1825">
            <v>0</v>
          </cell>
          <cell r="AA1825" t="str">
            <v>3605008</v>
          </cell>
          <cell r="AB1825" t="str">
            <v>Servicio de educación informal para el talento humano</v>
          </cell>
          <cell r="AC1825" t="str">
            <v>360500800</v>
          </cell>
          <cell r="AD1825" t="str">
            <v>Personas capacitadas</v>
          </cell>
          <cell r="AE1825" t="str">
            <v>Número</v>
          </cell>
        </row>
        <row r="1826">
          <cell r="I1826">
            <v>0</v>
          </cell>
          <cell r="J1826">
            <v>0</v>
          </cell>
          <cell r="AA1826" t="str">
            <v>3605009</v>
          </cell>
          <cell r="AB1826" t="str">
            <v>Servicio de promoción y difusión de los resultados de la gestión del conocimiento</v>
          </cell>
          <cell r="AC1826" t="str">
            <v>360500900</v>
          </cell>
          <cell r="AD1826" t="str">
            <v>Acciones de promoción y difusión realizadas</v>
          </cell>
          <cell r="AE1826" t="str">
            <v>Número</v>
          </cell>
        </row>
        <row r="1827">
          <cell r="I1827">
            <v>0</v>
          </cell>
          <cell r="J1827">
            <v>0</v>
          </cell>
          <cell r="AA1827" t="str">
            <v>3605010</v>
          </cell>
          <cell r="AB1827" t="str">
            <v>Servicio de Asistencia Técnica en Gestión del Conocimiento</v>
          </cell>
          <cell r="AC1827" t="str">
            <v>360501000</v>
          </cell>
          <cell r="AD1827" t="str">
            <v>Personas asistidas técnicamente</v>
          </cell>
          <cell r="AE1827" t="str">
            <v>Número</v>
          </cell>
        </row>
        <row r="1828">
          <cell r="I1828">
            <v>0</v>
          </cell>
          <cell r="J1828">
            <v>0</v>
          </cell>
          <cell r="AA1828" t="str">
            <v>3605011</v>
          </cell>
          <cell r="AB1828" t="str">
            <v>Servicios de información implementados</v>
          </cell>
          <cell r="AC1828" t="str">
            <v>360501100</v>
          </cell>
          <cell r="AD1828" t="str">
            <v>Sistemas de información implementados</v>
          </cell>
          <cell r="AE1828" t="str">
            <v>Número</v>
          </cell>
        </row>
        <row r="1829">
          <cell r="I1829">
            <v>0</v>
          </cell>
          <cell r="J1829">
            <v>0</v>
          </cell>
          <cell r="AA1829" t="str">
            <v>3605012</v>
          </cell>
          <cell r="AB1829" t="str">
            <v>Servicio de articulación con el sector productivo</v>
          </cell>
          <cell r="AC1829" t="str">
            <v>360501200</v>
          </cell>
          <cell r="AD1829" t="str">
            <v>Estrategias implementadas</v>
          </cell>
          <cell r="AE1829" t="str">
            <v>Número</v>
          </cell>
        </row>
        <row r="1830">
          <cell r="I1830">
            <v>0</v>
          </cell>
          <cell r="J1830">
            <v>0</v>
          </cell>
          <cell r="AA1830" t="str">
            <v>3605013</v>
          </cell>
          <cell r="AB1830" t="str">
            <v>Servicio de fomento para la oferta de formación para el trabajo</v>
          </cell>
          <cell r="AC1830" t="str">
            <v>360501300</v>
          </cell>
          <cell r="AD1830" t="str">
            <v>Programas de formación para el trabajo implementados</v>
          </cell>
          <cell r="AE1830" t="str">
            <v>Número</v>
          </cell>
        </row>
        <row r="1831">
          <cell r="I1831">
            <v>0</v>
          </cell>
          <cell r="J1831">
            <v>0</v>
          </cell>
          <cell r="AA1831" t="str">
            <v>3605014</v>
          </cell>
          <cell r="AB1831" t="str">
            <v>Servicio de certificación de competencias</v>
          </cell>
          <cell r="AC1831" t="str">
            <v>360501400</v>
          </cell>
          <cell r="AD1831" t="str">
            <v>Personas certificadas en competencias laborales</v>
          </cell>
          <cell r="AE1831" t="str">
            <v>Número</v>
          </cell>
        </row>
        <row r="1832">
          <cell r="I1832">
            <v>0</v>
          </cell>
          <cell r="J1832">
            <v>0</v>
          </cell>
          <cell r="AA1832" t="str">
            <v>3605015</v>
          </cell>
          <cell r="AB1832" t="str">
            <v>Servicio de aseguramiento de calidad de la formación para el trabajo</v>
          </cell>
          <cell r="AC1832" t="str">
            <v>360501500</v>
          </cell>
          <cell r="AD1832" t="str">
            <v>Centros que adoptan las herramientas para el aseguramiento de calidad de la formación para el trabajo.</v>
          </cell>
          <cell r="AE1832" t="str">
            <v>Número</v>
          </cell>
        </row>
        <row r="1833">
          <cell r="I1833">
            <v>0</v>
          </cell>
          <cell r="J1833">
            <v>0</v>
          </cell>
          <cell r="AA1833" t="str">
            <v>3605016</v>
          </cell>
          <cell r="AB1833" t="str">
            <v>Servicio de orientación laboral y ocupacional</v>
          </cell>
          <cell r="AC1833" t="str">
            <v>360501600</v>
          </cell>
          <cell r="AD1833" t="str">
            <v>Prestadores autorizados del Servicio Público de Empleo que implementan servicios de orientación laboral y ocupacional</v>
          </cell>
          <cell r="AE1833" t="str">
            <v>Número</v>
          </cell>
        </row>
        <row r="1834">
          <cell r="I1834">
            <v>0</v>
          </cell>
          <cell r="J1834">
            <v>0</v>
          </cell>
          <cell r="AA1834" t="str">
            <v>3605017</v>
          </cell>
          <cell r="AB1834" t="str">
            <v>Servicio de asistencia técnica para el fortalecimiento de la red de prestadores del Servicio Público de Empleo</v>
          </cell>
          <cell r="AC1834" t="str">
            <v>360501700</v>
          </cell>
          <cell r="AD1834" t="str">
            <v>Prestadores del Servicio Público de Empleo fortalecidos técnicamente</v>
          </cell>
          <cell r="AE1834" t="str">
            <v>Número</v>
          </cell>
        </row>
        <row r="1835">
          <cell r="I1835">
            <v>0</v>
          </cell>
          <cell r="J1835">
            <v>0</v>
          </cell>
          <cell r="AA1835" t="str">
            <v>3905001</v>
          </cell>
          <cell r="AB1835" t="str">
            <v>Documentos normativos</v>
          </cell>
          <cell r="AC1835" t="str">
            <v>390500100</v>
          </cell>
          <cell r="AD1835" t="str">
            <v>Documentos normativos elaborados</v>
          </cell>
          <cell r="AE1835" t="str">
            <v>Número</v>
          </cell>
        </row>
        <row r="1836">
          <cell r="I1836">
            <v>0</v>
          </cell>
          <cell r="J1836">
            <v>0</v>
          </cell>
          <cell r="AA1836" t="str">
            <v>3905002</v>
          </cell>
          <cell r="AB1836" t="str">
            <v>Documentos de política</v>
          </cell>
          <cell r="AC1836" t="str">
            <v>390500200</v>
          </cell>
          <cell r="AD1836" t="str">
            <v>Documentos de política elaborados</v>
          </cell>
          <cell r="AE1836" t="str">
            <v>Número</v>
          </cell>
        </row>
        <row r="1837">
          <cell r="I1837">
            <v>0</v>
          </cell>
          <cell r="J1837">
            <v>0</v>
          </cell>
          <cell r="AA1837" t="str">
            <v>3905003</v>
          </cell>
          <cell r="AB1837" t="str">
            <v>Documentos de evaluación</v>
          </cell>
          <cell r="AC1837" t="str">
            <v>390500300</v>
          </cell>
          <cell r="AD1837" t="str">
            <v>Documentos de evaluación Elaborados</v>
          </cell>
          <cell r="AE1837" t="str">
            <v>Número</v>
          </cell>
        </row>
        <row r="1838">
          <cell r="I1838">
            <v>0</v>
          </cell>
          <cell r="J1838">
            <v>0</v>
          </cell>
          <cell r="AA1838" t="str">
            <v>3905004</v>
          </cell>
          <cell r="AB1838" t="str">
            <v>Servicio de reconocimiento de actores del SNCTI</v>
          </cell>
          <cell r="AC1838" t="str">
            <v>390500400</v>
          </cell>
          <cell r="AD1838" t="str">
            <v>Actores reconocidos</v>
          </cell>
          <cell r="AE1838" t="str">
            <v>Número</v>
          </cell>
        </row>
        <row r="1839">
          <cell r="I1839">
            <v>0</v>
          </cell>
          <cell r="J1839">
            <v>0</v>
          </cell>
          <cell r="AA1839" t="str">
            <v>3905005</v>
          </cell>
          <cell r="AB1839" t="str">
            <v>Servicio de asistencia técnica</v>
          </cell>
          <cell r="AC1839" t="str">
            <v>390500500</v>
          </cell>
          <cell r="AD1839" t="str">
            <v>Asistencias Técnicas Realizadas</v>
          </cell>
          <cell r="AE1839" t="str">
            <v>Número</v>
          </cell>
        </row>
        <row r="1840">
          <cell r="I1840">
            <v>0</v>
          </cell>
          <cell r="J1840">
            <v>0</v>
          </cell>
          <cell r="AA1840" t="str">
            <v>3905006</v>
          </cell>
          <cell r="AB1840" t="str">
            <v>Documentos de lineamientos técnicos</v>
          </cell>
          <cell r="AC1840" t="str">
            <v>390500600</v>
          </cell>
          <cell r="AD1840" t="str">
            <v>Documentos de lineamientos técnicos realizados</v>
          </cell>
          <cell r="AE1840" t="str">
            <v>Número</v>
          </cell>
        </row>
        <row r="1841">
          <cell r="I1841">
            <v>0</v>
          </cell>
          <cell r="J1841">
            <v>0</v>
          </cell>
          <cell r="AA1841" t="str">
            <v>3905007</v>
          </cell>
          <cell r="AB1841" t="str">
            <v>Servicio de cooperación internacional para la CTeI</v>
          </cell>
          <cell r="AC1841" t="str">
            <v>390500700</v>
          </cell>
          <cell r="AD1841" t="str">
            <v>Acuerdos de cooperación suscritos</v>
          </cell>
          <cell r="AE1841" t="str">
            <v>Número</v>
          </cell>
        </row>
        <row r="1842">
          <cell r="I1842">
            <v>0</v>
          </cell>
          <cell r="J1842">
            <v>0</v>
          </cell>
          <cell r="AA1842" t="str">
            <v>3906001</v>
          </cell>
          <cell r="AB1842" t="str">
            <v>Servicio de apoyo financiero para el fortalecimiento de las vocaciones científicas en CTI</v>
          </cell>
          <cell r="AC1842" t="str">
            <v>390600100</v>
          </cell>
          <cell r="AD1842" t="str">
            <v>Personas apoyadas en su vocación científica</v>
          </cell>
          <cell r="AE1842" t="str">
            <v>Número</v>
          </cell>
        </row>
        <row r="1843">
          <cell r="I1843">
            <v>0</v>
          </cell>
          <cell r="J1843">
            <v>0</v>
          </cell>
          <cell r="AA1843" t="str">
            <v>3906002</v>
          </cell>
          <cell r="AB1843" t="str">
            <v>Servicio de apoyo financiero para la vinculación de jóvenes investigadores</v>
          </cell>
          <cell r="AC1843" t="str">
            <v>390600200</v>
          </cell>
          <cell r="AD1843" t="str">
            <v>Becas de pasantía otorgadas</v>
          </cell>
          <cell r="AE1843" t="str">
            <v>Número</v>
          </cell>
        </row>
        <row r="1844">
          <cell r="I1844">
            <v>0</v>
          </cell>
          <cell r="J1844">
            <v>0</v>
          </cell>
          <cell r="AA1844" t="str">
            <v>3906003</v>
          </cell>
          <cell r="AB1844" t="str">
            <v>Servicio de apoyo financiero para la formación de nivel maestría</v>
          </cell>
          <cell r="AC1844" t="str">
            <v>390600300</v>
          </cell>
          <cell r="AD1844" t="str">
            <v>Becas de maestría otorgadas</v>
          </cell>
          <cell r="AE1844" t="str">
            <v>Número</v>
          </cell>
        </row>
        <row r="1845">
          <cell r="I1845">
            <v>0</v>
          </cell>
          <cell r="J1845">
            <v>0</v>
          </cell>
          <cell r="AA1845" t="str">
            <v>3906004</v>
          </cell>
          <cell r="AB1845" t="str">
            <v>Servicio de apoyo financiero para la formación de nivel doctoral</v>
          </cell>
          <cell r="AC1845" t="str">
            <v>390600400</v>
          </cell>
          <cell r="AD1845" t="str">
            <v>Becas de nivel doctoral otorgadas</v>
          </cell>
          <cell r="AE1845" t="str">
            <v>Número</v>
          </cell>
        </row>
        <row r="1846">
          <cell r="I1846">
            <v>0</v>
          </cell>
          <cell r="J1846">
            <v>0</v>
          </cell>
          <cell r="AA1846" t="str">
            <v>3906005</v>
          </cell>
          <cell r="AB1846" t="str">
            <v>Servicio de apoyo financiero a programas y proyectos de Ciencia, Tecnología e Innovación (CTI) para la generación de conocimiento, desarrollo tecnológico e innovación. (I+D+i)</v>
          </cell>
          <cell r="AC1846" t="str">
            <v>390600500</v>
          </cell>
          <cell r="AD1846" t="str">
            <v xml:space="preserve">Programas y proyectos financiados </v>
          </cell>
          <cell r="AE1846" t="str">
            <v>Número</v>
          </cell>
        </row>
        <row r="1847">
          <cell r="I1847">
            <v>0</v>
          </cell>
          <cell r="J1847">
            <v>0</v>
          </cell>
          <cell r="AA1847" t="str">
            <v>3906006</v>
          </cell>
          <cell r="AB1847" t="str">
            <v>Servicio de apoyo financiero para programas y proyectos de infraestructura científica y tecnológica</v>
          </cell>
          <cell r="AC1847" t="str">
            <v>390600600</v>
          </cell>
          <cell r="AD1847" t="str">
            <v xml:space="preserve">Programas y proyectos financiados </v>
          </cell>
          <cell r="AE1847" t="str">
            <v>Número</v>
          </cell>
        </row>
        <row r="1848">
          <cell r="I1848">
            <v>0</v>
          </cell>
          <cell r="J1848">
            <v>0</v>
          </cell>
          <cell r="AA1848" t="str">
            <v>3906007</v>
          </cell>
          <cell r="AB1848" t="str">
            <v>Servicio de evaluación de solicitudes presentadas por personas jurídicas que invierten en CTI para acceso a beneficios tributarios</v>
          </cell>
          <cell r="AC1848" t="str">
            <v>390600700</v>
          </cell>
          <cell r="AD1848" t="str">
            <v>Evaluaciones realizadas</v>
          </cell>
          <cell r="AE1848" t="str">
            <v>Número</v>
          </cell>
        </row>
        <row r="1849">
          <cell r="I1849">
            <v>0</v>
          </cell>
          <cell r="J1849">
            <v>0</v>
          </cell>
          <cell r="AA1849" t="str">
            <v>3906008</v>
          </cell>
          <cell r="AB1849" t="str">
            <v>Servicio de apoyo financiero de estancias de investigación</v>
          </cell>
          <cell r="AC1849" t="str">
            <v>390600800</v>
          </cell>
          <cell r="AD1849" t="str">
            <v>Estancias de investigación apoyadas</v>
          </cell>
          <cell r="AE1849" t="str">
            <v>Número</v>
          </cell>
        </row>
        <row r="1850">
          <cell r="I1850">
            <v>0</v>
          </cell>
          <cell r="J1850">
            <v>0</v>
          </cell>
          <cell r="AA1850" t="str">
            <v>3906009</v>
          </cell>
          <cell r="AB1850" t="str">
            <v>Servicios de apoyo financiero para programas y proyectos de CTI que promueven la innovación, la transferencia tecnológica y el emprendimiento</v>
          </cell>
          <cell r="AC1850" t="str">
            <v>390600900</v>
          </cell>
          <cell r="AD1850" t="str">
            <v>Programas y proyectos financiados</v>
          </cell>
          <cell r="AE1850" t="str">
            <v>Número</v>
          </cell>
        </row>
        <row r="1851">
          <cell r="I1851">
            <v>0</v>
          </cell>
          <cell r="J1851">
            <v>0</v>
          </cell>
          <cell r="AA1851" t="str">
            <v>3906010</v>
          </cell>
          <cell r="AB1851" t="str">
            <v>Servicios de apoyo financiero para programas y proyectos de apropiación social del conocimiento</v>
          </cell>
          <cell r="AC1851" t="str">
            <v>390601000</v>
          </cell>
          <cell r="AD1851" t="str">
            <v>Programas y proyectos financiados</v>
          </cell>
          <cell r="AE1851" t="str">
            <v>Número</v>
          </cell>
        </row>
        <row r="1852">
          <cell r="I1852">
            <v>0</v>
          </cell>
          <cell r="J1852">
            <v>0</v>
          </cell>
          <cell r="AA1852" t="str">
            <v>3906011</v>
          </cell>
          <cell r="AB1852" t="str">
            <v>Servicio de apropiación social del conocimiento</v>
          </cell>
          <cell r="AC1852" t="str">
            <v>390601100</v>
          </cell>
          <cell r="AD1852" t="str">
            <v>Estrategias de apropiación realizadas</v>
          </cell>
          <cell r="AE1852" t="str">
            <v>Número</v>
          </cell>
        </row>
        <row r="1853">
          <cell r="I1853">
            <v>0</v>
          </cell>
          <cell r="J1853">
            <v>0</v>
          </cell>
          <cell r="AA1853" t="str">
            <v>3906012</v>
          </cell>
          <cell r="AB1853" t="str">
            <v>Documentos de investigación</v>
          </cell>
          <cell r="AC1853" t="str">
            <v>390601200</v>
          </cell>
          <cell r="AD1853" t="str">
            <v>Documentos de investigación elaborados</v>
          </cell>
          <cell r="AE1853" t="str">
            <v>Número</v>
          </cell>
        </row>
        <row r="1854">
          <cell r="I1854">
            <v>0</v>
          </cell>
          <cell r="J1854">
            <v>0</v>
          </cell>
          <cell r="AA1854" t="str">
            <v>3906013</v>
          </cell>
          <cell r="AB1854" t="str">
            <v>Servicio de apoyo para la generación de prototipos de materiales, productos o dispositivos</v>
          </cell>
          <cell r="AC1854" t="str">
            <v>390601300</v>
          </cell>
          <cell r="AD1854" t="str">
            <v>Prototipos desarrollados</v>
          </cell>
          <cell r="AE1854" t="str">
            <v>Número</v>
          </cell>
        </row>
        <row r="1855">
          <cell r="I1855">
            <v>0</v>
          </cell>
          <cell r="J1855">
            <v>0</v>
          </cell>
          <cell r="AA1855" t="str">
            <v>3906014</v>
          </cell>
          <cell r="AB1855" t="str">
            <v>Servicio de Asistencia Técnica</v>
          </cell>
          <cell r="AC1855" t="str">
            <v>390601400</v>
          </cell>
          <cell r="AD1855" t="str">
            <v>Asistencias Técnicas Realizadas</v>
          </cell>
          <cell r="AE1855" t="str">
            <v>Número</v>
          </cell>
        </row>
        <row r="1856">
          <cell r="I1856">
            <v>0</v>
          </cell>
          <cell r="J1856">
            <v>0</v>
          </cell>
          <cell r="AA1856" t="str">
            <v>3906015</v>
          </cell>
          <cell r="AB1856" t="str">
            <v>Documentos de planeación</v>
          </cell>
          <cell r="AC1856" t="str">
            <v>390601500</v>
          </cell>
          <cell r="AD1856" t="str">
            <v>Documentos de planeación elaborados</v>
          </cell>
          <cell r="AE1856" t="str">
            <v>Número</v>
          </cell>
        </row>
        <row r="1857">
          <cell r="I1857">
            <v>0</v>
          </cell>
          <cell r="J1857">
            <v>0</v>
          </cell>
          <cell r="AA1857" t="str">
            <v>3906016</v>
          </cell>
          <cell r="AB1857" t="str">
            <v>Documentos de política</v>
          </cell>
          <cell r="AC1857" t="str">
            <v>390601600</v>
          </cell>
          <cell r="AD1857" t="str">
            <v>Documentos de política elaborados</v>
          </cell>
          <cell r="AE1857" t="str">
            <v>Número</v>
          </cell>
        </row>
        <row r="1858">
          <cell r="I1858">
            <v>0</v>
          </cell>
          <cell r="J1858">
            <v>0</v>
          </cell>
          <cell r="AA1858" t="str">
            <v>3906017</v>
          </cell>
          <cell r="AB1858" t="str">
            <v>Servicios de apoyo para entrenamiento especializado en  I+D+i</v>
          </cell>
          <cell r="AC1858" t="str">
            <v>390601700</v>
          </cell>
          <cell r="AD1858" t="str">
            <v>Cursos realizados</v>
          </cell>
          <cell r="AE1858" t="str">
            <v>Número</v>
          </cell>
        </row>
        <row r="1859">
          <cell r="I1859">
            <v>0</v>
          </cell>
          <cell r="J1859">
            <v>0</v>
          </cell>
          <cell r="AA1859" t="str">
            <v>3906018</v>
          </cell>
          <cell r="AB1859" t="str">
            <v xml:space="preserve">Infraestructura para la I+D+i construida y dotada </v>
          </cell>
          <cell r="AC1859" t="str">
            <v>390601800</v>
          </cell>
          <cell r="AD1859" t="str">
            <v>Centros o laboratorios construidos y dotados</v>
          </cell>
          <cell r="AE1859" t="str">
            <v>Número</v>
          </cell>
        </row>
        <row r="1860">
          <cell r="I1860">
            <v>0</v>
          </cell>
          <cell r="J1860">
            <v>0</v>
          </cell>
          <cell r="AA1860" t="str">
            <v>3906019</v>
          </cell>
          <cell r="AB1860" t="str">
            <v xml:space="preserve">Servicios de apoyo para la implementación de innovación en las empresas </v>
          </cell>
          <cell r="AC1860" t="str">
            <v>390601900</v>
          </cell>
          <cell r="AD1860" t="str">
            <v>Empresas apoyadas</v>
          </cell>
          <cell r="AE1860" t="str">
            <v>Número</v>
          </cell>
        </row>
        <row r="1861">
          <cell r="I1861">
            <v>0</v>
          </cell>
          <cell r="J1861">
            <v>0</v>
          </cell>
          <cell r="AA1861" t="str">
            <v>3906020</v>
          </cell>
          <cell r="AB1861" t="str">
            <v xml:space="preserve">Infraestructura para la I+D+i dotada </v>
          </cell>
          <cell r="AC1861" t="str">
            <v>390602000</v>
          </cell>
          <cell r="AD1861" t="str">
            <v>Centros o laboratorios dotados</v>
          </cell>
          <cell r="AE1861" t="str">
            <v>Número</v>
          </cell>
        </row>
        <row r="1862">
          <cell r="I1862">
            <v>0</v>
          </cell>
          <cell r="J1862">
            <v>0</v>
          </cell>
          <cell r="AA1862" t="str">
            <v>3906021</v>
          </cell>
          <cell r="AB1862" t="str">
            <v>Infraestructura para la I+D+i adecuada</v>
          </cell>
          <cell r="AC1862" t="str">
            <v>390602100</v>
          </cell>
          <cell r="AD1862" t="str">
            <v>Centros o laboratorios adecuados</v>
          </cell>
          <cell r="AE1862" t="str">
            <v>Número</v>
          </cell>
        </row>
        <row r="1863">
          <cell r="I1863">
            <v>0</v>
          </cell>
          <cell r="J1863">
            <v>0</v>
          </cell>
          <cell r="AA1863" t="str">
            <v>4001001</v>
          </cell>
          <cell r="AB1863" t="str">
            <v>Servicio de asistencia técnica y jurídica en saneamiento y titulación de predios</v>
          </cell>
          <cell r="AC1863" t="str">
            <v>400100100</v>
          </cell>
          <cell r="AD1863" t="str">
            <v>Entidades territoriales asistidas técnica y jurídicamente</v>
          </cell>
          <cell r="AE1863" t="str">
            <v>Número</v>
          </cell>
        </row>
        <row r="1864">
          <cell r="I1864">
            <v>0</v>
          </cell>
          <cell r="J1864">
            <v>0</v>
          </cell>
          <cell r="AA1864" t="str">
            <v>4001002</v>
          </cell>
          <cell r="AB1864" t="str">
            <v>Servicio de asistencia técnica en proyectos de Vivienda</v>
          </cell>
          <cell r="AC1864" t="str">
            <v>400100200</v>
          </cell>
          <cell r="AD1864" t="str">
            <v>Entidades territoriales asistidas técnicamente</v>
          </cell>
          <cell r="AE1864" t="str">
            <v>Número</v>
          </cell>
        </row>
        <row r="1865">
          <cell r="I1865">
            <v>0</v>
          </cell>
          <cell r="J1865">
            <v>0</v>
          </cell>
          <cell r="AA1865" t="str">
            <v>4001004</v>
          </cell>
          <cell r="AB1865" t="str">
            <v>Documentos de planeación</v>
          </cell>
          <cell r="AC1865" t="str">
            <v>400100400</v>
          </cell>
          <cell r="AD1865" t="str">
            <v>Documentos de planeación elaborados</v>
          </cell>
          <cell r="AE1865" t="str">
            <v>Número</v>
          </cell>
        </row>
        <row r="1866">
          <cell r="I1866">
            <v>0</v>
          </cell>
          <cell r="J1866">
            <v>0</v>
          </cell>
          <cell r="AA1866" t="str">
            <v>4001007</v>
          </cell>
          <cell r="AB1866" t="str">
            <v>Servicio de saneamiento y titulación de bienes fiscales</v>
          </cell>
          <cell r="AC1866" t="str">
            <v>400100700</v>
          </cell>
          <cell r="AD1866" t="str">
            <v>Bienes fiscales saneados y titulados</v>
          </cell>
          <cell r="AE1866" t="str">
            <v>Número</v>
          </cell>
        </row>
        <row r="1867">
          <cell r="I1867">
            <v>0</v>
          </cell>
          <cell r="J1867">
            <v>0</v>
          </cell>
          <cell r="AA1867" t="str">
            <v>4001030</v>
          </cell>
          <cell r="AB1867" t="str">
            <v>Estudios de pre inversión e inversión</v>
          </cell>
          <cell r="AC1867" t="str">
            <v>400103000</v>
          </cell>
          <cell r="AD1867" t="str">
            <v xml:space="preserve">Estudios o diseños realizados </v>
          </cell>
          <cell r="AE1867" t="str">
            <v>Número</v>
          </cell>
        </row>
        <row r="1868">
          <cell r="I1868">
            <v>0</v>
          </cell>
          <cell r="J1868">
            <v>0</v>
          </cell>
          <cell r="AA1868" t="str">
            <v>4001031</v>
          </cell>
          <cell r="AB1868" t="str">
            <v>Servicio de apoyo financiero para adquisición de vivienda</v>
          </cell>
          <cell r="AC1868" t="str">
            <v>400103100</v>
          </cell>
          <cell r="AD1868" t="str">
            <v>Hogares beneficiados con adquisición de vivienda </v>
          </cell>
          <cell r="AE1868" t="str">
            <v>Número</v>
          </cell>
        </row>
        <row r="1869">
          <cell r="I1869">
            <v>0</v>
          </cell>
          <cell r="J1869">
            <v>0</v>
          </cell>
          <cell r="AA1869" t="str">
            <v>4001032</v>
          </cell>
          <cell r="AB1869" t="str">
            <v>Servicio de apoyo financiero para mejoramiento de vivienda</v>
          </cell>
          <cell r="AC1869" t="str">
            <v>400103200</v>
          </cell>
          <cell r="AD1869" t="str">
            <v>Hogares beneficiados con mejoramiento de una vivienda  </v>
          </cell>
          <cell r="AE1869" t="str">
            <v>Número</v>
          </cell>
        </row>
        <row r="1870">
          <cell r="I1870">
            <v>0</v>
          </cell>
          <cell r="J1870">
            <v>0</v>
          </cell>
          <cell r="AA1870" t="str">
            <v>4001033</v>
          </cell>
          <cell r="AB1870" t="str">
            <v>Servicio de apoyo financiero para arrendamiento de vivienda</v>
          </cell>
          <cell r="AC1870" t="str">
            <v>400103300</v>
          </cell>
          <cell r="AD1870" t="str">
            <v>Hogares beneficiados con arrendamiento de vivienda</v>
          </cell>
          <cell r="AE1870" t="str">
            <v>Número</v>
          </cell>
        </row>
        <row r="1871">
          <cell r="I1871">
            <v>0</v>
          </cell>
          <cell r="J1871">
            <v>0</v>
          </cell>
          <cell r="AA1871" t="str">
            <v>4001034</v>
          </cell>
          <cell r="AB1871" t="str">
            <v>Servicio de apoyo financiero para construcción de vivienda en sitio propio</v>
          </cell>
          <cell r="AC1871" t="str">
            <v>400103400</v>
          </cell>
          <cell r="AD1871" t="str">
            <v>Hogares beneficiados con construcción de vivienda en sitio propio</v>
          </cell>
          <cell r="AE1871" t="str">
            <v>Número</v>
          </cell>
        </row>
        <row r="1872">
          <cell r="I1872">
            <v>0</v>
          </cell>
          <cell r="J1872">
            <v>0</v>
          </cell>
          <cell r="AA1872" t="str">
            <v>4001039</v>
          </cell>
          <cell r="AB1872" t="str">
            <v>Vivienda de Interés Prioritario construidas</v>
          </cell>
          <cell r="AC1872" t="str">
            <v>400103900</v>
          </cell>
          <cell r="AD1872" t="str">
            <v>Vivienda de Interés Prioritario construidas</v>
          </cell>
          <cell r="AE1872" t="str">
            <v>Número</v>
          </cell>
        </row>
        <row r="1873">
          <cell r="I1873">
            <v>0</v>
          </cell>
          <cell r="J1873">
            <v>0</v>
          </cell>
          <cell r="AA1873" t="str">
            <v>4001041</v>
          </cell>
          <cell r="AB1873" t="str">
            <v>Vivienda de Interés Prioritario mejoradas</v>
          </cell>
          <cell r="AC1873" t="str">
            <v>400104100</v>
          </cell>
          <cell r="AD1873" t="str">
            <v>Vivienda de Interés Prioritario mejoradas</v>
          </cell>
          <cell r="AE1873" t="str">
            <v>Número</v>
          </cell>
        </row>
        <row r="1874">
          <cell r="I1874">
            <v>0</v>
          </cell>
          <cell r="J1874">
            <v>0</v>
          </cell>
          <cell r="AA1874" t="str">
            <v>4001042</v>
          </cell>
          <cell r="AB1874" t="str">
            <v>Vivienda de Interés Social construidas</v>
          </cell>
          <cell r="AC1874" t="str">
            <v>400104200</v>
          </cell>
          <cell r="AD1874" t="str">
            <v>Vivienda de Interés Social construidas</v>
          </cell>
          <cell r="AE1874" t="str">
            <v>Número</v>
          </cell>
        </row>
        <row r="1875">
          <cell r="I1875">
            <v>0</v>
          </cell>
          <cell r="J1875">
            <v>0</v>
          </cell>
          <cell r="AA1875" t="str">
            <v>4001043</v>
          </cell>
          <cell r="AB1875" t="str">
            <v>Vivienda de Interés Social construidas en sitio propio</v>
          </cell>
          <cell r="AC1875" t="str">
            <v>400104300</v>
          </cell>
          <cell r="AD1875" t="str">
            <v>Vivienda de Interés Social construidas en sitio propio</v>
          </cell>
          <cell r="AE1875" t="str">
            <v>Número</v>
          </cell>
        </row>
        <row r="1876">
          <cell r="I1876">
            <v>0</v>
          </cell>
          <cell r="J1876">
            <v>0</v>
          </cell>
          <cell r="AA1876" t="str">
            <v>4001044</v>
          </cell>
          <cell r="AB1876" t="str">
            <v>Vivienda de Interés Social mejoradas</v>
          </cell>
          <cell r="AC1876" t="str">
            <v>400104400</v>
          </cell>
          <cell r="AD1876" t="str">
            <v>Vivienda de Interés Social mejoradas</v>
          </cell>
          <cell r="AE1876" t="str">
            <v>Número</v>
          </cell>
        </row>
        <row r="1877">
          <cell r="I1877">
            <v>0</v>
          </cell>
          <cell r="J1877">
            <v>0</v>
          </cell>
          <cell r="AA1877" t="str">
            <v>4001045</v>
          </cell>
          <cell r="AB1877" t="str">
            <v>Servicio de asistencia técnica para la formulación e implementación de la política de vivienda rural</v>
          </cell>
          <cell r="AC1877" t="str">
            <v>400104500</v>
          </cell>
          <cell r="AD1877" t="str">
            <v>Asistencias técnicas realizadas</v>
          </cell>
          <cell r="AE1877" t="str">
            <v>Número</v>
          </cell>
        </row>
        <row r="1878">
          <cell r="I1878">
            <v>0</v>
          </cell>
          <cell r="J1878">
            <v>0</v>
          </cell>
          <cell r="AA1878" t="str">
            <v>4001046</v>
          </cell>
          <cell r="AB1878" t="str">
            <v>Servicios de  información actualizados</v>
          </cell>
          <cell r="AC1878" t="str">
            <v>400104600</v>
          </cell>
          <cell r="AD1878" t="str">
            <v>Sistemas de información actualizados</v>
          </cell>
          <cell r="AE1878" t="str">
            <v>Número</v>
          </cell>
        </row>
        <row r="1879">
          <cell r="I1879">
            <v>0</v>
          </cell>
          <cell r="J1879">
            <v>0</v>
          </cell>
          <cell r="AA1879" t="str">
            <v>4001047</v>
          </cell>
          <cell r="AB1879" t="str">
            <v>Servicios tecnológicos</v>
          </cell>
          <cell r="AC1879" t="str">
            <v>400104700</v>
          </cell>
          <cell r="AD1879" t="str">
            <v>Índice de capacidad en la prestación de servicios de tecnología</v>
          </cell>
          <cell r="AE1879" t="str">
            <v>Porcentaje</v>
          </cell>
        </row>
        <row r="1880">
          <cell r="I1880">
            <v>0</v>
          </cell>
          <cell r="J1880">
            <v>0</v>
          </cell>
          <cell r="AA1880" t="str">
            <v>4001049</v>
          </cell>
          <cell r="AB1880" t="str">
            <v>Vivienda de Interés Prioritario construidas en sitio propio</v>
          </cell>
          <cell r="AC1880" t="str">
            <v>400104900</v>
          </cell>
          <cell r="AD1880" t="str">
            <v>Vivienda de Interés Prioritario construidas en sitio propio</v>
          </cell>
          <cell r="AE1880" t="str">
            <v>Número</v>
          </cell>
        </row>
        <row r="1881">
          <cell r="I1881">
            <v>0</v>
          </cell>
          <cell r="J1881">
            <v>0</v>
          </cell>
          <cell r="AA1881" t="str">
            <v>4002001</v>
          </cell>
          <cell r="AB1881" t="str">
            <v>Servicios de asistencia técnica en planificación urbana y ordenamiento territorial</v>
          </cell>
          <cell r="AC1881" t="str">
            <v>400200100</v>
          </cell>
          <cell r="AD1881" t="str">
            <v>Entidades territoriales asistidas técnicamente</v>
          </cell>
          <cell r="AE1881" t="str">
            <v>Número</v>
          </cell>
        </row>
        <row r="1882">
          <cell r="I1882">
            <v>0</v>
          </cell>
          <cell r="J1882">
            <v>0</v>
          </cell>
          <cell r="AA1882" t="str">
            <v>4002012</v>
          </cell>
          <cell r="AB1882" t="str">
            <v>Servicio de apoyo financiero en planes de desarrollo urbano y ordenamiento territorial</v>
          </cell>
          <cell r="AC1882" t="str">
            <v>400201200</v>
          </cell>
          <cell r="AD1882" t="str">
            <v>Planes de desarrollo urbano y ordenamiento territorial financiados</v>
          </cell>
          <cell r="AE1882" t="str">
            <v>Número</v>
          </cell>
        </row>
        <row r="1883">
          <cell r="I1883">
            <v>0</v>
          </cell>
          <cell r="J1883">
            <v>0</v>
          </cell>
          <cell r="AA1883" t="str">
            <v>4002013</v>
          </cell>
          <cell r="AB1883" t="str">
            <v>Servicio de apoyo financiero para el Mejoramiento integral de barrios</v>
          </cell>
          <cell r="AC1883" t="str">
            <v>400201300</v>
          </cell>
          <cell r="AD1883" t="str">
            <v>Proyectos apoyados financieramente en Mejoramiento Integral de Barrios</v>
          </cell>
          <cell r="AE1883" t="str">
            <v>Número</v>
          </cell>
        </row>
        <row r="1884">
          <cell r="I1884">
            <v>0</v>
          </cell>
          <cell r="J1884">
            <v>0</v>
          </cell>
          <cell r="AA1884" t="str">
            <v>4002016</v>
          </cell>
          <cell r="AB1884" t="str">
            <v>Documentos de planeación</v>
          </cell>
          <cell r="AC1884" t="str">
            <v>400201600</v>
          </cell>
          <cell r="AD1884" t="str">
            <v>Documentos de planeación elaborados</v>
          </cell>
          <cell r="AE1884" t="str">
            <v>Número</v>
          </cell>
        </row>
        <row r="1885">
          <cell r="I1885">
            <v>0</v>
          </cell>
          <cell r="J1885">
            <v>0</v>
          </cell>
          <cell r="AA1885" t="str">
            <v>4002019</v>
          </cell>
          <cell r="AB1885" t="str">
            <v>Espacio publico construido</v>
          </cell>
          <cell r="AC1885" t="str">
            <v>400201900</v>
          </cell>
          <cell r="AD1885" t="str">
            <v>Espacio publico construido</v>
          </cell>
          <cell r="AE1885" t="str">
            <v>Metros cuadrados</v>
          </cell>
        </row>
        <row r="1886">
          <cell r="I1886">
            <v>0</v>
          </cell>
          <cell r="J1886">
            <v>0</v>
          </cell>
          <cell r="AA1886" t="str">
            <v>4002020</v>
          </cell>
          <cell r="AB1886" t="str">
            <v>Espacio publico adecuado</v>
          </cell>
          <cell r="AC1886" t="str">
            <v>400202000</v>
          </cell>
          <cell r="AD1886" t="str">
            <v>Espacio publico adecuado</v>
          </cell>
          <cell r="AE1886" t="str">
            <v>Metros cuadrados</v>
          </cell>
        </row>
        <row r="1887">
          <cell r="I1887">
            <v>0</v>
          </cell>
          <cell r="J1887">
            <v>0</v>
          </cell>
          <cell r="AA1887" t="str">
            <v>4002021</v>
          </cell>
          <cell r="AB1887" t="str">
            <v>Parques construidos</v>
          </cell>
          <cell r="AC1887" t="str">
            <v>400202100</v>
          </cell>
          <cell r="AD1887" t="str">
            <v>Parques construidos</v>
          </cell>
          <cell r="AE1887" t="str">
            <v>Metros cuadrados</v>
          </cell>
        </row>
        <row r="1888">
          <cell r="I1888">
            <v>0</v>
          </cell>
          <cell r="J1888">
            <v>0</v>
          </cell>
          <cell r="AA1888" t="str">
            <v>4002022</v>
          </cell>
          <cell r="AB1888" t="str">
            <v>Parques mantenidos</v>
          </cell>
          <cell r="AC1888" t="str">
            <v>400202200</v>
          </cell>
          <cell r="AD1888" t="str">
            <v>Parques mantenidos</v>
          </cell>
          <cell r="AE1888" t="str">
            <v>Metros cuadrados</v>
          </cell>
        </row>
        <row r="1889">
          <cell r="I1889">
            <v>0</v>
          </cell>
          <cell r="J1889">
            <v>0</v>
          </cell>
          <cell r="AA1889" t="str">
            <v>4002023</v>
          </cell>
          <cell r="AB1889" t="str">
            <v>Parques mejorados</v>
          </cell>
          <cell r="AC1889" t="str">
            <v>400202300</v>
          </cell>
          <cell r="AD1889" t="str">
            <v>Parques mejorados</v>
          </cell>
          <cell r="AE1889" t="str">
            <v>Metros cuadrados</v>
          </cell>
        </row>
        <row r="1890">
          <cell r="I1890">
            <v>0</v>
          </cell>
          <cell r="J1890">
            <v>0</v>
          </cell>
          <cell r="AA1890" t="str">
            <v>4002024</v>
          </cell>
          <cell r="AB1890" t="str">
            <v>Parques ampliados</v>
          </cell>
          <cell r="AC1890" t="str">
            <v>400202400</v>
          </cell>
          <cell r="AD1890" t="str">
            <v>Parques ampliados</v>
          </cell>
          <cell r="AE1890" t="str">
            <v>Metros cuadrados</v>
          </cell>
        </row>
        <row r="1891">
          <cell r="I1891">
            <v>0</v>
          </cell>
          <cell r="J1891">
            <v>0</v>
          </cell>
          <cell r="AA1891" t="str">
            <v>4002025</v>
          </cell>
          <cell r="AB1891" t="str">
            <v>Zonas verdes adecuadas</v>
          </cell>
          <cell r="AC1891" t="str">
            <v>400202500</v>
          </cell>
          <cell r="AD1891" t="str">
            <v>Zonas verdes adecuadas</v>
          </cell>
          <cell r="AE1891" t="str">
            <v>Metros cuadrados</v>
          </cell>
        </row>
        <row r="1892">
          <cell r="I1892">
            <v>0</v>
          </cell>
          <cell r="J1892">
            <v>0</v>
          </cell>
          <cell r="AA1892" t="str">
            <v>4002026</v>
          </cell>
          <cell r="AB1892" t="str">
            <v>Zonas verdes mantenidas</v>
          </cell>
          <cell r="AC1892" t="str">
            <v>400202600</v>
          </cell>
          <cell r="AD1892" t="str">
            <v>Zonas verdes mantenidas</v>
          </cell>
          <cell r="AE1892" t="str">
            <v>Metros cuadrados</v>
          </cell>
        </row>
        <row r="1893">
          <cell r="I1893">
            <v>0</v>
          </cell>
          <cell r="J1893">
            <v>0</v>
          </cell>
          <cell r="AA1893" t="str">
            <v>4002030</v>
          </cell>
          <cell r="AB1893" t="str">
            <v>Plazas construidas</v>
          </cell>
          <cell r="AC1893" t="str">
            <v>400203000</v>
          </cell>
          <cell r="AD1893" t="str">
            <v>Plazas construidas</v>
          </cell>
          <cell r="AE1893" t="str">
            <v>Metros cuadrados</v>
          </cell>
        </row>
        <row r="1894">
          <cell r="I1894">
            <v>0</v>
          </cell>
          <cell r="J1894">
            <v>0</v>
          </cell>
          <cell r="AA1894" t="str">
            <v>4002031</v>
          </cell>
          <cell r="AB1894" t="str">
            <v>Plazas mantenidas</v>
          </cell>
          <cell r="AC1894" t="str">
            <v>400203100</v>
          </cell>
          <cell r="AD1894" t="str">
            <v>Plazas mantenidas</v>
          </cell>
          <cell r="AE1894" t="str">
            <v>Metros cuadrados</v>
          </cell>
        </row>
        <row r="1895">
          <cell r="I1895">
            <v>0</v>
          </cell>
          <cell r="J1895">
            <v>0</v>
          </cell>
          <cell r="AA1895" t="str">
            <v>4002032</v>
          </cell>
          <cell r="AB1895" t="str">
            <v>Plazas mejoradas</v>
          </cell>
          <cell r="AC1895" t="str">
            <v>400203200</v>
          </cell>
          <cell r="AD1895" t="str">
            <v>Plazas mejoradas</v>
          </cell>
          <cell r="AE1895" t="str">
            <v>Metros cuadrados</v>
          </cell>
        </row>
        <row r="1896">
          <cell r="I1896">
            <v>0</v>
          </cell>
          <cell r="J1896">
            <v>0</v>
          </cell>
          <cell r="AA1896" t="str">
            <v>4002033</v>
          </cell>
          <cell r="AB1896" t="str">
            <v>Plazas ampliadas</v>
          </cell>
          <cell r="AC1896" t="str">
            <v>400203300</v>
          </cell>
          <cell r="AD1896" t="str">
            <v>Plazas ampliadas</v>
          </cell>
          <cell r="AE1896" t="str">
            <v>Metros cuadrados</v>
          </cell>
        </row>
        <row r="1897">
          <cell r="I1897">
            <v>0</v>
          </cell>
          <cell r="J1897">
            <v>0</v>
          </cell>
          <cell r="AA1897" t="str">
            <v>4002034</v>
          </cell>
          <cell r="AB1897" t="str">
            <v>Estudios de pre inversión e inversión</v>
          </cell>
          <cell r="AC1897" t="str">
            <v>400203400</v>
          </cell>
          <cell r="AD1897" t="str">
            <v xml:space="preserve">Estudios o diseños realizados </v>
          </cell>
          <cell r="AE1897" t="str">
            <v>Número</v>
          </cell>
        </row>
        <row r="1898">
          <cell r="I1898">
            <v>0</v>
          </cell>
          <cell r="J1898">
            <v>0</v>
          </cell>
          <cell r="AA1898" t="str">
            <v>4002038</v>
          </cell>
          <cell r="AB1898" t="str">
            <v>Servicio de apoyo financiero para la relocalización transitoria de hogares</v>
          </cell>
          <cell r="AC1898" t="str">
            <v>400203800</v>
          </cell>
          <cell r="AD1898" t="str">
            <v>Hogares beneficiados con apoyo financiero para relocalización transitoria</v>
          </cell>
          <cell r="AE1898" t="str">
            <v>Número</v>
          </cell>
        </row>
        <row r="1899">
          <cell r="I1899">
            <v>0</v>
          </cell>
          <cell r="J1899">
            <v>0</v>
          </cell>
          <cell r="AA1899" t="str">
            <v>4002039</v>
          </cell>
          <cell r="AB1899" t="str">
            <v>Servicio de apoyo financiero para reubicación definitiva de hogares</v>
          </cell>
          <cell r="AC1899" t="str">
            <v>400203900</v>
          </cell>
          <cell r="AD1899" t="str">
            <v>Hogares beneficiados con apoyo financiero para reubicación definitiva</v>
          </cell>
          <cell r="AE1899" t="str">
            <v>Número</v>
          </cell>
        </row>
        <row r="1900">
          <cell r="I1900">
            <v>0</v>
          </cell>
          <cell r="J1900">
            <v>0</v>
          </cell>
          <cell r="AA1900" t="str">
            <v>4002040</v>
          </cell>
          <cell r="AB1900" t="str">
            <v>Servicio de adquisición de predios en zonas de alto riesgo</v>
          </cell>
          <cell r="AC1900" t="str">
            <v>400204000</v>
          </cell>
          <cell r="AD1900" t="str">
            <v>Predios adquiridos</v>
          </cell>
          <cell r="AE1900" t="str">
            <v>Número</v>
          </cell>
        </row>
        <row r="1901">
          <cell r="I1901">
            <v>0</v>
          </cell>
          <cell r="J1901">
            <v>0</v>
          </cell>
          <cell r="AA1901" t="str">
            <v>4003006</v>
          </cell>
          <cell r="AB1901" t="str">
            <v>Documentos de planeación</v>
          </cell>
          <cell r="AC1901" t="str">
            <v>400300600</v>
          </cell>
          <cell r="AD1901" t="str">
            <v>Documentos de planeación elaborados</v>
          </cell>
          <cell r="AE1901" t="str">
            <v>Número</v>
          </cell>
        </row>
        <row r="1902">
          <cell r="I1902">
            <v>0</v>
          </cell>
          <cell r="J1902">
            <v>0</v>
          </cell>
          <cell r="AA1902" t="str">
            <v>4003008</v>
          </cell>
          <cell r="AB1902" t="str">
            <v>Servicio de apoyo financiero a los planes, programas y proyectos de Agua Potable y Saneamiento Básico</v>
          </cell>
          <cell r="AC1902" t="str">
            <v>400300800</v>
          </cell>
          <cell r="AD1902" t="str">
            <v>Proyectos de acueducto, alcantarillado y aseo apoyados financieramente</v>
          </cell>
          <cell r="AE1902" t="str">
            <v>Número</v>
          </cell>
        </row>
        <row r="1903">
          <cell r="I1903">
            <v>0</v>
          </cell>
          <cell r="J1903">
            <v>0</v>
          </cell>
          <cell r="AA1903" t="str">
            <v>4003009</v>
          </cell>
          <cell r="AB1903" t="str">
            <v>Servicio de Acueducto</v>
          </cell>
          <cell r="AC1903" t="str">
            <v>400300900</v>
          </cell>
          <cell r="AD1903" t="str">
            <v>Usuarios conectados a la red de servicio de acueducto</v>
          </cell>
          <cell r="AE1903" t="str">
            <v>Número</v>
          </cell>
        </row>
        <row r="1904">
          <cell r="I1904">
            <v>0</v>
          </cell>
          <cell r="J1904">
            <v>0</v>
          </cell>
          <cell r="AA1904" t="str">
            <v>4003010</v>
          </cell>
          <cell r="AB1904" t="str">
            <v>Servicio de Aseo</v>
          </cell>
          <cell r="AC1904" t="str">
            <v>400301000</v>
          </cell>
          <cell r="AD1904" t="str">
            <v>Usuarios con acceso al servicio de aseo</v>
          </cell>
          <cell r="AE1904" t="str">
            <v>Número</v>
          </cell>
        </row>
        <row r="1905">
          <cell r="I1905">
            <v>0</v>
          </cell>
          <cell r="J1905">
            <v>0</v>
          </cell>
          <cell r="AA1905" t="str">
            <v>4003012</v>
          </cell>
          <cell r="AB1905" t="str">
            <v>Soluciones de disposición final de residuos solidos construidas</v>
          </cell>
          <cell r="AC1905" t="str">
            <v>400301200</v>
          </cell>
          <cell r="AD1905" t="str">
            <v>Soluciones de disposición final de residuos solidos construidas</v>
          </cell>
          <cell r="AE1905" t="str">
            <v>Número</v>
          </cell>
        </row>
        <row r="1906">
          <cell r="I1906">
            <v>0</v>
          </cell>
          <cell r="J1906">
            <v>0</v>
          </cell>
          <cell r="AA1906" t="str">
            <v>4003014</v>
          </cell>
          <cell r="AB1906" t="str">
            <v>Servicio de Alcantarillado</v>
          </cell>
          <cell r="AC1906" t="str">
            <v>400301400</v>
          </cell>
          <cell r="AD1906" t="str">
            <v>Usuarios conectados a la red de servicio de alcantarillado</v>
          </cell>
          <cell r="AE1906" t="str">
            <v>Número</v>
          </cell>
        </row>
        <row r="1907">
          <cell r="I1907">
            <v>0</v>
          </cell>
          <cell r="J1907">
            <v>0</v>
          </cell>
          <cell r="AA1907" t="str">
            <v>4003015</v>
          </cell>
          <cell r="AB1907" t="str">
            <v>Acueductos construidos</v>
          </cell>
          <cell r="AC1907" t="str">
            <v>400301500</v>
          </cell>
          <cell r="AD1907" t="str">
            <v>Acueductos construidos</v>
          </cell>
          <cell r="AE1907" t="str">
            <v>Número</v>
          </cell>
        </row>
        <row r="1908">
          <cell r="I1908">
            <v>0</v>
          </cell>
          <cell r="J1908">
            <v>0</v>
          </cell>
          <cell r="AA1908" t="str">
            <v>4003016</v>
          </cell>
          <cell r="AB1908" t="str">
            <v>Acueductos ampliados</v>
          </cell>
          <cell r="AC1908" t="str">
            <v>400301600</v>
          </cell>
          <cell r="AD1908" t="str">
            <v>Acueductos ampliados</v>
          </cell>
          <cell r="AE1908" t="str">
            <v>Número</v>
          </cell>
        </row>
        <row r="1909">
          <cell r="I1909">
            <v>0</v>
          </cell>
          <cell r="J1909">
            <v>0</v>
          </cell>
          <cell r="AA1909" t="str">
            <v>4003017</v>
          </cell>
          <cell r="AB1909" t="str">
            <v>Acueductos optimizados</v>
          </cell>
          <cell r="AC1909" t="str">
            <v>400301700</v>
          </cell>
          <cell r="AD1909" t="str">
            <v>Acueductos optimizados</v>
          </cell>
          <cell r="AE1909" t="str">
            <v>Número</v>
          </cell>
        </row>
        <row r="1910">
          <cell r="I1910">
            <v>0</v>
          </cell>
          <cell r="J1910">
            <v>0</v>
          </cell>
          <cell r="AA1910" t="str">
            <v>4003018</v>
          </cell>
          <cell r="AB1910" t="str">
            <v>Alcantarillados construidos</v>
          </cell>
          <cell r="AC1910" t="str">
            <v>400301800</v>
          </cell>
          <cell r="AD1910" t="str">
            <v>Alcantarillados construidos</v>
          </cell>
          <cell r="AE1910" t="str">
            <v>Número</v>
          </cell>
        </row>
        <row r="1911">
          <cell r="I1911">
            <v>0</v>
          </cell>
          <cell r="J1911">
            <v>0</v>
          </cell>
          <cell r="AA1911" t="str">
            <v>4003019</v>
          </cell>
          <cell r="AB1911" t="str">
            <v>Alcantarillados ampliados</v>
          </cell>
          <cell r="AC1911" t="str">
            <v>400301900</v>
          </cell>
          <cell r="AD1911" t="str">
            <v>Alcantarillados ampliados</v>
          </cell>
          <cell r="AE1911" t="str">
            <v>Número</v>
          </cell>
        </row>
        <row r="1912">
          <cell r="I1912">
            <v>0</v>
          </cell>
          <cell r="J1912">
            <v>0</v>
          </cell>
          <cell r="AA1912" t="str">
            <v>4003020</v>
          </cell>
          <cell r="AB1912" t="str">
            <v>Alcantarillados optimizados</v>
          </cell>
          <cell r="AC1912" t="str">
            <v>400302000</v>
          </cell>
          <cell r="AD1912" t="str">
            <v>Alcantarillados optimizados</v>
          </cell>
          <cell r="AE1912" t="str">
            <v>Número</v>
          </cell>
        </row>
        <row r="1913">
          <cell r="I1913">
            <v>0</v>
          </cell>
          <cell r="J1913">
            <v>0</v>
          </cell>
          <cell r="AA1913" t="str">
            <v>4003021</v>
          </cell>
          <cell r="AB1913" t="str">
            <v>Servicios de asistencia técnica en manejo de residuos solidos</v>
          </cell>
          <cell r="AC1913" t="str">
            <v>400302100</v>
          </cell>
          <cell r="AD1913" t="str">
            <v>Personas asistidas técnicamente</v>
          </cell>
          <cell r="AE1913" t="str">
            <v>Número</v>
          </cell>
        </row>
        <row r="1914">
          <cell r="I1914">
            <v>0</v>
          </cell>
          <cell r="J1914">
            <v>0</v>
          </cell>
          <cell r="AA1914" t="str">
            <v>4003022</v>
          </cell>
          <cell r="AB1914" t="str">
            <v>Servicios de implementación del Plan de Gestión Integral de Residuos Solidos PGIRS</v>
          </cell>
          <cell r="AC1914" t="str">
            <v>400302200</v>
          </cell>
          <cell r="AD1914" t="str">
            <v>Plan de Gestión Integral de Residuos Solidos implementado</v>
          </cell>
          <cell r="AE1914" t="str">
            <v>Número</v>
          </cell>
        </row>
        <row r="1915">
          <cell r="I1915">
            <v>0</v>
          </cell>
          <cell r="J1915">
            <v>0</v>
          </cell>
          <cell r="AA1915" t="str">
            <v>4003023</v>
          </cell>
          <cell r="AB1915" t="str">
            <v>Servicios de seguimiento al Plan de Gestión Integral de Residuos Solidos PGIRS</v>
          </cell>
          <cell r="AC1915" t="str">
            <v>400302300</v>
          </cell>
          <cell r="AD1915" t="str">
            <v>Plan de Gestión Integral de Residuos Solidos con seguimiento</v>
          </cell>
          <cell r="AE1915" t="str">
            <v>Número</v>
          </cell>
        </row>
        <row r="1916">
          <cell r="I1916">
            <v>0</v>
          </cell>
          <cell r="J1916">
            <v>0</v>
          </cell>
          <cell r="AA1916" t="str">
            <v>4003025</v>
          </cell>
          <cell r="AB1916" t="str">
            <v>Servicios de apoyo financiero para la ejecución de proyectos de acueductos y alcantarillado</v>
          </cell>
          <cell r="AC1916" t="str">
            <v>400302500</v>
          </cell>
          <cell r="AD1916" t="str">
            <v>Proyectos de acueducto y alcantarillado en área urbana financiados</v>
          </cell>
          <cell r="AE1916" t="str">
            <v>Número</v>
          </cell>
        </row>
        <row r="1917">
          <cell r="I1917">
            <v>0</v>
          </cell>
          <cell r="J1917">
            <v>0</v>
          </cell>
          <cell r="AA1917" t="str">
            <v>4003026</v>
          </cell>
          <cell r="AB1917" t="str">
            <v>Servicios de apoyo financiero para la ejecución de proyectos de acueductos y de manejo de aguas residuales</v>
          </cell>
          <cell r="AC1917" t="str">
            <v>400302600</v>
          </cell>
          <cell r="AD1917" t="str">
            <v>Proyectos de acueducto y de manejo de aguas residuales en área rural financiados</v>
          </cell>
          <cell r="AE1917" t="str">
            <v>Número</v>
          </cell>
        </row>
        <row r="1918">
          <cell r="I1918">
            <v>0</v>
          </cell>
          <cell r="J1918">
            <v>0</v>
          </cell>
          <cell r="AA1918" t="str">
            <v>4003027</v>
          </cell>
          <cell r="AB1918" t="str">
            <v>Servicios de apoyo financiero para proyectos de conexiones intradomiciliarias y/o agua y saneamiento en casa</v>
          </cell>
          <cell r="AC1918" t="str">
            <v>400302700</v>
          </cell>
          <cell r="AD1918" t="str">
            <v>Conexiones Intradomiciliarias apoyadas financieramente</v>
          </cell>
          <cell r="AE1918" t="str">
            <v>Número</v>
          </cell>
        </row>
        <row r="1919">
          <cell r="I1919">
            <v>0</v>
          </cell>
          <cell r="J1919">
            <v>0</v>
          </cell>
          <cell r="AA1919" t="str">
            <v>4003031</v>
          </cell>
          <cell r="AB1919" t="str">
            <v>Estación de clasificación y aprovechamiento de residuos sólidos construida</v>
          </cell>
          <cell r="AC1919" t="str">
            <v>400303100</v>
          </cell>
          <cell r="AD1919" t="str">
            <v>Estaciones de clasificación y aprovechamiento de residuos sólidos construidas</v>
          </cell>
          <cell r="AE1919" t="str">
            <v>Número</v>
          </cell>
        </row>
        <row r="1920">
          <cell r="I1920">
            <v>0</v>
          </cell>
          <cell r="J1920">
            <v>0</v>
          </cell>
          <cell r="AA1920" t="str">
            <v>4003040</v>
          </cell>
          <cell r="AB1920" t="str">
            <v>Servicio de apoyo financiero en tratamiento de aguas residuales</v>
          </cell>
          <cell r="AC1920" t="str">
            <v>400304000</v>
          </cell>
          <cell r="AD1920" t="str">
            <v>Proyectos apoyados financieramente</v>
          </cell>
          <cell r="AE1920" t="str">
            <v>Número</v>
          </cell>
        </row>
        <row r="1921">
          <cell r="I1921">
            <v>0</v>
          </cell>
          <cell r="J1921">
            <v>0</v>
          </cell>
          <cell r="AA1921" t="str">
            <v>4003041</v>
          </cell>
          <cell r="AB1921" t="str">
            <v>Servicio de regulación en Agua Potable y Saneamiento Básico</v>
          </cell>
          <cell r="AC1921" t="str">
            <v>400304100</v>
          </cell>
          <cell r="AD1921" t="str">
            <v xml:space="preserve">Resoluciones expedidas </v>
          </cell>
          <cell r="AE1921" t="str">
            <v>Número</v>
          </cell>
        </row>
        <row r="1922">
          <cell r="I1922">
            <v>0</v>
          </cell>
          <cell r="J1922">
            <v>0</v>
          </cell>
          <cell r="AA1922" t="str">
            <v>4003042</v>
          </cell>
          <cell r="AB1922" t="str">
            <v>Estudios de pre inversión e inversión</v>
          </cell>
          <cell r="AC1922" t="str">
            <v>400304200</v>
          </cell>
          <cell r="AD1922" t="str">
            <v xml:space="preserve">Estudios o diseños realizados </v>
          </cell>
          <cell r="AE1922" t="str">
            <v>Número</v>
          </cell>
        </row>
        <row r="1923">
          <cell r="I1923">
            <v>0</v>
          </cell>
          <cell r="J1923">
            <v>0</v>
          </cell>
          <cell r="AA1923" t="str">
            <v>4003044</v>
          </cell>
          <cell r="AB1923" t="str">
            <v>Unidades sanitarias con saneamiento básico construidas</v>
          </cell>
          <cell r="AC1923" t="str">
            <v>400304400</v>
          </cell>
          <cell r="AD1923" t="str">
            <v xml:space="preserve">Viviendas beneficiadas con la construcción de  unidades sanitarias </v>
          </cell>
          <cell r="AE1923" t="str">
            <v>Número</v>
          </cell>
        </row>
        <row r="1924">
          <cell r="I1924">
            <v>0</v>
          </cell>
          <cell r="J1924">
            <v>0</v>
          </cell>
          <cell r="AA1924" t="str">
            <v>4003045</v>
          </cell>
          <cell r="AB1924" t="str">
            <v>Unidades sanitarias con saneamiento básico mantenidas</v>
          </cell>
          <cell r="AC1924" t="str">
            <v>400304500</v>
          </cell>
          <cell r="AD1924" t="str">
            <v xml:space="preserve">Viviendas beneficiadas con el mantenimiento de  unidades sanitarias </v>
          </cell>
          <cell r="AE1924" t="str">
            <v>Número</v>
          </cell>
        </row>
        <row r="1925">
          <cell r="I1925">
            <v>0</v>
          </cell>
          <cell r="J1925">
            <v>0</v>
          </cell>
          <cell r="AA1925" t="str">
            <v>4003046</v>
          </cell>
          <cell r="AB1925" t="str">
            <v>Servicio de apoyo financiero para capitalización de empresas</v>
          </cell>
          <cell r="AC1925" t="str">
            <v>400304600</v>
          </cell>
          <cell r="AD1925" t="str">
            <v>Empresas capitalizadas</v>
          </cell>
          <cell r="AE1925" t="str">
            <v>Número</v>
          </cell>
        </row>
        <row r="1926">
          <cell r="I1926">
            <v>0</v>
          </cell>
          <cell r="J1926">
            <v>0</v>
          </cell>
          <cell r="AA1926" t="str">
            <v>4003047</v>
          </cell>
          <cell r="AB1926" t="str">
            <v>Servicio de apoyo financiero para subsidios al consumo en los servicios públicos domiciliarios</v>
          </cell>
          <cell r="AC1926" t="str">
            <v>400304700</v>
          </cell>
          <cell r="AD1926" t="str">
            <v>Usuarios beneficiados con subsidios al consumo</v>
          </cell>
          <cell r="AE1926" t="str">
            <v>Número</v>
          </cell>
        </row>
        <row r="1927">
          <cell r="I1927">
            <v>0</v>
          </cell>
          <cell r="J1927">
            <v>0</v>
          </cell>
          <cell r="AA1927" t="str">
            <v>4003048</v>
          </cell>
          <cell r="AB1927" t="str">
            <v>Servicio de suministro de agua</v>
          </cell>
          <cell r="AC1927" t="str">
            <v>400304800</v>
          </cell>
          <cell r="AD1927" t="str">
            <v>Agua transportada y entregada</v>
          </cell>
          <cell r="AE1927" t="str">
            <v>Metros cúbicos</v>
          </cell>
        </row>
        <row r="1928">
          <cell r="I1928">
            <v>0</v>
          </cell>
          <cell r="J1928">
            <v>0</v>
          </cell>
          <cell r="AA1928" t="str">
            <v>4003049</v>
          </cell>
          <cell r="AB1928" t="str">
            <v>Servicios de información implementados</v>
          </cell>
          <cell r="AC1928" t="str">
            <v>400304900</v>
          </cell>
          <cell r="AD1928" t="str">
            <v>Sistemas de Información Implemetados</v>
          </cell>
          <cell r="AE1928" t="str">
            <v>Número</v>
          </cell>
        </row>
        <row r="1929">
          <cell r="I1929">
            <v>0</v>
          </cell>
          <cell r="J1929">
            <v>0</v>
          </cell>
          <cell r="AA1929" t="str">
            <v>4003050</v>
          </cell>
          <cell r="AB1929" t="str">
            <v>Servicios de  Información actualizados</v>
          </cell>
          <cell r="AC1929" t="str">
            <v>400305000</v>
          </cell>
          <cell r="AD1929" t="str">
            <v>Sistemas de información actualizados</v>
          </cell>
          <cell r="AE1929" t="str">
            <v>Número</v>
          </cell>
        </row>
        <row r="1930">
          <cell r="I1930">
            <v>0</v>
          </cell>
          <cell r="J1930">
            <v>0</v>
          </cell>
          <cell r="AA1930" t="str">
            <v>4003051</v>
          </cell>
          <cell r="AB1930" t="str">
            <v>Servicios tecnológicos</v>
          </cell>
          <cell r="AC1930" t="str">
            <v>400305100</v>
          </cell>
          <cell r="AD1930" t="str">
            <v>Índice de capacidad en la prestación de servicios de tecnología</v>
          </cell>
          <cell r="AE1930" t="str">
            <v>Porcentaje</v>
          </cell>
        </row>
        <row r="1931">
          <cell r="I1931">
            <v>0</v>
          </cell>
          <cell r="J1931">
            <v>0</v>
          </cell>
          <cell r="AA1931" t="str">
            <v>4003052</v>
          </cell>
          <cell r="AB1931" t="str">
            <v>Servicio de asistencia técnica para la administración y operación de los servicios públicos domiciliarios</v>
          </cell>
          <cell r="AC1931" t="str">
            <v>400305200</v>
          </cell>
          <cell r="AD1931" t="str">
            <v>Asistencias técnicas realizadas</v>
          </cell>
          <cell r="AE1931" t="str">
            <v>Número</v>
          </cell>
        </row>
        <row r="1932">
          <cell r="I1932">
            <v>0</v>
          </cell>
          <cell r="J1932">
            <v>0</v>
          </cell>
          <cell r="AA1932" t="str">
            <v>4003053</v>
          </cell>
          <cell r="AB1932" t="str">
            <v>Soluciones alternativas para acceso al agua para consumo humano</v>
          </cell>
          <cell r="AC1932" t="str">
            <v>400305300</v>
          </cell>
          <cell r="AD1932" t="str">
            <v>Soluciones alternativas para acceso al agua para consumo humano implementadas</v>
          </cell>
          <cell r="AE1932" t="str">
            <v>Número</v>
          </cell>
        </row>
        <row r="1933">
          <cell r="I1933">
            <v>0</v>
          </cell>
          <cell r="J1933">
            <v>0</v>
          </cell>
          <cell r="AA1933" t="str">
            <v>4003055</v>
          </cell>
          <cell r="AB1933" t="str">
            <v>Servicio de asistencia técnica</v>
          </cell>
          <cell r="AC1933" t="str">
            <v>400305500</v>
          </cell>
          <cell r="AD1933" t="str">
            <v>Asistencias técnicas realizadas</v>
          </cell>
          <cell r="AE1933" t="str">
            <v>Número</v>
          </cell>
        </row>
        <row r="1934">
          <cell r="I1934">
            <v>0</v>
          </cell>
          <cell r="J1934">
            <v>0</v>
          </cell>
          <cell r="AA1934" t="str">
            <v>4003063</v>
          </cell>
          <cell r="AB1934" t="str">
            <v>Esquemas de medios alternos de provisión de agua para consumo humano implementados</v>
          </cell>
          <cell r="AC1934" t="str">
            <v>400306300</v>
          </cell>
          <cell r="AD1934" t="str">
            <v>Esquema de medios alternos  de provisión de agua para consumo humano implementados</v>
          </cell>
          <cell r="AE1934" t="str">
            <v>Número</v>
          </cell>
        </row>
        <row r="1935">
          <cell r="I1935">
            <v>0</v>
          </cell>
          <cell r="J1935">
            <v>0</v>
          </cell>
          <cell r="AA1935" t="str">
            <v>4003064</v>
          </cell>
          <cell r="AB1935" t="str">
            <v>Puntos comunitarios de agua habilitados</v>
          </cell>
          <cell r="AC1935" t="str">
            <v>400306400</v>
          </cell>
          <cell r="AD1935" t="str">
            <v>Sistemas comunitarios de agua habilitados</v>
          </cell>
          <cell r="AE1935" t="str">
            <v>Número</v>
          </cell>
        </row>
        <row r="1936">
          <cell r="I1936">
            <v>0</v>
          </cell>
          <cell r="J1936">
            <v>0</v>
          </cell>
          <cell r="AA1936" t="str">
            <v>4003066</v>
          </cell>
          <cell r="AB1936" t="str">
            <v xml:space="preserve"> Infraestructura de agua potable construida</v>
          </cell>
          <cell r="AC1936" t="str">
            <v>400306600</v>
          </cell>
          <cell r="AD1936" t="str">
            <v>Plantas desalinizadoras instaldas</v>
          </cell>
          <cell r="AE1936" t="str">
            <v>Número</v>
          </cell>
        </row>
        <row r="1937">
          <cell r="I1937">
            <v>0</v>
          </cell>
          <cell r="J1937">
            <v>0</v>
          </cell>
          <cell r="AA1937" t="str">
            <v>4101001</v>
          </cell>
          <cell r="AB1937" t="str">
            <v>Museos de Memoria Histórica construidos</v>
          </cell>
          <cell r="AC1937" t="str">
            <v>410100100</v>
          </cell>
          <cell r="AD1937" t="str">
            <v>Museos de Memoria Histórica construidos</v>
          </cell>
          <cell r="AE1937" t="str">
            <v>Número</v>
          </cell>
        </row>
        <row r="1938">
          <cell r="I1938">
            <v>0</v>
          </cell>
          <cell r="J1938">
            <v>0</v>
          </cell>
          <cell r="AA1938" t="str">
            <v>4101002</v>
          </cell>
          <cell r="AB1938" t="str">
            <v>Museos de Memoria Histórica ampliados</v>
          </cell>
          <cell r="AC1938" t="str">
            <v>410100200</v>
          </cell>
          <cell r="AD1938" t="str">
            <v>Museos de Memoria Histórica ampliados</v>
          </cell>
          <cell r="AE1938" t="str">
            <v>Número</v>
          </cell>
        </row>
        <row r="1939">
          <cell r="I1939">
            <v>0</v>
          </cell>
          <cell r="J1939">
            <v>0</v>
          </cell>
          <cell r="AA1939" t="str">
            <v>4101003</v>
          </cell>
          <cell r="AB1939" t="str">
            <v>Museos de Memoria Histórica adecuados</v>
          </cell>
          <cell r="AC1939" t="str">
            <v>410100300</v>
          </cell>
          <cell r="AD1939" t="str">
            <v>Museos de Memoria Histórica adecuados</v>
          </cell>
          <cell r="AE1939" t="str">
            <v>Número</v>
          </cell>
        </row>
        <row r="1940">
          <cell r="I1940">
            <v>0</v>
          </cell>
          <cell r="J1940">
            <v>0</v>
          </cell>
          <cell r="AA1940" t="str">
            <v>4101004</v>
          </cell>
          <cell r="AB1940" t="str">
            <v>Museos de Memoria Histórica modificados</v>
          </cell>
          <cell r="AC1940" t="str">
            <v>410100400</v>
          </cell>
          <cell r="AD1940" t="str">
            <v>Museos de Memoria Histórica modificados</v>
          </cell>
          <cell r="AE1940" t="str">
            <v>Número</v>
          </cell>
        </row>
        <row r="1941">
          <cell r="I1941">
            <v>0</v>
          </cell>
          <cell r="J1941">
            <v>0</v>
          </cell>
          <cell r="AA1941" t="str">
            <v>4101005</v>
          </cell>
          <cell r="AB1941" t="str">
            <v>Museos de Memoria Histórica restaurados</v>
          </cell>
          <cell r="AC1941" t="str">
            <v>410100500</v>
          </cell>
          <cell r="AD1941" t="str">
            <v>Museos de Memoria Histórica restaurados</v>
          </cell>
          <cell r="AE1941" t="str">
            <v>Número</v>
          </cell>
        </row>
        <row r="1942">
          <cell r="I1942">
            <v>0</v>
          </cell>
          <cell r="J1942">
            <v>0</v>
          </cell>
          <cell r="AA1942" t="str">
            <v>4101006</v>
          </cell>
          <cell r="AB1942" t="str">
            <v>Museos de Memoria Histórica con reforzamiento estructural</v>
          </cell>
          <cell r="AC1942" t="str">
            <v>410100600</v>
          </cell>
          <cell r="AD1942" t="str">
            <v>Museos de Memoria Histórica con reforzamiento estructural</v>
          </cell>
          <cell r="AE1942" t="str">
            <v>Número</v>
          </cell>
        </row>
        <row r="1943">
          <cell r="I1943">
            <v>0</v>
          </cell>
          <cell r="J1943">
            <v>0</v>
          </cell>
          <cell r="AA1943" t="str">
            <v>4101011</v>
          </cell>
          <cell r="AB1943" t="str">
            <v>Servicio de asistencia técnica para la realización de iniciativas de memoria histórica</v>
          </cell>
          <cell r="AC1943" t="str">
            <v>410101100</v>
          </cell>
          <cell r="AD1943" t="str">
            <v>Iniciativas de memoria histórica asistidas técnicamente</v>
          </cell>
          <cell r="AE1943" t="str">
            <v>Número</v>
          </cell>
        </row>
        <row r="1944">
          <cell r="I1944">
            <v>0</v>
          </cell>
          <cell r="J1944">
            <v>0</v>
          </cell>
          <cell r="AA1944" t="str">
            <v>4101013</v>
          </cell>
          <cell r="AB1944" t="str">
            <v>Servicio de archivo sobre violaciones de derechos humanos.</v>
          </cell>
          <cell r="AC1944" t="str">
            <v>410101300</v>
          </cell>
          <cell r="AD1944" t="str">
            <v>Documentos de archivo o colecciones documentales de Derechos Humanos y Memoria Histórica acopiados, procesados técnicamente y puestos al servicio de la sociedad</v>
          </cell>
          <cell r="AE1944" t="str">
            <v>Número</v>
          </cell>
        </row>
        <row r="1945">
          <cell r="I1945">
            <v>0</v>
          </cell>
          <cell r="J1945">
            <v>0</v>
          </cell>
          <cell r="AA1945" t="str">
            <v>4101014</v>
          </cell>
          <cell r="AB1945" t="str">
            <v>Servicio de caracterización de la población víctima para su posterior atención, asistencia y reparación integral</v>
          </cell>
          <cell r="AC1945" t="str">
            <v>410101400</v>
          </cell>
          <cell r="AD1945" t="str">
            <v>Víctimas caracterizadas</v>
          </cell>
          <cell r="AE1945" t="str">
            <v>Número</v>
          </cell>
        </row>
        <row r="1946">
          <cell r="I1946">
            <v>0</v>
          </cell>
          <cell r="J1946">
            <v>0</v>
          </cell>
          <cell r="AA1946" t="str">
            <v>4101017</v>
          </cell>
          <cell r="AB1946" t="str">
            <v>Centros regionales de atención a víctimas construidos</v>
          </cell>
          <cell r="AC1946" t="str">
            <v>410101700</v>
          </cell>
          <cell r="AD1946" t="str">
            <v xml:space="preserve">Centros regionales de atención a víctimas construidos </v>
          </cell>
          <cell r="AE1946" t="str">
            <v>Número</v>
          </cell>
        </row>
        <row r="1947">
          <cell r="I1947">
            <v>0</v>
          </cell>
          <cell r="J1947">
            <v>0</v>
          </cell>
          <cell r="AA1947" t="str">
            <v>4101018</v>
          </cell>
          <cell r="AB1947" t="str">
            <v>Centros regionales o puntos de atención a víctimas dotados</v>
          </cell>
          <cell r="AC1947" t="str">
            <v>410101800</v>
          </cell>
          <cell r="AD1947" t="str">
            <v>Centros regionales y puntos de atención a víctimas dotados</v>
          </cell>
          <cell r="AE1947" t="str">
            <v>Número</v>
          </cell>
        </row>
        <row r="1948">
          <cell r="I1948">
            <v>0</v>
          </cell>
          <cell r="J1948">
            <v>0</v>
          </cell>
          <cell r="AA1948" t="str">
            <v>4101019</v>
          </cell>
          <cell r="AB1948" t="str">
            <v>Centros regionales de atención a víctimas ampliados</v>
          </cell>
          <cell r="AC1948" t="str">
            <v>410101900</v>
          </cell>
          <cell r="AD1948" t="str">
            <v>Centros regionales de atención a víctimas ampliados</v>
          </cell>
          <cell r="AE1948" t="str">
            <v>Número</v>
          </cell>
        </row>
        <row r="1949">
          <cell r="I1949">
            <v>0</v>
          </cell>
          <cell r="J1949">
            <v>0</v>
          </cell>
          <cell r="AA1949" t="str">
            <v>4101020</v>
          </cell>
          <cell r="AB1949" t="str">
            <v>Centros regionales de atención a víctimas modificados</v>
          </cell>
          <cell r="AC1949" t="str">
            <v>410102000</v>
          </cell>
          <cell r="AD1949" t="str">
            <v>Centros regionales de atención a víctimas modificados</v>
          </cell>
          <cell r="AE1949" t="str">
            <v>Número</v>
          </cell>
        </row>
        <row r="1950">
          <cell r="I1950">
            <v>0</v>
          </cell>
          <cell r="J1950">
            <v>0</v>
          </cell>
          <cell r="AA1950" t="str">
            <v>4101021</v>
          </cell>
          <cell r="AB1950" t="str">
            <v>Centros regionales de atención a víctimas restaurados</v>
          </cell>
          <cell r="AC1950" t="str">
            <v>410102100</v>
          </cell>
          <cell r="AD1950" t="str">
            <v xml:space="preserve">Centros regionales de atención a víctimas restaurados </v>
          </cell>
          <cell r="AE1950" t="str">
            <v>Número</v>
          </cell>
        </row>
        <row r="1951">
          <cell r="I1951">
            <v>0</v>
          </cell>
          <cell r="J1951">
            <v>0</v>
          </cell>
          <cell r="AA1951" t="str">
            <v>4101022</v>
          </cell>
          <cell r="AB1951" t="str">
            <v>Centros regionales de atención a víctimas con reforzamiento estructural</v>
          </cell>
          <cell r="AC1951" t="str">
            <v>410102200</v>
          </cell>
          <cell r="AD1951" t="str">
            <v xml:space="preserve">Centros regionales de atención a víctimas con reforzamiento estructural </v>
          </cell>
          <cell r="AE1951" t="str">
            <v>Número</v>
          </cell>
        </row>
        <row r="1952">
          <cell r="I1952">
            <v>0</v>
          </cell>
          <cell r="J1952">
            <v>0</v>
          </cell>
          <cell r="AA1952" t="str">
            <v>4101023</v>
          </cell>
          <cell r="AB1952" t="str">
            <v>Servicio de orientación y comunicación a las víctimas</v>
          </cell>
          <cell r="AC1952" t="str">
            <v>410102300</v>
          </cell>
          <cell r="AD1952" t="str">
            <v>Solicitudes tramitadas</v>
          </cell>
          <cell r="AE1952" t="str">
            <v>Número</v>
          </cell>
        </row>
        <row r="1953">
          <cell r="I1953">
            <v>0</v>
          </cell>
          <cell r="J1953">
            <v>0</v>
          </cell>
          <cell r="AA1953" t="str">
            <v>4101025</v>
          </cell>
          <cell r="AB1953" t="str">
            <v>Servicio de ayuda y atención humanitaria</v>
          </cell>
          <cell r="AC1953" t="str">
            <v>410102500</v>
          </cell>
          <cell r="AD1953" t="str">
            <v>Personas con asistencia humanitaria</v>
          </cell>
          <cell r="AE1953" t="str">
            <v>Número</v>
          </cell>
        </row>
        <row r="1954">
          <cell r="I1954">
            <v>0</v>
          </cell>
          <cell r="J1954">
            <v>0</v>
          </cell>
          <cell r="AA1954" t="str">
            <v>4101026</v>
          </cell>
          <cell r="AB1954" t="str">
            <v>Servicio de alojamiento temporal</v>
          </cell>
          <cell r="AC1954" t="str">
            <v>410102600</v>
          </cell>
          <cell r="AD1954" t="str">
            <v>Hogares acompañados en Servicio de alojamiento temporal</v>
          </cell>
          <cell r="AE1954" t="str">
            <v>Número</v>
          </cell>
        </row>
        <row r="1955">
          <cell r="I1955">
            <v>0</v>
          </cell>
          <cell r="J1955">
            <v>0</v>
          </cell>
          <cell r="AA1955" t="str">
            <v>4101027</v>
          </cell>
          <cell r="AB1955" t="str">
            <v>Servicio de asistencia funeraria</v>
          </cell>
          <cell r="AC1955" t="str">
            <v>410102700</v>
          </cell>
          <cell r="AD1955" t="str">
            <v>Procesos de entrega de cuerpos o restos óseos acompañados según solicitudes remitidas por la Fiscalía</v>
          </cell>
          <cell r="AE1955" t="str">
            <v>Porcentaje</v>
          </cell>
        </row>
        <row r="1956">
          <cell r="I1956">
            <v>0</v>
          </cell>
          <cell r="J1956">
            <v>0</v>
          </cell>
          <cell r="AA1956" t="str">
            <v>4101031</v>
          </cell>
          <cell r="AB1956" t="str">
            <v>Servicios de implementaciónde medidas de satisfacción y acompañamiento a las víctimas del conflicto armado</v>
          </cell>
          <cell r="AC1956" t="str">
            <v>410103100</v>
          </cell>
          <cell r="AD1956" t="str">
            <v>Víctimas reconocidas, recordadas y dignificadas por el Estado.</v>
          </cell>
          <cell r="AE1956" t="str">
            <v>Número</v>
          </cell>
        </row>
        <row r="1957">
          <cell r="I1957">
            <v>0</v>
          </cell>
          <cell r="J1957">
            <v>0</v>
          </cell>
          <cell r="AA1957" t="str">
            <v>4101038</v>
          </cell>
          <cell r="AB1957" t="str">
            <v>Servicio de asistencia técnica para la participación de las víctimas</v>
          </cell>
          <cell r="AC1957" t="str">
            <v>410103800</v>
          </cell>
          <cell r="AD1957" t="str">
            <v>Eventos de participación realizados</v>
          </cell>
          <cell r="AE1957" t="str">
            <v>Número</v>
          </cell>
        </row>
        <row r="1958">
          <cell r="I1958">
            <v>0</v>
          </cell>
          <cell r="J1958">
            <v>0</v>
          </cell>
          <cell r="AA1958" t="str">
            <v>4101042</v>
          </cell>
          <cell r="AB1958" t="str">
            <v>Servicio de apoyo para la seguridad alimentaria</v>
          </cell>
          <cell r="AC1958" t="str">
            <v>410104200</v>
          </cell>
          <cell r="AD1958" t="str">
            <v>Hogares apoyados para seguridad alimentaria</v>
          </cell>
          <cell r="AE1958" t="str">
            <v>Número</v>
          </cell>
        </row>
        <row r="1959">
          <cell r="I1959">
            <v>0</v>
          </cell>
          <cell r="J1959">
            <v>0</v>
          </cell>
          <cell r="AA1959" t="str">
            <v>4101043</v>
          </cell>
          <cell r="AB1959" t="str">
            <v>Servicio de transporte y traslado de enseres y bienes muebles</v>
          </cell>
          <cell r="AC1959" t="str">
            <v>410104300</v>
          </cell>
          <cell r="AD1959" t="str">
            <v>Hogares que han recibido recursos para el transporte de bienes</v>
          </cell>
          <cell r="AE1959" t="str">
            <v>Número</v>
          </cell>
        </row>
        <row r="1960">
          <cell r="I1960">
            <v>0</v>
          </cell>
          <cell r="J1960">
            <v>0</v>
          </cell>
          <cell r="AA1960" t="str">
            <v>4101045</v>
          </cell>
          <cell r="AB1960" t="str">
            <v>Servicio de asistencia técnica para la formulación de planes y proyectos de reparación colectiva</v>
          </cell>
          <cell r="AC1960" t="str">
            <v>410104500</v>
          </cell>
          <cell r="AD1960" t="str">
            <v>Sujetos colectivos con proyecto o plan formulado</v>
          </cell>
          <cell r="AE1960" t="str">
            <v>Número</v>
          </cell>
        </row>
        <row r="1961">
          <cell r="I1961">
            <v>0</v>
          </cell>
          <cell r="J1961">
            <v>0</v>
          </cell>
          <cell r="AA1961" t="str">
            <v>4101046</v>
          </cell>
          <cell r="AB1961" t="str">
            <v>Documentos de diagnóstico y/o caracterización del daño colectivo</v>
          </cell>
          <cell r="AC1961" t="str">
            <v>410104600</v>
          </cell>
          <cell r="AD1961" t="str">
            <v>Documento elaborado</v>
          </cell>
          <cell r="AE1961" t="str">
            <v>Número</v>
          </cell>
        </row>
        <row r="1962">
          <cell r="I1962">
            <v>0</v>
          </cell>
          <cell r="J1962">
            <v>0</v>
          </cell>
          <cell r="AA1962" t="str">
            <v>4101047</v>
          </cell>
          <cell r="AB1962" t="str">
            <v>Servicio de divulgación y socialización para la implementación del proceso de reparación colectiva</v>
          </cell>
          <cell r="AC1962" t="str">
            <v>410104700</v>
          </cell>
          <cell r="AD1962" t="str">
            <v>Comités de impulso conformados</v>
          </cell>
          <cell r="AE1962" t="str">
            <v>Número</v>
          </cell>
        </row>
        <row r="1963">
          <cell r="I1963">
            <v>0</v>
          </cell>
          <cell r="J1963">
            <v>0</v>
          </cell>
          <cell r="AA1963" t="str">
            <v>4101063</v>
          </cell>
          <cell r="AB1963" t="str">
            <v>Servicios de asistencia técnica para la articulación interinstitucional en la implementación de la polìtica pública para las víctimas</v>
          </cell>
          <cell r="AC1963" t="str">
            <v>410106300</v>
          </cell>
          <cell r="AD1963" t="str">
            <v>Planes de acción articulados</v>
          </cell>
          <cell r="AE1963" t="str">
            <v>Número</v>
          </cell>
        </row>
        <row r="1964">
          <cell r="I1964">
            <v>0</v>
          </cell>
          <cell r="J1964">
            <v>0</v>
          </cell>
          <cell r="AA1964" t="str">
            <v>4101068</v>
          </cell>
          <cell r="AB1964" t="str">
            <v>Servicios de divulgación de tematicas de memoria histórica</v>
          </cell>
          <cell r="AC1964" t="str">
            <v>410106800</v>
          </cell>
          <cell r="AD1964" t="str">
            <v>Campañas realizadas</v>
          </cell>
          <cell r="AE1964" t="str">
            <v>Número</v>
          </cell>
        </row>
        <row r="1965">
          <cell r="I1965">
            <v>0</v>
          </cell>
          <cell r="J1965">
            <v>0</v>
          </cell>
          <cell r="AA1965" t="str">
            <v>4101073</v>
          </cell>
          <cell r="AB1965" t="str">
            <v>Servicio de apoyo para la generación de ingresos</v>
          </cell>
          <cell r="AC1965" t="str">
            <v>410107300</v>
          </cell>
          <cell r="AD1965" t="str">
            <v>Hogares con asistencia técnica para la generación de ingresos</v>
          </cell>
          <cell r="AE1965" t="str">
            <v>Número</v>
          </cell>
        </row>
        <row r="1966">
          <cell r="I1966">
            <v>0</v>
          </cell>
          <cell r="J1966">
            <v>0</v>
          </cell>
          <cell r="AA1966" t="str">
            <v>4101074</v>
          </cell>
          <cell r="AB1966" t="str">
            <v>Servicio de acompañamiento comunitario a los hogares en riesgo de desplazamiento, retornados o reubicados</v>
          </cell>
          <cell r="AC1966" t="str">
            <v>410107400</v>
          </cell>
          <cell r="AD1966" t="str">
            <v>Hogares apoyados con procesos de acompañamiento comunitario</v>
          </cell>
          <cell r="AE1966" t="str">
            <v>Número</v>
          </cell>
        </row>
        <row r="1967">
          <cell r="I1967">
            <v>0</v>
          </cell>
          <cell r="J1967">
            <v>0</v>
          </cell>
          <cell r="AA1967" t="str">
            <v>4101076</v>
          </cell>
          <cell r="AB1967" t="str">
            <v xml:space="preserve">Servicio de apoyo para el mejoramiento de condiciones de habitabilidad para población víctima de desplazamiento forzado </v>
          </cell>
          <cell r="AC1967" t="str">
            <v>410107600</v>
          </cell>
          <cell r="AD1967" t="str">
            <v>Hogares víctimas apoyados para el mejoramiento de condiciones de habitabilidad</v>
          </cell>
          <cell r="AE1967" t="str">
            <v>Número</v>
          </cell>
        </row>
        <row r="1968">
          <cell r="I1968">
            <v>0</v>
          </cell>
          <cell r="J1968">
            <v>0</v>
          </cell>
          <cell r="AA1968" t="str">
            <v>4101079</v>
          </cell>
          <cell r="AB1968" t="str">
            <v>Servicio de asistencia técnica a comunidades en temas de fortalecimiento del tejido social y construcción de escenarios comunitarios protectores de derechos</v>
          </cell>
          <cell r="AC1968" t="str">
            <v>410107900</v>
          </cell>
          <cell r="AD1968" t="str">
            <v>Acciones ejecutadas con las comunidades</v>
          </cell>
          <cell r="AE1968" t="str">
            <v>Número</v>
          </cell>
        </row>
        <row r="1969">
          <cell r="I1969">
            <v>0</v>
          </cell>
          <cell r="J1969">
            <v>0</v>
          </cell>
          <cell r="AA1969" t="str">
            <v>4101082</v>
          </cell>
          <cell r="AB1969" t="str">
            <v>Edificaciones para alojamiento temporal de víctimas desplazadas por el conflicto construidas y dotadas</v>
          </cell>
          <cell r="AC1969" t="str">
            <v>410108200</v>
          </cell>
          <cell r="AD1969" t="str">
            <v>Infraestructura para alojamiento temporal de víctimas desplazadas por el conflicto construidas y dotadas</v>
          </cell>
          <cell r="AE1969" t="str">
            <v>Número</v>
          </cell>
        </row>
        <row r="1970">
          <cell r="I1970">
            <v>0</v>
          </cell>
          <cell r="J1970">
            <v>0</v>
          </cell>
          <cell r="AA1970" t="str">
            <v>4101083</v>
          </cell>
          <cell r="AB1970" t="str">
            <v>Edificaciones para alojamiento temporal de víctimas desplazadas por el conflicto ampliadas</v>
          </cell>
          <cell r="AC1970" t="str">
            <v>410108300</v>
          </cell>
          <cell r="AD1970" t="str">
            <v>Infraestructura para alojamiento temporal de víctimas desplazadas por el conflicto ampliados</v>
          </cell>
          <cell r="AE1970" t="str">
            <v>Número</v>
          </cell>
        </row>
        <row r="1971">
          <cell r="I1971">
            <v>0</v>
          </cell>
          <cell r="J1971">
            <v>0</v>
          </cell>
          <cell r="AA1971" t="str">
            <v>4101084</v>
          </cell>
          <cell r="AB1971" t="str">
            <v>Edificaciones para alojamiento temporal de víctimas desplazadas por el conflicto adecuadas</v>
          </cell>
          <cell r="AC1971" t="str">
            <v>410108400</v>
          </cell>
          <cell r="AD1971" t="str">
            <v>Infraestructura para alojamiento temporal de víctimas desplazadas por el conflicto adecuados</v>
          </cell>
          <cell r="AE1971" t="str">
            <v>Número</v>
          </cell>
        </row>
        <row r="1972">
          <cell r="I1972">
            <v>0</v>
          </cell>
          <cell r="J1972">
            <v>0</v>
          </cell>
          <cell r="AA1972" t="str">
            <v>4101085</v>
          </cell>
          <cell r="AB1972" t="str">
            <v>Edificaciones para alojamiento temporal de víctimas desplazadas por el conflicto modificadas</v>
          </cell>
          <cell r="AC1972" t="str">
            <v>410108500</v>
          </cell>
          <cell r="AD1972" t="str">
            <v>Infraestructura para alojamiento temporal de víctimas desplazadas por el conflicto modificados</v>
          </cell>
          <cell r="AE1972" t="str">
            <v>Número</v>
          </cell>
        </row>
        <row r="1973">
          <cell r="I1973">
            <v>0</v>
          </cell>
          <cell r="J1973">
            <v>0</v>
          </cell>
          <cell r="AA1973" t="str">
            <v>4101086</v>
          </cell>
          <cell r="AB1973" t="str">
            <v>Edificaciones para alojamiento temporal de víctimas desplazadas por el conflicto restauradas</v>
          </cell>
          <cell r="AC1973" t="str">
            <v>410108600</v>
          </cell>
          <cell r="AD1973" t="str">
            <v>Infraestructura para alojamiento temporal de víctimas desplazadas por el conflicto restaurados</v>
          </cell>
          <cell r="AE1973" t="str">
            <v>Número</v>
          </cell>
        </row>
        <row r="1974">
          <cell r="I1974">
            <v>0</v>
          </cell>
          <cell r="J1974">
            <v>0</v>
          </cell>
          <cell r="AA1974" t="str">
            <v>4101087</v>
          </cell>
          <cell r="AB1974" t="str">
            <v>Edificaciones para alojamiento temporal de víctimas desplazadas por el conflicto con reforzamiento estructural</v>
          </cell>
          <cell r="AC1974" t="str">
            <v>410108700</v>
          </cell>
          <cell r="AD1974" t="str">
            <v>Infraestructura para alojamiento temporal de víctimas desplazadas por el conflicto con reforzamiento estructural</v>
          </cell>
          <cell r="AE1974" t="str">
            <v>Número</v>
          </cell>
        </row>
        <row r="1975">
          <cell r="I1975">
            <v>0</v>
          </cell>
          <cell r="J1975">
            <v>0</v>
          </cell>
          <cell r="AA1975" t="str">
            <v>4101089</v>
          </cell>
          <cell r="AB1975" t="str">
            <v>Servicios de museología</v>
          </cell>
          <cell r="AC1975" t="str">
            <v>410108900</v>
          </cell>
          <cell r="AD1975" t="str">
            <v>Proyectos expositivos realizados</v>
          </cell>
          <cell r="AE1975" t="str">
            <v>Número</v>
          </cell>
        </row>
        <row r="1976">
          <cell r="I1976">
            <v>0</v>
          </cell>
          <cell r="J1976">
            <v>0</v>
          </cell>
          <cell r="AA1976" t="str">
            <v>4101090</v>
          </cell>
          <cell r="AB1976" t="str">
            <v>Servicios de apoyo para el desarrollo de obras de infraestructura para la prevención y atención de emergencias humanitarias</v>
          </cell>
          <cell r="AC1976" t="str">
            <v>410109000</v>
          </cell>
          <cell r="AD1976" t="str">
            <v>Proyectos apoyados en ejecución de obras de infraestructura social</v>
          </cell>
          <cell r="AE1976" t="str">
            <v>Número</v>
          </cell>
        </row>
        <row r="1977">
          <cell r="I1977">
            <v>0</v>
          </cell>
          <cell r="J1977">
            <v>0</v>
          </cell>
          <cell r="AA1977" t="str">
            <v>4101091</v>
          </cell>
          <cell r="AB1977" t="str">
            <v>Servicio de rehabilitación psicosocial a víctimas del conflicto armado</v>
          </cell>
          <cell r="AC1977" t="str">
            <v>410109100</v>
          </cell>
          <cell r="AD1977" t="str">
            <v>Víctimas con rehabilitación psicosocial</v>
          </cell>
          <cell r="AE1977" t="str">
            <v>Número</v>
          </cell>
        </row>
        <row r="1978">
          <cell r="I1978">
            <v>0</v>
          </cell>
          <cell r="J1978">
            <v>0</v>
          </cell>
          <cell r="AA1978" t="str">
            <v>4101092</v>
          </cell>
          <cell r="AB1978" t="str">
            <v>Servicios de satisfacción y garantías de no repetición a víctimas del conflicto armado</v>
          </cell>
          <cell r="AC1978" t="str">
            <v>410109200</v>
          </cell>
          <cell r="AD1978" t="str">
            <v>Víctimas que acceden a medidas de satisfacción y de garantías de no repetición a nivel individual</v>
          </cell>
          <cell r="AE1978" t="str">
            <v>Número</v>
          </cell>
        </row>
        <row r="1979">
          <cell r="I1979">
            <v>0</v>
          </cell>
          <cell r="J1979">
            <v>0</v>
          </cell>
          <cell r="AA1979" t="str">
            <v>4101094</v>
          </cell>
          <cell r="AB1979" t="str">
            <v>Servicio de reparación simbólica</v>
          </cell>
          <cell r="AC1979" t="str">
            <v>410109400</v>
          </cell>
          <cell r="AD1979" t="str">
            <v>Medidas de reparación simbólica apoyadas</v>
          </cell>
          <cell r="AE1979" t="str">
            <v>Número</v>
          </cell>
        </row>
        <row r="1980">
          <cell r="I1980">
            <v>0</v>
          </cell>
          <cell r="J1980">
            <v>0</v>
          </cell>
          <cell r="AA1980" t="str">
            <v>4101097</v>
          </cell>
          <cell r="AB1980" t="str">
            <v>Servicio de investigación de reconstrucción de hechos relacionados con el conflicto</v>
          </cell>
          <cell r="AC1980" t="str">
            <v>410109700</v>
          </cell>
          <cell r="AD1980" t="str">
            <v>Iniciativas de investigación de memoria histórica sobre el conflicto armado realizados</v>
          </cell>
          <cell r="AE1980" t="str">
            <v>Número</v>
          </cell>
        </row>
        <row r="1981">
          <cell r="I1981">
            <v>0</v>
          </cell>
          <cell r="J1981">
            <v>0</v>
          </cell>
          <cell r="AA1981" t="str">
            <v>4101098</v>
          </cell>
          <cell r="AB1981" t="str">
            <v>Servicios de acompañamiento a la implementación de la política pública de Archivos de Derechos Humanos</v>
          </cell>
          <cell r="AC1981" t="str">
            <v>410109800</v>
          </cell>
          <cell r="AD1981" t="str">
            <v>Jornadas de acompañamiento realizadas</v>
          </cell>
          <cell r="AE1981" t="str">
            <v>Número</v>
          </cell>
        </row>
        <row r="1982">
          <cell r="I1982">
            <v>0</v>
          </cell>
          <cell r="J1982">
            <v>0</v>
          </cell>
          <cell r="AA1982" t="str">
            <v>4101099</v>
          </cell>
          <cell r="AB1982" t="str">
            <v>Servicio de ayuda humanitaria en prevención, inmediatez y  emergencia en especie</v>
          </cell>
          <cell r="AC1982" t="str">
            <v>410109900</v>
          </cell>
          <cell r="AD1982" t="str">
            <v>Hogares víctimas con ayuda humanitaria en especie</v>
          </cell>
          <cell r="AE1982" t="str">
            <v>Número</v>
          </cell>
        </row>
        <row r="1983">
          <cell r="I1983">
            <v>0</v>
          </cell>
          <cell r="J1983">
            <v>0</v>
          </cell>
          <cell r="AA1983" t="str">
            <v>4101100</v>
          </cell>
          <cell r="AB1983" t="str">
            <v>Servicio de asistencia humanitaria a víctimas del conflicto armado</v>
          </cell>
          <cell r="AC1983" t="str">
            <v>410110000</v>
          </cell>
          <cell r="AD1983" t="str">
            <v>Hogares víctimas con atención humanitaria</v>
          </cell>
          <cell r="AE1983" t="str">
            <v>Número</v>
          </cell>
        </row>
        <row r="1984">
          <cell r="I1984">
            <v>0</v>
          </cell>
          <cell r="J1984">
            <v>0</v>
          </cell>
          <cell r="AA1984" t="str">
            <v>4101101</v>
          </cell>
          <cell r="AB1984" t="str">
            <v xml:space="preserve">Servicio de programación artística, cultural y académica </v>
          </cell>
          <cell r="AC1984" t="str">
            <v>410110100</v>
          </cell>
          <cell r="AD1984" t="str">
            <v>Prácticas artísticas, culturales y pedagógicas implementadas</v>
          </cell>
          <cell r="AE1984" t="str">
            <v>Número</v>
          </cell>
        </row>
        <row r="1985">
          <cell r="I1985">
            <v>0</v>
          </cell>
          <cell r="J1985">
            <v>0</v>
          </cell>
          <cell r="AA1985" t="str">
            <v>4101103</v>
          </cell>
          <cell r="AB1985" t="str">
            <v>Documentos de planeación</v>
          </cell>
          <cell r="AC1985" t="str">
            <v>410110300</v>
          </cell>
          <cell r="AD1985" t="str">
            <v>Documentos de planeación elaborados</v>
          </cell>
          <cell r="AE1985" t="str">
            <v>Número</v>
          </cell>
        </row>
        <row r="1986">
          <cell r="I1986">
            <v>0</v>
          </cell>
          <cell r="J1986">
            <v>0</v>
          </cell>
          <cell r="AA1986" t="str">
            <v>4101104</v>
          </cell>
          <cell r="AB1986" t="str">
            <v>Servicio de acompañamiento a la implementación de planes de prevención, protección y atención a las comunidades étnicas</v>
          </cell>
          <cell r="AC1986" t="str">
            <v>410110400</v>
          </cell>
          <cell r="AD1986" t="str">
            <v>Planes de prevención, protección y atención para comunidades Negras, Afrocolombianas Raizales y Palenqueras acompañados en su implementación</v>
          </cell>
          <cell r="AE1986" t="str">
            <v>Número</v>
          </cell>
        </row>
        <row r="1987">
          <cell r="I1987">
            <v>0</v>
          </cell>
          <cell r="J1987">
            <v>0</v>
          </cell>
          <cell r="AA1987" t="str">
            <v>4102001</v>
          </cell>
          <cell r="AB1987" t="str">
            <v>Servicio de atención integral a la primera infancia</v>
          </cell>
          <cell r="AC1987" t="str">
            <v>410200100</v>
          </cell>
          <cell r="AD1987" t="str">
            <v>Niños y niñas atendidos en Servicio integrales</v>
          </cell>
          <cell r="AE1987" t="str">
            <v>Número</v>
          </cell>
        </row>
        <row r="1988">
          <cell r="I1988">
            <v>0</v>
          </cell>
          <cell r="J1988">
            <v>0</v>
          </cell>
          <cell r="AA1988" t="str">
            <v>4102002</v>
          </cell>
          <cell r="AB1988" t="str">
            <v>Servicio de atención tradicional a la primera infancia</v>
          </cell>
          <cell r="AC1988" t="str">
            <v>410200200</v>
          </cell>
          <cell r="AD1988" t="str">
            <v>Niños y niñas atendidos en Servicio tradicionales</v>
          </cell>
          <cell r="AE1988" t="str">
            <v>Número</v>
          </cell>
        </row>
        <row r="1989">
          <cell r="I1989">
            <v>0</v>
          </cell>
          <cell r="J1989">
            <v>0</v>
          </cell>
          <cell r="AA1989" t="str">
            <v>4102003</v>
          </cell>
          <cell r="AB1989" t="str">
            <v>Servicio de educación informal a los agentes educativos</v>
          </cell>
          <cell r="AC1989" t="str">
            <v>410200300</v>
          </cell>
          <cell r="AD1989" t="str">
            <v>Agentes educativos cualificados</v>
          </cell>
          <cell r="AE1989" t="str">
            <v>Número</v>
          </cell>
        </row>
        <row r="1990">
          <cell r="I1990">
            <v>0</v>
          </cell>
          <cell r="J1990">
            <v>0</v>
          </cell>
          <cell r="AA1990" t="str">
            <v>4102004</v>
          </cell>
          <cell r="AB1990" t="str">
            <v>Edificaciones para la atención integral a la primera infancia construidas</v>
          </cell>
          <cell r="AC1990" t="str">
            <v>410200400</v>
          </cell>
          <cell r="AD1990" t="str">
            <v>Edificaciones de atención integral a la primera infancia construidas</v>
          </cell>
          <cell r="AE1990" t="str">
            <v>Número</v>
          </cell>
        </row>
        <row r="1991">
          <cell r="I1991">
            <v>0</v>
          </cell>
          <cell r="J1991">
            <v>0</v>
          </cell>
          <cell r="AA1991" t="str">
            <v>4102005</v>
          </cell>
          <cell r="AB1991" t="str">
            <v>Edificaciones de atención a la primera infancia adecuadas</v>
          </cell>
          <cell r="AC1991" t="str">
            <v>410200500</v>
          </cell>
          <cell r="AD1991" t="str">
            <v>Edificaciones de atención a la primera infancia adecuadas</v>
          </cell>
          <cell r="AE1991" t="str">
            <v>Número</v>
          </cell>
        </row>
        <row r="1992">
          <cell r="I1992">
            <v>0</v>
          </cell>
          <cell r="J1992">
            <v>0</v>
          </cell>
          <cell r="AA1992" t="str">
            <v>4102006</v>
          </cell>
          <cell r="AB1992" t="str">
            <v>Edificaciones de atención a la primera infancia dotadas</v>
          </cell>
          <cell r="AC1992" t="str">
            <v>410200600</v>
          </cell>
          <cell r="AD1992" t="str">
            <v>Edificaciones  de atención a la primera infancia dotadas</v>
          </cell>
          <cell r="AE1992" t="str">
            <v>Número</v>
          </cell>
        </row>
        <row r="1993">
          <cell r="I1993">
            <v>0</v>
          </cell>
          <cell r="J1993">
            <v>0</v>
          </cell>
          <cell r="AA1993" t="str">
            <v>4102007</v>
          </cell>
          <cell r="AB1993" t="str">
            <v>Edificaciones de atención a la primera infancia remodeladas</v>
          </cell>
          <cell r="AC1993" t="str">
            <v>410200700</v>
          </cell>
          <cell r="AD1993" t="str">
            <v>Edificaciones  de atención a la primera infancia remodeladas</v>
          </cell>
          <cell r="AE1993" t="str">
            <v>Número</v>
          </cell>
        </row>
        <row r="1994">
          <cell r="I1994">
            <v>0</v>
          </cell>
          <cell r="J1994">
            <v>0</v>
          </cell>
          <cell r="AA1994" t="str">
            <v>4102008</v>
          </cell>
          <cell r="AB1994" t="str">
            <v>Edificaciones de atención a la primera infancia ampliadas</v>
          </cell>
          <cell r="AC1994" t="str">
            <v>410200800</v>
          </cell>
          <cell r="AD1994" t="str">
            <v>Edificaciones de atención a la primera infancia ampliadas</v>
          </cell>
          <cell r="AE1994" t="str">
            <v>Número</v>
          </cell>
        </row>
        <row r="1995">
          <cell r="I1995">
            <v>0</v>
          </cell>
          <cell r="J1995">
            <v>0</v>
          </cell>
          <cell r="AA1995" t="str">
            <v>4102009</v>
          </cell>
          <cell r="AB1995" t="str">
            <v>Edificaciones de atención a la primera infancia modificadas</v>
          </cell>
          <cell r="AC1995" t="str">
            <v>410200900</v>
          </cell>
          <cell r="AD1995" t="str">
            <v>Edificaciones de atención a la primera infancia modificadas</v>
          </cell>
          <cell r="AE1995" t="str">
            <v>Número</v>
          </cell>
        </row>
        <row r="1996">
          <cell r="I1996">
            <v>0</v>
          </cell>
          <cell r="J1996">
            <v>0</v>
          </cell>
          <cell r="AA1996" t="str">
            <v>4102010</v>
          </cell>
          <cell r="AB1996" t="str">
            <v>Edificaciones de atención a la primera infancia restauradas</v>
          </cell>
          <cell r="AC1996" t="str">
            <v>410201000</v>
          </cell>
          <cell r="AD1996" t="str">
            <v>Edificaciones de atención a la primera infancia restauradas</v>
          </cell>
          <cell r="AE1996" t="str">
            <v>Número</v>
          </cell>
        </row>
        <row r="1997">
          <cell r="I1997">
            <v>0</v>
          </cell>
          <cell r="J1997">
            <v>0</v>
          </cell>
          <cell r="AA1997" t="str">
            <v>4102011</v>
          </cell>
          <cell r="AB1997" t="str">
            <v>Edificaciones de atención a la primera infancia con reforzamiento estructural</v>
          </cell>
          <cell r="AC1997" t="str">
            <v>410201100</v>
          </cell>
          <cell r="AD1997" t="str">
            <v>Edificaciones de atención a la primera infancia con reforzamiento estructural</v>
          </cell>
          <cell r="AE1997" t="str">
            <v>Número</v>
          </cell>
        </row>
        <row r="1998">
          <cell r="I1998">
            <v>0</v>
          </cell>
          <cell r="J1998">
            <v>0</v>
          </cell>
          <cell r="AA1998" t="str">
            <v>4102026</v>
          </cell>
          <cell r="AB1998" t="str">
            <v>Centros de Atención Especializada - CAE para el restablecimiento de derechos construidos</v>
          </cell>
          <cell r="AC1998" t="str">
            <v>410202600</v>
          </cell>
          <cell r="AD1998" t="str">
            <v>Centros de Atención Especializada - CAE para el restablecimiento de derechos construidos</v>
          </cell>
          <cell r="AE1998" t="str">
            <v>Número</v>
          </cell>
        </row>
        <row r="1999">
          <cell r="I1999">
            <v>0</v>
          </cell>
          <cell r="J1999">
            <v>0</v>
          </cell>
          <cell r="AA1999" t="str">
            <v>4102027</v>
          </cell>
          <cell r="AB1999" t="str">
            <v>Centros de Atención Especializada - CAE para el restablecimiento de derechos adecuados</v>
          </cell>
          <cell r="AC1999" t="str">
            <v>410202700</v>
          </cell>
          <cell r="AD1999" t="str">
            <v>Centros de Atención Especializada - CAE para el restablecimiento de derechos adecuados</v>
          </cell>
          <cell r="AE1999" t="str">
            <v>Número</v>
          </cell>
        </row>
        <row r="2000">
          <cell r="I2000">
            <v>0</v>
          </cell>
          <cell r="J2000">
            <v>0</v>
          </cell>
          <cell r="AA2000" t="str">
            <v>4102028</v>
          </cell>
          <cell r="AB2000" t="str">
            <v>Centros de Atención Especializada - CAE para el restablecimiento de derechos dotados</v>
          </cell>
          <cell r="AC2000" t="str">
            <v>410202800</v>
          </cell>
          <cell r="AD2000" t="str">
            <v>Centros de Atención Especializada - CAE para el restablecimiento de derechos dotados</v>
          </cell>
          <cell r="AE2000" t="str">
            <v>Número</v>
          </cell>
        </row>
        <row r="2001">
          <cell r="I2001">
            <v>0</v>
          </cell>
          <cell r="J2001">
            <v>0</v>
          </cell>
          <cell r="AA2001" t="str">
            <v>4102029</v>
          </cell>
          <cell r="AB2001" t="str">
            <v>Centros de Atención Especializada - CAE para el restablecimiento de derechos remodelados</v>
          </cell>
          <cell r="AC2001" t="str">
            <v>410202900</v>
          </cell>
          <cell r="AD2001" t="str">
            <v>Centros de Atención Especializada - CAE para el restablecimiento de derechos remodelados</v>
          </cell>
          <cell r="AE2001" t="str">
            <v>Número</v>
          </cell>
        </row>
        <row r="2002">
          <cell r="I2002">
            <v>0</v>
          </cell>
          <cell r="J2002">
            <v>0</v>
          </cell>
          <cell r="AA2002" t="str">
            <v>4102030</v>
          </cell>
          <cell r="AB2002" t="str">
            <v>Centros de Atención Especializada - CAE para el restablecimiento de derechos ampliados</v>
          </cell>
          <cell r="AC2002" t="str">
            <v>410203000</v>
          </cell>
          <cell r="AD2002" t="str">
            <v>Centros de Atención Especializada - CAE para el restablecimiento de derechos ampliados</v>
          </cell>
          <cell r="AE2002" t="str">
            <v>Número</v>
          </cell>
        </row>
        <row r="2003">
          <cell r="I2003">
            <v>0</v>
          </cell>
          <cell r="J2003">
            <v>0</v>
          </cell>
          <cell r="AA2003" t="str">
            <v>4102031</v>
          </cell>
          <cell r="AB2003" t="str">
            <v>Centros de Atención Especializada - CAE para el restablecimiento de derechos modificados</v>
          </cell>
          <cell r="AC2003" t="str">
            <v>410203100</v>
          </cell>
          <cell r="AD2003" t="str">
            <v>Centros de Atención Especializada -  CAE para el restablecimiento de derechos modificados</v>
          </cell>
          <cell r="AE2003" t="str">
            <v>Número</v>
          </cell>
        </row>
        <row r="2004">
          <cell r="I2004">
            <v>0</v>
          </cell>
          <cell r="J2004">
            <v>0</v>
          </cell>
          <cell r="AA2004" t="str">
            <v>4102032</v>
          </cell>
          <cell r="AB2004" t="str">
            <v>Centros de Atención Especializada - CAE para el restablecimiento de derechos restaurados</v>
          </cell>
          <cell r="AC2004" t="str">
            <v>410203200</v>
          </cell>
          <cell r="AD2004" t="str">
            <v>Centros de Atención Especializada - CAE para el restablecimiento de derechos restaurados</v>
          </cell>
          <cell r="AE2004" t="str">
            <v>Número</v>
          </cell>
        </row>
        <row r="2005">
          <cell r="I2005">
            <v>0</v>
          </cell>
          <cell r="J2005">
            <v>0</v>
          </cell>
          <cell r="AA2005" t="str">
            <v>4102033</v>
          </cell>
          <cell r="AB2005" t="str">
            <v>Centros de Atención Especializada - CAE para el restablecimiento de derechos con reforzamiento estructural</v>
          </cell>
          <cell r="AC2005" t="str">
            <v>410203300</v>
          </cell>
          <cell r="AD2005" t="str">
            <v>Centros de Atención Especializada - CAE para el restablecimiento de derechos con reforzamiento estructural</v>
          </cell>
          <cell r="AE2005" t="str">
            <v>Número</v>
          </cell>
        </row>
        <row r="2006">
          <cell r="I2006">
            <v>0</v>
          </cell>
          <cell r="J2006">
            <v>0</v>
          </cell>
          <cell r="AA2006" t="str">
            <v>4102034</v>
          </cell>
          <cell r="AB2006" t="str">
            <v>Centros de Atención Especializada - CAE para el restablecimiento de derechos construidos y dotados</v>
          </cell>
          <cell r="AC2006" t="str">
            <v>410203400</v>
          </cell>
          <cell r="AD2006" t="str">
            <v>Centros de Atención Especializada - CAE para el restablecimiento de derechos construidos y dotados</v>
          </cell>
          <cell r="AE2006" t="str">
            <v>Número</v>
          </cell>
        </row>
        <row r="2007">
          <cell r="I2007">
            <v>0</v>
          </cell>
          <cell r="J2007">
            <v>0</v>
          </cell>
          <cell r="AA2007" t="str">
            <v>4102035</v>
          </cell>
          <cell r="AB2007" t="str">
            <v>Documentos de lineamientos técnicos</v>
          </cell>
          <cell r="AC2007" t="str">
            <v>410203500</v>
          </cell>
          <cell r="AD2007" t="str">
            <v>Documentos de lineamientos técnicos realizados</v>
          </cell>
          <cell r="AE2007" t="str">
            <v>Número</v>
          </cell>
        </row>
        <row r="2008">
          <cell r="I2008">
            <v>0</v>
          </cell>
          <cell r="J2008">
            <v>0</v>
          </cell>
          <cell r="AA2008" t="str">
            <v>4102038</v>
          </cell>
          <cell r="AB2008" t="str">
            <v>Servicio dirigidos a la atención de niños, niñas, adolescentes y jóvenes, con enfoque pedagógico y restaurativo encaminados a la inclusión social</v>
          </cell>
          <cell r="AC2008" t="str">
            <v>410203800</v>
          </cell>
          <cell r="AD2008" t="str">
            <v>Niños, niñas, adolescentes y jóvenes atendidios en los servicios de restablecimiento en la administración de justicia</v>
          </cell>
          <cell r="AE2008" t="str">
            <v>Número</v>
          </cell>
        </row>
        <row r="2009">
          <cell r="I2009">
            <v>0</v>
          </cell>
          <cell r="J2009">
            <v>0</v>
          </cell>
          <cell r="AA2009" t="str">
            <v>4102040</v>
          </cell>
          <cell r="AB2009" t="str">
            <v>Documentos metodológicos</v>
          </cell>
          <cell r="AC2009" t="str">
            <v>410204000</v>
          </cell>
          <cell r="AD2009" t="str">
            <v>Documentos metodológicos realizados</v>
          </cell>
          <cell r="AE2009" t="str">
            <v>Número</v>
          </cell>
        </row>
        <row r="2010">
          <cell r="I2010">
            <v>0</v>
          </cell>
          <cell r="J2010">
            <v>0</v>
          </cell>
          <cell r="AA2010" t="str">
            <v>4102041</v>
          </cell>
          <cell r="AB2010" t="str">
            <v>Servicio de asistencia técnica en el ciclo de políticas públicas de familia y otras relacionadas</v>
          </cell>
          <cell r="AC2010" t="str">
            <v>410204100</v>
          </cell>
          <cell r="AD2010" t="str">
            <v>Instituciones y entidades asistidas técnicamente</v>
          </cell>
          <cell r="AE2010" t="str">
            <v>Número</v>
          </cell>
        </row>
        <row r="2011">
          <cell r="I2011">
            <v>0</v>
          </cell>
          <cell r="J2011">
            <v>0</v>
          </cell>
          <cell r="AA2011" t="str">
            <v>4102042</v>
          </cell>
          <cell r="AB2011" t="str">
            <v>Servicio de asistencia técnica a comunidades en temas de fortalecimiento del tejido social y construcción de escenarios comunitarios protectores de derechos</v>
          </cell>
          <cell r="AC2011" t="str">
            <v>410204200</v>
          </cell>
          <cell r="AD2011" t="str">
            <v>Acciones ejecutadas con las comunidades</v>
          </cell>
          <cell r="AE2011" t="str">
            <v>Número</v>
          </cell>
        </row>
        <row r="2012">
          <cell r="I2012">
            <v>0</v>
          </cell>
          <cell r="J2012">
            <v>0</v>
          </cell>
          <cell r="AA2012" t="str">
            <v>4102043</v>
          </cell>
          <cell r="AB2012" t="str">
            <v>Servicio de promoción de temas de dinámica relacional y desarrollo autónomo</v>
          </cell>
          <cell r="AC2012" t="str">
            <v>410204300</v>
          </cell>
          <cell r="AD2012" t="str">
            <v>Familias atendidas</v>
          </cell>
          <cell r="AE2012" t="str">
            <v>Número</v>
          </cell>
        </row>
        <row r="2013">
          <cell r="I2013">
            <v>0</v>
          </cell>
          <cell r="J2013">
            <v>0</v>
          </cell>
          <cell r="AA2013" t="str">
            <v>4102045</v>
          </cell>
          <cell r="AB2013" t="str">
            <v>Servicios de educación informal a niños, niñas, adolescentes  y jóvenes para el reconocimiento de sus derechos</v>
          </cell>
          <cell r="AC2013" t="str">
            <v>410204500</v>
          </cell>
          <cell r="AD2013" t="str">
            <v>Personas capacitadas</v>
          </cell>
          <cell r="AE2013" t="str">
            <v>Número</v>
          </cell>
        </row>
        <row r="2014">
          <cell r="I2014">
            <v>0</v>
          </cell>
          <cell r="J2014">
            <v>0</v>
          </cell>
          <cell r="AA2014" t="str">
            <v>4102046</v>
          </cell>
          <cell r="AB2014" t="str">
            <v>Servicios de promoción de los derechos de los niños, niñas, adolescentes y jóvenes</v>
          </cell>
          <cell r="AC2014" t="str">
            <v>410204600</v>
          </cell>
          <cell r="AD2014" t="str">
            <v>Campañas de promoción realizadas</v>
          </cell>
          <cell r="AE2014" t="str">
            <v>Número</v>
          </cell>
        </row>
        <row r="2015">
          <cell r="I2015">
            <v>0</v>
          </cell>
          <cell r="J2015">
            <v>0</v>
          </cell>
          <cell r="AA2015" t="str">
            <v>4102047</v>
          </cell>
          <cell r="AB2015" t="str">
            <v>Servicios de asistencia técnica en políticas públicas de infancia, adolescencia y juventud</v>
          </cell>
          <cell r="AC2015" t="str">
            <v>410204700</v>
          </cell>
          <cell r="AD2015" t="str">
            <v>Agentes de la institucionalidad de infancia, adolescencia y juventud  asistidos técnicamente</v>
          </cell>
          <cell r="AE2015" t="str">
            <v>Número</v>
          </cell>
        </row>
        <row r="2016">
          <cell r="I2016">
            <v>0</v>
          </cell>
          <cell r="J2016">
            <v>0</v>
          </cell>
          <cell r="AA2016" t="str">
            <v>4102048</v>
          </cell>
          <cell r="AB2016" t="str">
            <v xml:space="preserve">Edificaciones de atención a la adolescencia y juventud construidas </v>
          </cell>
          <cell r="AC2016" t="str">
            <v>410204800</v>
          </cell>
          <cell r="AD2016" t="str">
            <v>Edificaciones de atención a la adolescencia y juventud construidas</v>
          </cell>
          <cell r="AE2016" t="str">
            <v>Número</v>
          </cell>
        </row>
        <row r="2017">
          <cell r="I2017">
            <v>0</v>
          </cell>
          <cell r="J2017">
            <v>0</v>
          </cell>
          <cell r="AA2017" t="str">
            <v>4102049</v>
          </cell>
          <cell r="AB2017" t="str">
            <v>Edificaciones de atención a la adolescencia y juventud adecuadas</v>
          </cell>
          <cell r="AC2017" t="str">
            <v>410204900</v>
          </cell>
          <cell r="AD2017" t="str">
            <v>Edificaciones de atención a la adolescencia y juventud adecuadas</v>
          </cell>
          <cell r="AE2017" t="str">
            <v>Número</v>
          </cell>
        </row>
        <row r="2018">
          <cell r="I2018">
            <v>0</v>
          </cell>
          <cell r="J2018">
            <v>0</v>
          </cell>
          <cell r="AA2018" t="str">
            <v>4102050</v>
          </cell>
          <cell r="AB2018" t="str">
            <v>Edificaciones de atención a la adolescencia y juventud dotadas</v>
          </cell>
          <cell r="AC2018" t="str">
            <v>410205000</v>
          </cell>
          <cell r="AD2018" t="str">
            <v>Edificaciones de atención a la adolescencia y juventud dotadas</v>
          </cell>
          <cell r="AE2018" t="str">
            <v>Número</v>
          </cell>
        </row>
        <row r="2019">
          <cell r="I2019">
            <v>0</v>
          </cell>
          <cell r="J2019">
            <v>0</v>
          </cell>
          <cell r="AA2019" t="str">
            <v>4102051</v>
          </cell>
          <cell r="AB2019" t="str">
            <v>Documentos de planeación</v>
          </cell>
          <cell r="AC2019" t="str">
            <v>410205100</v>
          </cell>
          <cell r="AD2019" t="str">
            <v>Documentos de planeación elaborados</v>
          </cell>
          <cell r="AE2019" t="str">
            <v>Número</v>
          </cell>
        </row>
        <row r="2020">
          <cell r="I2020">
            <v>0</v>
          </cell>
          <cell r="J2020">
            <v>0</v>
          </cell>
          <cell r="AA2020" t="str">
            <v>4102052</v>
          </cell>
          <cell r="AB2020" t="str">
            <v>Servicio de protección integral a niños, niñas, adolescentes y jóvenes</v>
          </cell>
          <cell r="AC2020" t="str">
            <v>410205200</v>
          </cell>
          <cell r="AD2020" t="str">
            <v>Niños, niñas, adolescentes y jóvenes beneficiados</v>
          </cell>
          <cell r="AE2020" t="str">
            <v>Número</v>
          </cell>
        </row>
        <row r="2021">
          <cell r="I2021">
            <v>0</v>
          </cell>
          <cell r="J2021">
            <v>0</v>
          </cell>
          <cell r="AA2021" t="str">
            <v>4103004</v>
          </cell>
          <cell r="AB2021" t="str">
            <v>Servicio de educación para el trabajo a la población vulnerable</v>
          </cell>
          <cell r="AC2021" t="str">
            <v>410300400</v>
          </cell>
          <cell r="AD2021" t="str">
            <v>Personas inscritas</v>
          </cell>
          <cell r="AE2021" t="str">
            <v>Número</v>
          </cell>
        </row>
        <row r="2022">
          <cell r="I2022">
            <v>0</v>
          </cell>
          <cell r="J2022">
            <v>0</v>
          </cell>
          <cell r="AA2022" t="str">
            <v>4103005</v>
          </cell>
          <cell r="AB2022" t="str">
            <v>Servicio de asistencia técnica para el emprendimiento</v>
          </cell>
          <cell r="AC2022" t="str">
            <v>410300500</v>
          </cell>
          <cell r="AD2022" t="str">
            <v>Proyectos productivos formulados</v>
          </cell>
          <cell r="AE2022" t="str">
            <v>Número</v>
          </cell>
        </row>
        <row r="2023">
          <cell r="I2023">
            <v>0</v>
          </cell>
          <cell r="J2023">
            <v>0</v>
          </cell>
          <cell r="AA2023" t="str">
            <v>4103008</v>
          </cell>
          <cell r="AB2023" t="str">
            <v>Servicio de asistencia técnica en alianzas para la comercialización</v>
          </cell>
          <cell r="AC2023" t="str">
            <v>410300800</v>
          </cell>
          <cell r="AD2023" t="str">
            <v xml:space="preserve">Personas asistidas técnicamente </v>
          </cell>
          <cell r="AE2023" t="str">
            <v>Número</v>
          </cell>
        </row>
        <row r="2024">
          <cell r="I2024">
            <v>0</v>
          </cell>
          <cell r="J2024">
            <v>0</v>
          </cell>
          <cell r="AA2024" t="str">
            <v>4103009</v>
          </cell>
          <cell r="AB2024" t="str">
            <v>Servicio de asistencia en temas de desarrollo de habilidades no cognitivas para la inclusión productiva</v>
          </cell>
          <cell r="AC2024" t="str">
            <v>410300900</v>
          </cell>
          <cell r="AD2024" t="str">
            <v xml:space="preserve">Personas asistidas en temas  de desarrollo de habilidades no cognitivas </v>
          </cell>
          <cell r="AE2024" t="str">
            <v>Número</v>
          </cell>
        </row>
        <row r="2025">
          <cell r="I2025">
            <v>0</v>
          </cell>
          <cell r="J2025">
            <v>0</v>
          </cell>
          <cell r="AA2025" t="str">
            <v>4103010</v>
          </cell>
          <cell r="AB2025" t="str">
            <v>Servicio de gestión para la colocación de empleo</v>
          </cell>
          <cell r="AC2025" t="str">
            <v>410301000</v>
          </cell>
          <cell r="AD2025" t="str">
            <v>Personas vinculadas a empleo formal para población vulnerable</v>
          </cell>
          <cell r="AE2025" t="str">
            <v>Número</v>
          </cell>
        </row>
        <row r="2026">
          <cell r="I2026">
            <v>0</v>
          </cell>
          <cell r="J2026">
            <v>0</v>
          </cell>
          <cell r="AA2026" t="str">
            <v>4103015</v>
          </cell>
          <cell r="AB2026" t="str">
            <v>Servicio de información para la atención de población vulnerable</v>
          </cell>
          <cell r="AC2026" t="str">
            <v>410301500</v>
          </cell>
          <cell r="AD2026" t="str">
            <v>Usuarios del sistema</v>
          </cell>
          <cell r="AE2026" t="str">
            <v>Número</v>
          </cell>
        </row>
        <row r="2027">
          <cell r="I2027">
            <v>0</v>
          </cell>
          <cell r="J2027">
            <v>0</v>
          </cell>
          <cell r="AA2027" t="str">
            <v>4103017</v>
          </cell>
          <cell r="AB2027" t="str">
            <v>Servicio de entrega de raciones de alimentos</v>
          </cell>
          <cell r="AC2027" t="str">
            <v>410301700</v>
          </cell>
          <cell r="AD2027" t="str">
            <v>Personas beneficiadas con raciones de alimentos</v>
          </cell>
          <cell r="AE2027" t="str">
            <v>Número</v>
          </cell>
        </row>
        <row r="2028">
          <cell r="I2028">
            <v>0</v>
          </cell>
          <cell r="J2028">
            <v>0</v>
          </cell>
          <cell r="AA2028" t="str">
            <v>4103018</v>
          </cell>
          <cell r="AB2028" t="str">
            <v>Comedores comunitarios construidos</v>
          </cell>
          <cell r="AC2028" t="str">
            <v>410301800</v>
          </cell>
          <cell r="AD2028" t="str">
            <v>Comedores comunitarios construidos</v>
          </cell>
          <cell r="AE2028" t="str">
            <v>Número</v>
          </cell>
        </row>
        <row r="2029">
          <cell r="I2029">
            <v>0</v>
          </cell>
          <cell r="J2029">
            <v>0</v>
          </cell>
          <cell r="AA2029" t="str">
            <v>4103019</v>
          </cell>
          <cell r="AB2029" t="str">
            <v>Comedores comunitarios ampliados</v>
          </cell>
          <cell r="AC2029" t="str">
            <v>410301900</v>
          </cell>
          <cell r="AD2029" t="str">
            <v>Comedores comunitarios ampliados</v>
          </cell>
          <cell r="AE2029" t="str">
            <v>Número</v>
          </cell>
        </row>
        <row r="2030">
          <cell r="I2030">
            <v>0</v>
          </cell>
          <cell r="J2030">
            <v>0</v>
          </cell>
          <cell r="AA2030" t="str">
            <v>4103020</v>
          </cell>
          <cell r="AB2030" t="str">
            <v>Comedores comunitarios adecuados</v>
          </cell>
          <cell r="AC2030" t="str">
            <v>410302000</v>
          </cell>
          <cell r="AD2030" t="str">
            <v>Comedores comunitarios adecuados</v>
          </cell>
          <cell r="AE2030" t="str">
            <v>Número</v>
          </cell>
        </row>
        <row r="2031">
          <cell r="I2031">
            <v>0</v>
          </cell>
          <cell r="J2031">
            <v>0</v>
          </cell>
          <cell r="AA2031" t="str">
            <v>4103021</v>
          </cell>
          <cell r="AB2031" t="str">
            <v>Comedores comunitarios modificados</v>
          </cell>
          <cell r="AC2031" t="str">
            <v>410302100</v>
          </cell>
          <cell r="AD2031" t="str">
            <v>Comedores comunitarios modificados</v>
          </cell>
          <cell r="AE2031" t="str">
            <v>Número</v>
          </cell>
        </row>
        <row r="2032">
          <cell r="I2032">
            <v>0</v>
          </cell>
          <cell r="J2032">
            <v>0</v>
          </cell>
          <cell r="AA2032" t="str">
            <v>4103022</v>
          </cell>
          <cell r="AB2032" t="str">
            <v>Comedores comunitarios restaurados</v>
          </cell>
          <cell r="AC2032" t="str">
            <v>410302200</v>
          </cell>
          <cell r="AD2032" t="str">
            <v>Comedores comunitarios restaurados</v>
          </cell>
          <cell r="AE2032" t="str">
            <v>Número</v>
          </cell>
        </row>
        <row r="2033">
          <cell r="I2033">
            <v>0</v>
          </cell>
          <cell r="J2033">
            <v>0</v>
          </cell>
          <cell r="AA2033" t="str">
            <v>4103023</v>
          </cell>
          <cell r="AB2033" t="str">
            <v>Comedores comunitarios con reforzamiento estructural</v>
          </cell>
          <cell r="AC2033" t="str">
            <v>410302300</v>
          </cell>
          <cell r="AD2033" t="str">
            <v>Comedores comunitarios con reforzamiento estructural</v>
          </cell>
          <cell r="AE2033" t="str">
            <v>Número</v>
          </cell>
        </row>
        <row r="2034">
          <cell r="I2034">
            <v>0</v>
          </cell>
          <cell r="J2034">
            <v>0</v>
          </cell>
          <cell r="AA2034" t="str">
            <v>4103024</v>
          </cell>
          <cell r="AB2034" t="str">
            <v>Comedores comunitarios dotados</v>
          </cell>
          <cell r="AC2034" t="str">
            <v>410302400</v>
          </cell>
          <cell r="AD2034" t="str">
            <v>Comedores comunitarios dotados</v>
          </cell>
          <cell r="AE2034" t="str">
            <v>Número</v>
          </cell>
        </row>
        <row r="2035">
          <cell r="I2035">
            <v>0</v>
          </cell>
          <cell r="J2035">
            <v>0</v>
          </cell>
          <cell r="AA2035" t="str">
            <v>4103025</v>
          </cell>
          <cell r="AB2035" t="str">
            <v>Centros comunitarios construidos</v>
          </cell>
          <cell r="AC2035" t="str">
            <v>410302500</v>
          </cell>
          <cell r="AD2035" t="str">
            <v>Centros comunitarios construidos</v>
          </cell>
          <cell r="AE2035" t="str">
            <v>Número</v>
          </cell>
        </row>
        <row r="2036">
          <cell r="I2036">
            <v>0</v>
          </cell>
          <cell r="J2036">
            <v>0</v>
          </cell>
          <cell r="AA2036" t="str">
            <v>4103026</v>
          </cell>
          <cell r="AB2036" t="str">
            <v>Centros comunitarios ampliados</v>
          </cell>
          <cell r="AC2036" t="str">
            <v>410302600</v>
          </cell>
          <cell r="AD2036" t="str">
            <v>Centros comunitarios ampliados</v>
          </cell>
          <cell r="AE2036" t="str">
            <v>Número</v>
          </cell>
        </row>
        <row r="2037">
          <cell r="I2037">
            <v>0</v>
          </cell>
          <cell r="J2037">
            <v>0</v>
          </cell>
          <cell r="AA2037" t="str">
            <v>4103027</v>
          </cell>
          <cell r="AB2037" t="str">
            <v>Centros comunitarios adecuados</v>
          </cell>
          <cell r="AC2037" t="str">
            <v>410302700</v>
          </cell>
          <cell r="AD2037" t="str">
            <v>Centros comunitarios adecuados</v>
          </cell>
          <cell r="AE2037" t="str">
            <v>Número</v>
          </cell>
        </row>
        <row r="2038">
          <cell r="I2038">
            <v>0</v>
          </cell>
          <cell r="J2038">
            <v>0</v>
          </cell>
          <cell r="AA2038" t="str">
            <v>4103028</v>
          </cell>
          <cell r="AB2038" t="str">
            <v>Centros comunitarios modificados</v>
          </cell>
          <cell r="AC2038" t="str">
            <v>410302800</v>
          </cell>
          <cell r="AD2038" t="str">
            <v>Centros comunitarios modificados</v>
          </cell>
          <cell r="AE2038" t="str">
            <v>Número</v>
          </cell>
        </row>
        <row r="2039">
          <cell r="I2039">
            <v>0</v>
          </cell>
          <cell r="J2039">
            <v>0</v>
          </cell>
          <cell r="AA2039" t="str">
            <v>4103029</v>
          </cell>
          <cell r="AB2039" t="str">
            <v>Centros comunitarios restaurados</v>
          </cell>
          <cell r="AC2039" t="str">
            <v>410302900</v>
          </cell>
          <cell r="AD2039" t="str">
            <v>Centros comunitarios restaurados</v>
          </cell>
          <cell r="AE2039" t="str">
            <v>Número</v>
          </cell>
        </row>
        <row r="2040">
          <cell r="I2040">
            <v>0</v>
          </cell>
          <cell r="J2040">
            <v>0</v>
          </cell>
          <cell r="AA2040" t="str">
            <v>4103030</v>
          </cell>
          <cell r="AB2040" t="str">
            <v>Centros comunitarios con reforzamiento estructural</v>
          </cell>
          <cell r="AC2040" t="str">
            <v>410303000</v>
          </cell>
          <cell r="AD2040" t="str">
            <v>Centros comunitarios con  reforzamiento estructural</v>
          </cell>
          <cell r="AE2040" t="str">
            <v>Número</v>
          </cell>
        </row>
        <row r="2041">
          <cell r="I2041">
            <v>0</v>
          </cell>
          <cell r="J2041">
            <v>0</v>
          </cell>
          <cell r="AA2041" t="str">
            <v>4103031</v>
          </cell>
          <cell r="AB2041" t="str">
            <v>Centros comunitarios dotados</v>
          </cell>
          <cell r="AC2041" t="str">
            <v>410303100</v>
          </cell>
          <cell r="AD2041" t="str">
            <v>Centros comunitarios dotados</v>
          </cell>
          <cell r="AE2041" t="str">
            <v>Número</v>
          </cell>
        </row>
        <row r="2042">
          <cell r="I2042">
            <v>0</v>
          </cell>
          <cell r="J2042">
            <v>0</v>
          </cell>
          <cell r="AA2042" t="str">
            <v>4103050</v>
          </cell>
          <cell r="AB2042" t="str">
            <v>Servicio de acompañamiento familiar y comunitario para la superación de la pobreza</v>
          </cell>
          <cell r="AC2042" t="str">
            <v>410305000</v>
          </cell>
          <cell r="AD2042" t="str">
            <v>Hogares con acompañamiento familiar</v>
          </cell>
          <cell r="AE2042" t="str">
            <v>Número</v>
          </cell>
        </row>
        <row r="2043">
          <cell r="I2043">
            <v>0</v>
          </cell>
          <cell r="J2043">
            <v>0</v>
          </cell>
          <cell r="AA2043" t="str">
            <v>4103051</v>
          </cell>
          <cell r="AB2043" t="str">
            <v>Servicio de asistencia técnica para el autoconsumo de los hogares en situación de vulnerabilidad social</v>
          </cell>
          <cell r="AC2043" t="str">
            <v>410305100</v>
          </cell>
          <cell r="AD2043" t="str">
            <v>Hogares asistidos técnicamente</v>
          </cell>
          <cell r="AE2043" t="str">
            <v>Número</v>
          </cell>
        </row>
        <row r="2044">
          <cell r="I2044">
            <v>0</v>
          </cell>
          <cell r="J2044">
            <v>0</v>
          </cell>
          <cell r="AA2044" t="str">
            <v>4103052</v>
          </cell>
          <cell r="AB2044" t="str">
            <v>Servicio de gestión de oferta social para la población vulnerable</v>
          </cell>
          <cell r="AC2044" t="str">
            <v>410305200</v>
          </cell>
          <cell r="AD2044" t="str">
            <v>Beneficiarios potenciales para quienes se gestiona la oferta social</v>
          </cell>
          <cell r="AE2044" t="str">
            <v>Número</v>
          </cell>
        </row>
        <row r="2045">
          <cell r="I2045">
            <v>0</v>
          </cell>
          <cell r="J2045">
            <v>0</v>
          </cell>
          <cell r="AA2045" t="str">
            <v>4103053</v>
          </cell>
          <cell r="AB2045" t="str">
            <v>Servicio de asistencia técnica para el mejoramiento de hábitos alimentarios</v>
          </cell>
          <cell r="AC2045" t="str">
            <v>410305300</v>
          </cell>
          <cell r="AD2045" t="str">
            <v>Hogares asistidos técnicamente para el mejoramiento de hábitos alimenticios</v>
          </cell>
          <cell r="AE2045" t="str">
            <v>Número</v>
          </cell>
        </row>
        <row r="2046">
          <cell r="I2046">
            <v>0</v>
          </cell>
          <cell r="J2046">
            <v>0</v>
          </cell>
          <cell r="AA2046" t="str">
            <v>4103054</v>
          </cell>
          <cell r="AB2046" t="str">
            <v>Servicio de monitoreo y seguimiento a las intervenciones implementadas para la inclusión social y productiva de la población en situación de vulnerabilidad</v>
          </cell>
          <cell r="AC2046" t="str">
            <v>410305400</v>
          </cell>
          <cell r="AD2046" t="str">
            <v>Informes de monitoreo y seguimiento elaborados</v>
          </cell>
          <cell r="AE2046" t="str">
            <v>Número</v>
          </cell>
        </row>
        <row r="2047">
          <cell r="I2047">
            <v>0</v>
          </cell>
          <cell r="J2047">
            <v>0</v>
          </cell>
          <cell r="AA2047" t="str">
            <v>4103055</v>
          </cell>
          <cell r="AB2047" t="str">
            <v>Servicio de apoyo para las unidades productivas para el autoconsumo de los hogares en situación de vulnerabilidad social</v>
          </cell>
          <cell r="AC2047" t="str">
            <v>410305500</v>
          </cell>
          <cell r="AD2047" t="str">
            <v>Unidades productivas para el autoconsumo instaladas</v>
          </cell>
          <cell r="AE2047" t="str">
            <v>Número</v>
          </cell>
        </row>
        <row r="2048">
          <cell r="I2048">
            <v>0</v>
          </cell>
          <cell r="J2048">
            <v>0</v>
          </cell>
          <cell r="AA2048" t="str">
            <v>4103057</v>
          </cell>
          <cell r="AB2048" t="str">
            <v>Servicio de apoyo a unidades productivas individuales para la generación de ingresos</v>
          </cell>
          <cell r="AC2048" t="str">
            <v>410305700</v>
          </cell>
          <cell r="AD2048" t="str">
            <v>Unidades productivas capitalizadas</v>
          </cell>
          <cell r="AE2048" t="str">
            <v>Número</v>
          </cell>
        </row>
        <row r="2049">
          <cell r="I2049">
            <v>0</v>
          </cell>
          <cell r="J2049">
            <v>0</v>
          </cell>
          <cell r="AA2049" t="str">
            <v>4103058</v>
          </cell>
          <cell r="AB2049" t="str">
            <v>Servicio de apoyo para el fortalecimiento de unidades productivas colectivas para la generación de ingresos</v>
          </cell>
          <cell r="AC2049" t="str">
            <v>410305800</v>
          </cell>
          <cell r="AD2049" t="str">
            <v>Unidades productivas colectivas fortalecidas</v>
          </cell>
          <cell r="AE2049" t="str">
            <v>Número</v>
          </cell>
        </row>
        <row r="2050">
          <cell r="I2050">
            <v>0</v>
          </cell>
          <cell r="J2050">
            <v>0</v>
          </cell>
          <cell r="AA2050" t="str">
            <v>4103059</v>
          </cell>
          <cell r="AB2050" t="str">
            <v>Servicio de asistencia técnica para fortalecimiento de unidades productivas colectivas para la generación de ingresos</v>
          </cell>
          <cell r="AC2050" t="str">
            <v>410305900</v>
          </cell>
          <cell r="AD2050" t="str">
            <v>Unidades productivas colectivas con asistencia técnica</v>
          </cell>
          <cell r="AE2050" t="str">
            <v>Número</v>
          </cell>
        </row>
        <row r="2051">
          <cell r="I2051">
            <v>0</v>
          </cell>
          <cell r="J2051">
            <v>0</v>
          </cell>
          <cell r="AA2051" t="str">
            <v>4103060</v>
          </cell>
          <cell r="AB2051" t="str">
            <v>Documento de lineamientos técnicos</v>
          </cell>
          <cell r="AC2051" t="str">
            <v>410306000</v>
          </cell>
          <cell r="AD2051" t="str">
            <v>Documentos de lineamientos técnicos elaborados</v>
          </cell>
          <cell r="AE2051" t="str">
            <v>Número</v>
          </cell>
        </row>
        <row r="2052">
          <cell r="I2052">
            <v>0</v>
          </cell>
          <cell r="J2052">
            <v>0</v>
          </cell>
          <cell r="AA2052" t="str">
            <v>4103061</v>
          </cell>
          <cell r="AB2052" t="str">
            <v>Servicio de apoyo financiero para la entrega de transferencias monetarias no condicionadas</v>
          </cell>
          <cell r="AC2052" t="str">
            <v>410306100</v>
          </cell>
          <cell r="AD2052" t="str">
            <v>Familias beneficiadas con transferencias monetarias no condicionadas</v>
          </cell>
          <cell r="AE2052" t="str">
            <v>Número</v>
          </cell>
        </row>
        <row r="2053">
          <cell r="I2053">
            <v>0</v>
          </cell>
          <cell r="J2053">
            <v>0</v>
          </cell>
          <cell r="AA2053" t="str">
            <v>4103062</v>
          </cell>
          <cell r="AB2053" t="str">
            <v>Servicio de apoyo para el mejoramiento de condiciones físicas o dotación de vivienda de hogares  vulnerables rurales</v>
          </cell>
          <cell r="AC2053" t="str">
            <v>410306200</v>
          </cell>
          <cell r="AD2053" t="str">
            <v>Hogares vulnerables con mejoramiento de las condiciones físicas o dotación de vivienda realizados</v>
          </cell>
          <cell r="AE2053" t="str">
            <v>Número</v>
          </cell>
        </row>
        <row r="2054">
          <cell r="I2054">
            <v>0</v>
          </cell>
          <cell r="J2054">
            <v>0</v>
          </cell>
          <cell r="AA2054" t="str">
            <v>4103063</v>
          </cell>
          <cell r="AB2054" t="str">
            <v>Documentos de investigación</v>
          </cell>
          <cell r="AC2054" t="str">
            <v>410306300</v>
          </cell>
          <cell r="AD2054" t="str">
            <v>Documentos de investigación realizados</v>
          </cell>
          <cell r="AE2054" t="str">
            <v>Número</v>
          </cell>
        </row>
        <row r="2055">
          <cell r="I2055">
            <v>0</v>
          </cell>
          <cell r="J2055">
            <v>0</v>
          </cell>
          <cell r="AA2055" t="str">
            <v>4103064</v>
          </cell>
          <cell r="AB2055" t="str">
            <v>Documentos de evaluación</v>
          </cell>
          <cell r="AC2055" t="str">
            <v>410306400</v>
          </cell>
          <cell r="AD2055" t="str">
            <v>Documentos de evaluaciones realizados</v>
          </cell>
          <cell r="AE2055" t="str">
            <v>Número</v>
          </cell>
        </row>
        <row r="2056">
          <cell r="I2056">
            <v>0</v>
          </cell>
          <cell r="J2056">
            <v>0</v>
          </cell>
          <cell r="AA2056" t="str">
            <v>4103067</v>
          </cell>
          <cell r="AB2056" t="str">
            <v>Documentos de planeación</v>
          </cell>
          <cell r="AC2056" t="str">
            <v>410306700</v>
          </cell>
          <cell r="AD2056" t="str">
            <v>Documentos de planeación realizados</v>
          </cell>
          <cell r="AE2056" t="str">
            <v>Número</v>
          </cell>
        </row>
        <row r="2057">
          <cell r="I2057">
            <v>0</v>
          </cell>
          <cell r="J2057">
            <v>0</v>
          </cell>
          <cell r="AA2057" t="str">
            <v>4103068</v>
          </cell>
          <cell r="AB2057" t="str">
            <v>Documentos metodológicos</v>
          </cell>
          <cell r="AC2057" t="str">
            <v>410306800</v>
          </cell>
          <cell r="AD2057" t="str">
            <v>Documentos metodológicos realizados</v>
          </cell>
          <cell r="AE2057" t="str">
            <v>Número</v>
          </cell>
        </row>
        <row r="2058">
          <cell r="I2058">
            <v>0</v>
          </cell>
          <cell r="J2058">
            <v>0</v>
          </cell>
          <cell r="AA2058" t="str">
            <v>4103069</v>
          </cell>
          <cell r="AB2058" t="str">
            <v>Servicio de información implementado</v>
          </cell>
          <cell r="AC2058" t="str">
            <v>410306900</v>
          </cell>
          <cell r="AD2058" t="str">
            <v>Sistemas de información implementados</v>
          </cell>
          <cell r="AE2058" t="str">
            <v>Número</v>
          </cell>
        </row>
        <row r="2059">
          <cell r="I2059">
            <v>0</v>
          </cell>
          <cell r="J2059">
            <v>0</v>
          </cell>
          <cell r="AA2059" t="str">
            <v>4103070</v>
          </cell>
          <cell r="AB2059" t="str">
            <v>Documentos de estudios técnicos</v>
          </cell>
          <cell r="AC2059" t="str">
            <v>410307000</v>
          </cell>
          <cell r="AD2059" t="str">
            <v>Documentos de estudios técnicos realizados</v>
          </cell>
          <cell r="AE2059" t="str">
            <v>Número</v>
          </cell>
        </row>
        <row r="2060">
          <cell r="I2060">
            <v>0</v>
          </cell>
          <cell r="J2060">
            <v>0</v>
          </cell>
          <cell r="AA2060" t="str">
            <v>4103071</v>
          </cell>
          <cell r="AB2060" t="str">
            <v>Estudios de preinversión</v>
          </cell>
          <cell r="AC2060" t="str">
            <v>410307100</v>
          </cell>
          <cell r="AD2060" t="str">
            <v>Estudios de preinversión elaborados</v>
          </cell>
          <cell r="AE2060" t="str">
            <v>Número</v>
          </cell>
        </row>
        <row r="2061">
          <cell r="I2061">
            <v>0</v>
          </cell>
          <cell r="J2061">
            <v>0</v>
          </cell>
          <cell r="AA2061">
            <v>4103081</v>
          </cell>
          <cell r="AB2061" t="str">
            <v>Servicio de educación informal</v>
          </cell>
          <cell r="AC2061" t="str">
            <v>410308100</v>
          </cell>
          <cell r="AD2061" t="str">
            <v xml:space="preserve"> Personas capacitadas</v>
          </cell>
          <cell r="AE2061" t="str">
            <v>Número</v>
          </cell>
        </row>
        <row r="2062">
          <cell r="I2062">
            <v>0</v>
          </cell>
          <cell r="J2062">
            <v>0</v>
          </cell>
          <cell r="AA2062" t="str">
            <v>4103082</v>
          </cell>
          <cell r="AB2062" t="str">
            <v>Servicio de asesoría productiva y empresarial</v>
          </cell>
          <cell r="AC2062" t="str">
            <v>410308200</v>
          </cell>
          <cell r="AD2062" t="str">
            <v>Personas beneficiadas</v>
          </cell>
          <cell r="AE2062" t="str">
            <v>Número</v>
          </cell>
        </row>
        <row r="2063">
          <cell r="I2063">
            <v>0</v>
          </cell>
          <cell r="J2063">
            <v>0</v>
          </cell>
          <cell r="AA2063" t="str">
            <v>4104001</v>
          </cell>
          <cell r="AB2063" t="str">
            <v>Centros de protección social para el adulto mayor construidos y dotados</v>
          </cell>
          <cell r="AC2063" t="str">
            <v>410400100</v>
          </cell>
          <cell r="AD2063" t="str">
            <v>Centros de protección social para el adulto mayor construidos y dotados</v>
          </cell>
          <cell r="AE2063" t="str">
            <v>Número</v>
          </cell>
        </row>
        <row r="2064">
          <cell r="I2064">
            <v>0</v>
          </cell>
          <cell r="J2064">
            <v>0</v>
          </cell>
          <cell r="AA2064" t="str">
            <v>4104002</v>
          </cell>
          <cell r="AB2064" t="str">
            <v>Centros de protección social para el adulto mayor adecuados</v>
          </cell>
          <cell r="AC2064" t="str">
            <v>410400200</v>
          </cell>
          <cell r="AD2064" t="str">
            <v>Centros de protección social para el adulto mayor adecuados</v>
          </cell>
          <cell r="AE2064" t="str">
            <v>Número</v>
          </cell>
        </row>
        <row r="2065">
          <cell r="I2065">
            <v>0</v>
          </cell>
          <cell r="J2065">
            <v>0</v>
          </cell>
          <cell r="AA2065" t="str">
            <v>4104003</v>
          </cell>
          <cell r="AB2065" t="str">
            <v>Centros de protección social para el adulto mayor ampliados</v>
          </cell>
          <cell r="AC2065" t="str">
            <v>410400300</v>
          </cell>
          <cell r="AD2065" t="str">
            <v>Centros de protección social para el adulto mayor ampliados</v>
          </cell>
          <cell r="AE2065" t="str">
            <v>Número</v>
          </cell>
        </row>
        <row r="2066">
          <cell r="I2066">
            <v>0</v>
          </cell>
          <cell r="J2066">
            <v>0</v>
          </cell>
          <cell r="AA2066" t="str">
            <v>4104004</v>
          </cell>
          <cell r="AB2066" t="str">
            <v>Centros de protección social para el adulto mayor con reforzamiento estructural</v>
          </cell>
          <cell r="AC2066" t="str">
            <v>410400400</v>
          </cell>
          <cell r="AD2066" t="str">
            <v>Centros de protección social para el adulto mayor con reforzamiento estructural</v>
          </cell>
          <cell r="AE2066" t="str">
            <v>Número</v>
          </cell>
        </row>
        <row r="2067">
          <cell r="I2067">
            <v>0</v>
          </cell>
          <cell r="J2067">
            <v>0</v>
          </cell>
          <cell r="AA2067" t="str">
            <v>4104005</v>
          </cell>
          <cell r="AB2067" t="str">
            <v>Centros de protección social para el adulto mayor modificados</v>
          </cell>
          <cell r="AC2067" t="str">
            <v>410400500</v>
          </cell>
          <cell r="AD2067" t="str">
            <v>Centros de protección social para el adulto mayor modificados</v>
          </cell>
          <cell r="AE2067" t="str">
            <v>Número</v>
          </cell>
        </row>
        <row r="2068">
          <cell r="I2068">
            <v>0</v>
          </cell>
          <cell r="J2068">
            <v>0</v>
          </cell>
          <cell r="AA2068" t="str">
            <v>4104006</v>
          </cell>
          <cell r="AB2068" t="str">
            <v>Centros de protección social para el adulto mayor construidos</v>
          </cell>
          <cell r="AC2068" t="str">
            <v>410400600</v>
          </cell>
          <cell r="AD2068" t="str">
            <v>Centros de protección social para el adulto mayor construidos</v>
          </cell>
          <cell r="AE2068" t="str">
            <v>Número</v>
          </cell>
        </row>
        <row r="2069">
          <cell r="I2069">
            <v>0</v>
          </cell>
          <cell r="J2069">
            <v>0</v>
          </cell>
          <cell r="AA2069" t="str">
            <v>4104007</v>
          </cell>
          <cell r="AB2069" t="str">
            <v>Centros de protección social para el adulto mayor dotados</v>
          </cell>
          <cell r="AC2069" t="str">
            <v>410400700</v>
          </cell>
          <cell r="AD2069" t="str">
            <v>Centros de protección social para el adulto mayor dotados</v>
          </cell>
          <cell r="AE2069" t="str">
            <v>Número</v>
          </cell>
        </row>
        <row r="2070">
          <cell r="I2070">
            <v>0</v>
          </cell>
          <cell r="J2070">
            <v>0</v>
          </cell>
          <cell r="AA2070" t="str">
            <v>4104008</v>
          </cell>
          <cell r="AB2070" t="str">
            <v>Servicio de atención y protección integral al adulto mayor</v>
          </cell>
          <cell r="AC2070" t="str">
            <v>410400800</v>
          </cell>
          <cell r="AD2070" t="str">
            <v>Adultos mayores atendidos con servicios integrales</v>
          </cell>
          <cell r="AE2070" t="str">
            <v>Número</v>
          </cell>
        </row>
        <row r="2071">
          <cell r="I2071">
            <v>0</v>
          </cell>
          <cell r="J2071">
            <v>0</v>
          </cell>
          <cell r="AA2071" t="str">
            <v>4104009</v>
          </cell>
          <cell r="AB2071" t="str">
            <v>Centros de protección social de día para el adulto mayor adecuados</v>
          </cell>
          <cell r="AC2071" t="str">
            <v>410400900</v>
          </cell>
          <cell r="AD2071" t="str">
            <v>Centros de día para el adulto mayor adecuados</v>
          </cell>
          <cell r="AE2071" t="str">
            <v>Número</v>
          </cell>
        </row>
        <row r="2072">
          <cell r="I2072">
            <v>0</v>
          </cell>
          <cell r="J2072">
            <v>0</v>
          </cell>
          <cell r="AA2072" t="str">
            <v>4104010</v>
          </cell>
          <cell r="AB2072" t="str">
            <v>Servicio de educación informal a los cuidadores del adulto mayor</v>
          </cell>
          <cell r="AC2072" t="str">
            <v>410401000</v>
          </cell>
          <cell r="AD2072" t="str">
            <v>Cuidadores cualificados</v>
          </cell>
          <cell r="AE2072" t="str">
            <v>Número</v>
          </cell>
        </row>
        <row r="2073">
          <cell r="I2073">
            <v>0</v>
          </cell>
          <cell r="J2073">
            <v>0</v>
          </cell>
          <cell r="AA2073" t="str">
            <v>4104011</v>
          </cell>
          <cell r="AB2073" t="str">
            <v>Servicio de caracterización demográfica y socioeconómica de las personas habitantes de la calle</v>
          </cell>
          <cell r="AC2073" t="str">
            <v>410401100</v>
          </cell>
          <cell r="AD2073" t="str">
            <v>Personas caracterizadas</v>
          </cell>
          <cell r="AE2073" t="str">
            <v>Número</v>
          </cell>
        </row>
        <row r="2074">
          <cell r="I2074">
            <v>0</v>
          </cell>
          <cell r="J2074">
            <v>0</v>
          </cell>
          <cell r="AA2074" t="str">
            <v>4104012</v>
          </cell>
          <cell r="AB2074" t="str">
            <v>Centros de protección social de día para el adulto mayor modificados</v>
          </cell>
          <cell r="AC2074" t="str">
            <v>410401200</v>
          </cell>
          <cell r="AD2074" t="str">
            <v>Centros de día para el adulto mayor modificados</v>
          </cell>
          <cell r="AE2074" t="str">
            <v>Número</v>
          </cell>
        </row>
        <row r="2075">
          <cell r="I2075">
            <v>0</v>
          </cell>
          <cell r="J2075">
            <v>0</v>
          </cell>
          <cell r="AA2075" t="str">
            <v>4104013</v>
          </cell>
          <cell r="AB2075" t="str">
            <v>Centros de protección social de día para el adulto mayor construidos</v>
          </cell>
          <cell r="AC2075" t="str">
            <v>410401300</v>
          </cell>
          <cell r="AD2075" t="str">
            <v>Centros de día para el adulto mayor construidos</v>
          </cell>
          <cell r="AE2075" t="str">
            <v>Número</v>
          </cell>
        </row>
        <row r="2076">
          <cell r="I2076">
            <v>0</v>
          </cell>
          <cell r="J2076">
            <v>0</v>
          </cell>
          <cell r="AA2076" t="str">
            <v>4104014</v>
          </cell>
          <cell r="AB2076" t="str">
            <v>Centros de protección social de día para el adulto mayor dotados</v>
          </cell>
          <cell r="AC2076" t="str">
            <v>410401400</v>
          </cell>
          <cell r="AD2076" t="str">
            <v>Centros de día para el adulto mayor dotados</v>
          </cell>
          <cell r="AE2076" t="str">
            <v>Número</v>
          </cell>
        </row>
        <row r="2077">
          <cell r="I2077">
            <v>0</v>
          </cell>
          <cell r="J2077">
            <v>0</v>
          </cell>
          <cell r="AA2077" t="str">
            <v>4104015</v>
          </cell>
          <cell r="AB2077" t="str">
            <v>Centros de protección social de día para el adulto mayor construidos y dotados</v>
          </cell>
          <cell r="AC2077" t="str">
            <v>410401500</v>
          </cell>
          <cell r="AD2077" t="str">
            <v>Centros de día para el adulto mayor construidos y dotados</v>
          </cell>
          <cell r="AE2077" t="str">
            <v>Número</v>
          </cell>
        </row>
        <row r="2078">
          <cell r="I2078">
            <v>0</v>
          </cell>
          <cell r="J2078">
            <v>0</v>
          </cell>
          <cell r="AA2078" t="str">
            <v>4104016</v>
          </cell>
          <cell r="AB2078" t="str">
            <v>Granjas para adultos mayores construidas y dotadas</v>
          </cell>
          <cell r="AC2078" t="str">
            <v>410401600</v>
          </cell>
          <cell r="AD2078" t="str">
            <v>Granjas para adultos mayores construidas y dotadas</v>
          </cell>
          <cell r="AE2078" t="str">
            <v>Número</v>
          </cell>
        </row>
        <row r="2079">
          <cell r="I2079">
            <v>0</v>
          </cell>
          <cell r="J2079">
            <v>0</v>
          </cell>
          <cell r="AA2079" t="str">
            <v>4104017</v>
          </cell>
          <cell r="AB2079" t="str">
            <v>Granjas para adultos mayores adecuadas</v>
          </cell>
          <cell r="AC2079" t="str">
            <v>410401700</v>
          </cell>
          <cell r="AD2079" t="str">
            <v>Granjas para adultos mayores adecuadas</v>
          </cell>
          <cell r="AE2079" t="str">
            <v>Número</v>
          </cell>
        </row>
        <row r="2080">
          <cell r="I2080">
            <v>0</v>
          </cell>
          <cell r="J2080">
            <v>0</v>
          </cell>
          <cell r="AA2080" t="str">
            <v>4104018</v>
          </cell>
          <cell r="AB2080" t="str">
            <v>Granjas para adultos mayores ampliadas</v>
          </cell>
          <cell r="AC2080" t="str">
            <v>410401800</v>
          </cell>
          <cell r="AD2080" t="str">
            <v>Granjas para adultos mayores ampliadas</v>
          </cell>
          <cell r="AE2080" t="str">
            <v>Número</v>
          </cell>
        </row>
        <row r="2081">
          <cell r="I2081">
            <v>0</v>
          </cell>
          <cell r="J2081">
            <v>0</v>
          </cell>
          <cell r="AA2081" t="str">
            <v>4104019</v>
          </cell>
          <cell r="AB2081" t="str">
            <v>Granjas para adultos mayores con reforzamiento estructural</v>
          </cell>
          <cell r="AC2081" t="str">
            <v>410401900</v>
          </cell>
          <cell r="AD2081" t="str">
            <v>Granjas para adultos mayores con reforzamiento estructural</v>
          </cell>
          <cell r="AE2081" t="str">
            <v>Número</v>
          </cell>
        </row>
        <row r="2082">
          <cell r="I2082">
            <v>0</v>
          </cell>
          <cell r="J2082">
            <v>0</v>
          </cell>
          <cell r="AA2082" t="str">
            <v>4104020</v>
          </cell>
          <cell r="AB2082" t="str">
            <v>Servicio de atención integral a población en condición de discapacidad</v>
          </cell>
          <cell r="AC2082" t="str">
            <v>410402000</v>
          </cell>
          <cell r="AD2082" t="str">
            <v>Personas con discapacidad atendidas con servicios integrales</v>
          </cell>
          <cell r="AE2082" t="str">
            <v>Número</v>
          </cell>
        </row>
        <row r="2083">
          <cell r="I2083">
            <v>0</v>
          </cell>
          <cell r="J2083">
            <v>0</v>
          </cell>
          <cell r="AA2083" t="str">
            <v>4104021</v>
          </cell>
          <cell r="AB2083" t="str">
            <v>Granjas para adultos mayores construidas</v>
          </cell>
          <cell r="AC2083" t="str">
            <v>410402100</v>
          </cell>
          <cell r="AD2083" t="str">
            <v>Granjas para adultos mayores construidas</v>
          </cell>
          <cell r="AE2083" t="str">
            <v>Número</v>
          </cell>
        </row>
        <row r="2084">
          <cell r="I2084">
            <v>0</v>
          </cell>
          <cell r="J2084">
            <v>0</v>
          </cell>
          <cell r="AA2084" t="str">
            <v>4104022</v>
          </cell>
          <cell r="AB2084" t="str">
            <v>Granjas para adultos mayores dotadas</v>
          </cell>
          <cell r="AC2084" t="str">
            <v>410402200</v>
          </cell>
          <cell r="AD2084" t="str">
            <v>Granjas para adultos mayores dotadas</v>
          </cell>
          <cell r="AE2084" t="str">
            <v>Número</v>
          </cell>
        </row>
        <row r="2085">
          <cell r="I2085">
            <v>0</v>
          </cell>
          <cell r="J2085">
            <v>0</v>
          </cell>
          <cell r="AA2085" t="str">
            <v>4104023</v>
          </cell>
          <cell r="AB2085" t="str">
            <v>Servicio de asistencia técnica a proyectos productivos de las granjas para adultos mayores</v>
          </cell>
          <cell r="AC2085" t="str">
            <v>410402300</v>
          </cell>
          <cell r="AD2085" t="str">
            <v>Proyectos productivos asistidos técnicamente</v>
          </cell>
          <cell r="AE2085" t="str">
            <v>Número</v>
          </cell>
        </row>
        <row r="2086">
          <cell r="I2086">
            <v>0</v>
          </cell>
          <cell r="J2086">
            <v>0</v>
          </cell>
          <cell r="AA2086" t="str">
            <v>4104024</v>
          </cell>
          <cell r="AB2086" t="str">
            <v>Centros de protección social de día para el adulto mayor ampliados</v>
          </cell>
          <cell r="AC2086" t="str">
            <v>410402400</v>
          </cell>
          <cell r="AD2086" t="str">
            <v>Centros de día para el adulto mayor ampliados</v>
          </cell>
          <cell r="AE2086" t="str">
            <v>Número</v>
          </cell>
        </row>
        <row r="2087">
          <cell r="I2087">
            <v>0</v>
          </cell>
          <cell r="J2087">
            <v>0</v>
          </cell>
          <cell r="AA2087" t="str">
            <v>4104025</v>
          </cell>
          <cell r="AB2087" t="str">
            <v>Centros de protección social de día para el adulto mayor con reforzamiento estructural</v>
          </cell>
          <cell r="AC2087" t="str">
            <v>410402500</v>
          </cell>
          <cell r="AD2087" t="str">
            <v>Centros de día para el adulto mayor con reforzamiento estructural</v>
          </cell>
          <cell r="AE2087" t="str">
            <v>Número</v>
          </cell>
        </row>
        <row r="2088">
          <cell r="I2088">
            <v>0</v>
          </cell>
          <cell r="J2088">
            <v>0</v>
          </cell>
          <cell r="AA2088" t="str">
            <v>4104026</v>
          </cell>
          <cell r="AB2088" t="str">
            <v>Servicio de articulación de oferta social para la población habitante de calle</v>
          </cell>
          <cell r="AC2088" t="str">
            <v>410402600</v>
          </cell>
          <cell r="AD2088" t="str">
            <v>Personas atendidas con oferta institucional</v>
          </cell>
          <cell r="AE2088" t="str">
            <v>Número</v>
          </cell>
        </row>
        <row r="2089">
          <cell r="I2089">
            <v>0</v>
          </cell>
          <cell r="J2089">
            <v>0</v>
          </cell>
          <cell r="AA2089" t="str">
            <v>4104027</v>
          </cell>
          <cell r="AB2089" t="str">
            <v>Servicio de atención integral al habitante de la calle</v>
          </cell>
          <cell r="AC2089" t="str">
            <v>410402700</v>
          </cell>
          <cell r="AD2089" t="str">
            <v xml:space="preserve">Personas atendidas con servicios integrales </v>
          </cell>
          <cell r="AE2089" t="str">
            <v>Número</v>
          </cell>
        </row>
        <row r="2090">
          <cell r="I2090">
            <v>0</v>
          </cell>
          <cell r="J2090">
            <v>0</v>
          </cell>
          <cell r="AA2090" t="str">
            <v>4104028</v>
          </cell>
          <cell r="AB2090" t="str">
            <v>Centros de atención de habitantes de la calle construidos y dotados</v>
          </cell>
          <cell r="AC2090" t="str">
            <v>410402800</v>
          </cell>
          <cell r="AD2090" t="str">
            <v>Centros de atención de habitantes de calle construidos y dotados</v>
          </cell>
          <cell r="AE2090" t="str">
            <v>Número</v>
          </cell>
        </row>
        <row r="2091">
          <cell r="I2091">
            <v>0</v>
          </cell>
          <cell r="J2091">
            <v>0</v>
          </cell>
          <cell r="AA2091" t="str">
            <v>4104029</v>
          </cell>
          <cell r="AB2091" t="str">
            <v>Centros de atención de habitantes de la calle adecuados</v>
          </cell>
          <cell r="AC2091" t="str">
            <v>410402900</v>
          </cell>
          <cell r="AD2091" t="str">
            <v>Centros de atención de habitantes de la calle adecuados</v>
          </cell>
          <cell r="AE2091" t="str">
            <v>Número</v>
          </cell>
        </row>
        <row r="2092">
          <cell r="I2092">
            <v>0</v>
          </cell>
          <cell r="J2092">
            <v>0</v>
          </cell>
          <cell r="AA2092" t="str">
            <v>4104030</v>
          </cell>
          <cell r="AB2092" t="str">
            <v>Centros de atención de habitantes de la calle ampliados</v>
          </cell>
          <cell r="AC2092" t="str">
            <v>410403000</v>
          </cell>
          <cell r="AD2092" t="str">
            <v>Centros de atención de habitantes de la calle ampliados</v>
          </cell>
          <cell r="AE2092" t="str">
            <v>Número</v>
          </cell>
        </row>
        <row r="2093">
          <cell r="I2093">
            <v>0</v>
          </cell>
          <cell r="J2093">
            <v>0</v>
          </cell>
          <cell r="AA2093" t="str">
            <v>4104031</v>
          </cell>
          <cell r="AB2093" t="str">
            <v>Centros de atención de habitantes de la calle con reforzamiento estructural</v>
          </cell>
          <cell r="AC2093" t="str">
            <v>410403100</v>
          </cell>
          <cell r="AD2093" t="str">
            <v>Centros de atención de habitantes de la calle con reforzamiento estructural</v>
          </cell>
          <cell r="AE2093" t="str">
            <v>Número</v>
          </cell>
        </row>
        <row r="2094">
          <cell r="I2094">
            <v>0</v>
          </cell>
          <cell r="J2094">
            <v>0</v>
          </cell>
          <cell r="AA2094" t="str">
            <v>4104032</v>
          </cell>
          <cell r="AB2094" t="str">
            <v>Centros de atención de habitantes de la calle modificados</v>
          </cell>
          <cell r="AC2094" t="str">
            <v>410403200</v>
          </cell>
          <cell r="AD2094" t="str">
            <v>Centros de atención de habitantes de la calle modificados</v>
          </cell>
          <cell r="AE2094" t="str">
            <v>Número</v>
          </cell>
        </row>
        <row r="2095">
          <cell r="I2095">
            <v>0</v>
          </cell>
          <cell r="J2095">
            <v>0</v>
          </cell>
          <cell r="AA2095" t="str">
            <v>4104033</v>
          </cell>
          <cell r="AB2095" t="str">
            <v xml:space="preserve">Centros de atención de habitantes de la calle construidos </v>
          </cell>
          <cell r="AC2095" t="str">
            <v>410403300</v>
          </cell>
          <cell r="AD2095" t="str">
            <v>Centros de atención de habitantes de la calle construidos</v>
          </cell>
          <cell r="AE2095" t="str">
            <v>Número</v>
          </cell>
        </row>
        <row r="2096">
          <cell r="I2096">
            <v>0</v>
          </cell>
          <cell r="J2096">
            <v>0</v>
          </cell>
          <cell r="AA2096" t="str">
            <v>4104034</v>
          </cell>
          <cell r="AB2096" t="str">
            <v>Centros de atención de habitantes de la calle dotados</v>
          </cell>
          <cell r="AC2096" t="str">
            <v>410403400</v>
          </cell>
          <cell r="AD2096" t="str">
            <v>Centros de atención de habitantes de la calle dotados</v>
          </cell>
          <cell r="AE2096" t="str">
            <v>Número</v>
          </cell>
        </row>
        <row r="2097">
          <cell r="I2097">
            <v>0</v>
          </cell>
          <cell r="J2097">
            <v>0</v>
          </cell>
          <cell r="AA2097" t="str">
            <v>4104035</v>
          </cell>
          <cell r="AB2097" t="str">
            <v>Granjas para adultos mayores modificadas</v>
          </cell>
          <cell r="AC2097" t="str">
            <v>410403500</v>
          </cell>
          <cell r="AD2097" t="str">
            <v>Granjas para adultos mayores modificadas</v>
          </cell>
          <cell r="AE2097" t="str">
            <v>Número</v>
          </cell>
        </row>
        <row r="2098">
          <cell r="I2098">
            <v>0</v>
          </cell>
          <cell r="J2098">
            <v>0</v>
          </cell>
          <cell r="AA2098" t="str">
            <v>4104036</v>
          </cell>
          <cell r="AB2098" t="str">
            <v>Centros de atención integral para personas con discapacidad construidos y dotados</v>
          </cell>
          <cell r="AC2098" t="str">
            <v>410403600</v>
          </cell>
          <cell r="AD2098" t="str">
            <v>Centros de atención integral para personas con discapacidad construidos y dotados</v>
          </cell>
          <cell r="AE2098" t="str">
            <v>Número</v>
          </cell>
        </row>
        <row r="2099">
          <cell r="I2099">
            <v>0</v>
          </cell>
          <cell r="J2099">
            <v>0</v>
          </cell>
          <cell r="AA2099" t="str">
            <v>4104037</v>
          </cell>
          <cell r="AB2099" t="str">
            <v>Centros de atención integral para personas con discapacidad adecuados</v>
          </cell>
          <cell r="AC2099" t="str">
            <v>410403700</v>
          </cell>
          <cell r="AD2099" t="str">
            <v>Centros de atención integral para personas con discapacidad adecuados</v>
          </cell>
          <cell r="AE2099" t="str">
            <v>Número</v>
          </cell>
        </row>
        <row r="2100">
          <cell r="I2100">
            <v>0</v>
          </cell>
          <cell r="J2100">
            <v>0</v>
          </cell>
          <cell r="AA2100" t="str">
            <v>4104038</v>
          </cell>
          <cell r="AB2100" t="str">
            <v>Centros de atención integral para personas con discapacidad ampliados</v>
          </cell>
          <cell r="AC2100" t="str">
            <v>410403800</v>
          </cell>
          <cell r="AD2100" t="str">
            <v>Centros de atención integral para personas con discapacidad ampliados</v>
          </cell>
          <cell r="AE2100" t="str">
            <v>Número</v>
          </cell>
        </row>
        <row r="2101">
          <cell r="I2101">
            <v>0</v>
          </cell>
          <cell r="J2101">
            <v>0</v>
          </cell>
          <cell r="AA2101" t="str">
            <v>4104039</v>
          </cell>
          <cell r="AB2101" t="str">
            <v>Centros de atención integral para personas con discapacidad con reforzamiento estructural</v>
          </cell>
          <cell r="AC2101" t="str">
            <v>410403900</v>
          </cell>
          <cell r="AD2101" t="str">
            <v>Centros de atención integral para personas con discapacidad con reforzamiento estructural</v>
          </cell>
          <cell r="AE2101" t="str">
            <v>Número</v>
          </cell>
        </row>
        <row r="2102">
          <cell r="I2102">
            <v>0</v>
          </cell>
          <cell r="J2102">
            <v>0</v>
          </cell>
          <cell r="AA2102" t="str">
            <v>4104040</v>
          </cell>
          <cell r="AB2102" t="str">
            <v>Centros de atención integral para personas con discapacidad modificados</v>
          </cell>
          <cell r="AC2102" t="str">
            <v>410404000</v>
          </cell>
          <cell r="AD2102" t="str">
            <v>Centros de atención integral para personas con discapacidad modificados</v>
          </cell>
          <cell r="AE2102" t="str">
            <v>Número</v>
          </cell>
        </row>
        <row r="2103">
          <cell r="I2103">
            <v>0</v>
          </cell>
          <cell r="J2103">
            <v>0</v>
          </cell>
          <cell r="AA2103" t="str">
            <v>4104041</v>
          </cell>
          <cell r="AB2103" t="str">
            <v xml:space="preserve">Centros de atención integral para personas con discapacidad construidos </v>
          </cell>
          <cell r="AC2103" t="str">
            <v>410404100</v>
          </cell>
          <cell r="AD2103" t="str">
            <v>Centros de atención integral para personas con discapacidad construidos</v>
          </cell>
          <cell r="AE2103" t="str">
            <v>Número</v>
          </cell>
        </row>
        <row r="2104">
          <cell r="I2104">
            <v>0</v>
          </cell>
          <cell r="J2104">
            <v>0</v>
          </cell>
          <cell r="AA2104" t="str">
            <v>4104042</v>
          </cell>
          <cell r="AB2104" t="str">
            <v>Centros de atención integral para personas con discapacidad dotados</v>
          </cell>
          <cell r="AC2104" t="str">
            <v>410404200</v>
          </cell>
          <cell r="AD2104" t="str">
            <v>Centros de atención integral para personas con discapacidad dotados</v>
          </cell>
          <cell r="AE2104" t="str">
            <v>Número</v>
          </cell>
        </row>
        <row r="2105">
          <cell r="I2105">
            <v>0</v>
          </cell>
          <cell r="J2105">
            <v>0</v>
          </cell>
          <cell r="AA2105" t="str">
            <v>4301001</v>
          </cell>
          <cell r="AB2105" t="str">
            <v>Servicio de apoyo a la actividad física, la recreación y el deporte</v>
          </cell>
          <cell r="AC2105" t="str">
            <v>430100100</v>
          </cell>
          <cell r="AD2105" t="str">
            <v>Personas beneficiadas</v>
          </cell>
          <cell r="AE2105" t="str">
            <v>Número</v>
          </cell>
        </row>
        <row r="2106">
          <cell r="I2106">
            <v>0</v>
          </cell>
          <cell r="J2106">
            <v>0</v>
          </cell>
          <cell r="AA2106" t="str">
            <v>4301003</v>
          </cell>
          <cell r="AB2106" t="str">
            <v>Servicio de administración de la infraestructura deportiva</v>
          </cell>
          <cell r="AC2106" t="str">
            <v>430100300</v>
          </cell>
          <cell r="AD2106" t="str">
            <v>Infraestructura deportiva en operación</v>
          </cell>
          <cell r="AE2106" t="str">
            <v>Número</v>
          </cell>
        </row>
        <row r="2107">
          <cell r="I2107">
            <v>0</v>
          </cell>
          <cell r="J2107">
            <v>0</v>
          </cell>
          <cell r="AA2107" t="str">
            <v>4301004</v>
          </cell>
          <cell r="AB2107" t="str">
            <v>Servicio de mantenimiento a la infraestructura deportiva</v>
          </cell>
          <cell r="AC2107" t="str">
            <v>430100400</v>
          </cell>
          <cell r="AD2107" t="str">
            <v>Infraestructura deportiva mantenida</v>
          </cell>
          <cell r="AE2107" t="str">
            <v>Número</v>
          </cell>
        </row>
        <row r="2108">
          <cell r="I2108">
            <v>0</v>
          </cell>
          <cell r="J2108">
            <v>0</v>
          </cell>
          <cell r="AA2108" t="str">
            <v>4301006</v>
          </cell>
          <cell r="AB2108" t="str">
            <v>Documentos normativos</v>
          </cell>
          <cell r="AC2108" t="str">
            <v>430100600</v>
          </cell>
          <cell r="AD2108" t="str">
            <v>Documentos normativos realizados</v>
          </cell>
          <cell r="AE2108" t="str">
            <v>Número</v>
          </cell>
        </row>
        <row r="2109">
          <cell r="I2109">
            <v>0</v>
          </cell>
          <cell r="J2109">
            <v>0</v>
          </cell>
          <cell r="AA2109" t="str">
            <v>4301007</v>
          </cell>
          <cell r="AB2109" t="str">
            <v>Servicio de Escuelas Deportivas</v>
          </cell>
          <cell r="AC2109" t="str">
            <v>430100700</v>
          </cell>
          <cell r="AD2109" t="str">
            <v>Niños, niñas, adolescentes y jóvenes inscritos en Escuelas Deportivas</v>
          </cell>
          <cell r="AE2109" t="str">
            <v>Número</v>
          </cell>
        </row>
        <row r="2110">
          <cell r="I2110">
            <v>0</v>
          </cell>
          <cell r="J2110">
            <v>0</v>
          </cell>
          <cell r="AA2110" t="str">
            <v>4301009</v>
          </cell>
          <cell r="AB2110" t="str">
            <v>Parques recreativos construidos</v>
          </cell>
          <cell r="AC2110" t="str">
            <v>430100900</v>
          </cell>
          <cell r="AD2110" t="str">
            <v>Parques construidos</v>
          </cell>
          <cell r="AE2110" t="str">
            <v>Número</v>
          </cell>
        </row>
        <row r="2111">
          <cell r="I2111">
            <v>0</v>
          </cell>
          <cell r="J2111">
            <v>0</v>
          </cell>
          <cell r="AA2111" t="str">
            <v>4301010</v>
          </cell>
          <cell r="AB2111" t="str">
            <v>Parques recreativos construidos y dotados</v>
          </cell>
          <cell r="AC2111" t="str">
            <v>430101000</v>
          </cell>
          <cell r="AD2111" t="str">
            <v>Parques construidos y dotados</v>
          </cell>
          <cell r="AE2111" t="str">
            <v>Número</v>
          </cell>
        </row>
        <row r="2112">
          <cell r="I2112">
            <v>0</v>
          </cell>
          <cell r="J2112">
            <v>0</v>
          </cell>
          <cell r="AA2112" t="str">
            <v>4301011</v>
          </cell>
          <cell r="AB2112" t="str">
            <v>Parques recreativos adecuados</v>
          </cell>
          <cell r="AC2112" t="str">
            <v>430101100</v>
          </cell>
          <cell r="AD2112" t="str">
            <v>Parques adecuados</v>
          </cell>
          <cell r="AE2112" t="str">
            <v>Número</v>
          </cell>
        </row>
        <row r="2113">
          <cell r="I2113">
            <v>0</v>
          </cell>
          <cell r="J2113">
            <v>0</v>
          </cell>
          <cell r="AA2113" t="str">
            <v>4301012</v>
          </cell>
          <cell r="AB2113" t="str">
            <v>Parques recreativos mantenidos</v>
          </cell>
          <cell r="AC2113" t="str">
            <v>430101200</v>
          </cell>
          <cell r="AD2113" t="str">
            <v>Parques recreativos mantenidos</v>
          </cell>
          <cell r="AE2113" t="str">
            <v>Número</v>
          </cell>
        </row>
        <row r="2114">
          <cell r="I2114">
            <v>0</v>
          </cell>
          <cell r="J2114">
            <v>0</v>
          </cell>
          <cell r="AA2114" t="str">
            <v>4301013</v>
          </cell>
          <cell r="AB2114" t="str">
            <v>Parques recreativos mejorados</v>
          </cell>
          <cell r="AC2114" t="str">
            <v>430101300</v>
          </cell>
          <cell r="AD2114" t="str">
            <v>Parques recreativos mejorados</v>
          </cell>
          <cell r="AE2114" t="str">
            <v>Número</v>
          </cell>
        </row>
        <row r="2115">
          <cell r="I2115">
            <v>0</v>
          </cell>
          <cell r="J2115">
            <v>0</v>
          </cell>
          <cell r="AA2115" t="str">
            <v>4301014</v>
          </cell>
          <cell r="AB2115" t="str">
            <v>Canchas multifuncionales construidas.</v>
          </cell>
          <cell r="AC2115" t="str">
            <v>430101400</v>
          </cell>
          <cell r="AD2115" t="str">
            <v>Canchas multifuncionales construidas</v>
          </cell>
          <cell r="AE2115" t="str">
            <v>Número</v>
          </cell>
        </row>
        <row r="2116">
          <cell r="I2116">
            <v>0</v>
          </cell>
          <cell r="J2116">
            <v>0</v>
          </cell>
          <cell r="AA2116" t="str">
            <v>4301015</v>
          </cell>
          <cell r="AB2116" t="str">
            <v>Canchas multifuncionales construidas y dotadas</v>
          </cell>
          <cell r="AC2116" t="str">
            <v>430101500</v>
          </cell>
          <cell r="AD2116" t="str">
            <v>Canchas multifuncionales construidas y dotadas</v>
          </cell>
          <cell r="AE2116" t="str">
            <v>Número</v>
          </cell>
        </row>
        <row r="2117">
          <cell r="I2117">
            <v>0</v>
          </cell>
          <cell r="J2117">
            <v>0</v>
          </cell>
          <cell r="AA2117" t="str">
            <v>4301016</v>
          </cell>
          <cell r="AB2117" t="str">
            <v>Canchas multifuncionales adecuadas</v>
          </cell>
          <cell r="AC2117" t="str">
            <v>430101600</v>
          </cell>
          <cell r="AD2117" t="str">
            <v>Canchas multifuncionales adecuadas</v>
          </cell>
          <cell r="AE2117" t="str">
            <v>Número</v>
          </cell>
        </row>
        <row r="2118">
          <cell r="I2118">
            <v>0</v>
          </cell>
          <cell r="J2118">
            <v>0</v>
          </cell>
          <cell r="AA2118" t="str">
            <v>4301017</v>
          </cell>
          <cell r="AB2118" t="str">
            <v>Canchas multifuncionales mantenidas</v>
          </cell>
          <cell r="AC2118" t="str">
            <v>430101700</v>
          </cell>
          <cell r="AD2118" t="str">
            <v>Canchas multifuncionales mantenidas</v>
          </cell>
          <cell r="AE2118" t="str">
            <v>Número</v>
          </cell>
        </row>
        <row r="2119">
          <cell r="I2119">
            <v>0</v>
          </cell>
          <cell r="J2119">
            <v>0</v>
          </cell>
          <cell r="AA2119" t="str">
            <v>4301018</v>
          </cell>
          <cell r="AB2119" t="str">
            <v>Canchas multifuncionales mejoradas</v>
          </cell>
          <cell r="AC2119" t="str">
            <v>430101800</v>
          </cell>
          <cell r="AD2119" t="str">
            <v>Canchas de eventos recreativos mejorados</v>
          </cell>
          <cell r="AE2119" t="str">
            <v>Número</v>
          </cell>
        </row>
        <row r="2120">
          <cell r="I2120">
            <v>0</v>
          </cell>
          <cell r="J2120">
            <v>0</v>
          </cell>
          <cell r="AA2120" t="str">
            <v>4301019</v>
          </cell>
          <cell r="AB2120" t="str">
            <v>Placa deportiva construida</v>
          </cell>
          <cell r="AC2120" t="str">
            <v>430101900</v>
          </cell>
          <cell r="AD2120" t="str">
            <v>Placa polideportiva construida</v>
          </cell>
          <cell r="AE2120" t="str">
            <v>Número</v>
          </cell>
        </row>
        <row r="2121">
          <cell r="I2121">
            <v>0</v>
          </cell>
          <cell r="J2121">
            <v>0</v>
          </cell>
          <cell r="AA2121" t="str">
            <v>4301020</v>
          </cell>
          <cell r="AB2121" t="str">
            <v>Placa deportiva construida y dotada</v>
          </cell>
          <cell r="AC2121" t="str">
            <v>430102000</v>
          </cell>
          <cell r="AD2121" t="str">
            <v>Placa polideportiva construida y dotada</v>
          </cell>
          <cell r="AE2121" t="str">
            <v>Número</v>
          </cell>
        </row>
        <row r="2122">
          <cell r="I2122">
            <v>0</v>
          </cell>
          <cell r="J2122">
            <v>0</v>
          </cell>
          <cell r="AA2122" t="str">
            <v>4301021</v>
          </cell>
          <cell r="AB2122" t="str">
            <v>Placa deportiva adecuada</v>
          </cell>
          <cell r="AC2122" t="str">
            <v>430102100</v>
          </cell>
          <cell r="AD2122" t="str">
            <v>Placa deportiva adecuada</v>
          </cell>
          <cell r="AE2122" t="str">
            <v>Número</v>
          </cell>
        </row>
        <row r="2123">
          <cell r="I2123">
            <v>0</v>
          </cell>
          <cell r="J2123">
            <v>0</v>
          </cell>
          <cell r="AA2123" t="str">
            <v>4301022</v>
          </cell>
          <cell r="AB2123" t="str">
            <v>Placa deportiva mantenida</v>
          </cell>
          <cell r="AC2123" t="str">
            <v>430102200</v>
          </cell>
          <cell r="AD2123" t="str">
            <v>Placa deportiva mantenida</v>
          </cell>
          <cell r="AE2123" t="str">
            <v>Número</v>
          </cell>
        </row>
        <row r="2124">
          <cell r="I2124">
            <v>0</v>
          </cell>
          <cell r="J2124">
            <v>0</v>
          </cell>
          <cell r="AA2124" t="str">
            <v>4301023</v>
          </cell>
          <cell r="AB2124" t="str">
            <v>Placa deportiva mejorada</v>
          </cell>
          <cell r="AC2124" t="str">
            <v>430102300</v>
          </cell>
          <cell r="AD2124" t="str">
            <v>Placa deportiva mejorada</v>
          </cell>
          <cell r="AE2124" t="str">
            <v>Número</v>
          </cell>
        </row>
        <row r="2125">
          <cell r="I2125">
            <v>0</v>
          </cell>
          <cell r="J2125">
            <v>0</v>
          </cell>
          <cell r="AA2125" t="str">
            <v>4301024</v>
          </cell>
          <cell r="AB2125" t="str">
            <v>Gimnasios al aire libre estáticos</v>
          </cell>
          <cell r="AC2125" t="str">
            <v>430102400</v>
          </cell>
          <cell r="AD2125" t="str">
            <v>Gimnasios al aire libre construidos</v>
          </cell>
          <cell r="AE2125" t="str">
            <v>Número</v>
          </cell>
        </row>
        <row r="2126">
          <cell r="I2126">
            <v>0</v>
          </cell>
          <cell r="J2126">
            <v>0</v>
          </cell>
          <cell r="AA2126" t="str">
            <v>4301025</v>
          </cell>
          <cell r="AB2126" t="str">
            <v>Cancha construida</v>
          </cell>
          <cell r="AC2126" t="str">
            <v>430102500</v>
          </cell>
          <cell r="AD2126" t="str">
            <v>Cancha construida</v>
          </cell>
          <cell r="AE2126" t="str">
            <v>Número</v>
          </cell>
        </row>
        <row r="2127">
          <cell r="I2127">
            <v>0</v>
          </cell>
          <cell r="J2127">
            <v>0</v>
          </cell>
          <cell r="AA2127" t="str">
            <v>4301026</v>
          </cell>
          <cell r="AB2127" t="str">
            <v>Cancha construida y dotada</v>
          </cell>
          <cell r="AC2127" t="str">
            <v>430102600</v>
          </cell>
          <cell r="AD2127" t="str">
            <v>Cancha construida y dotada</v>
          </cell>
          <cell r="AE2127" t="str">
            <v>Número</v>
          </cell>
        </row>
        <row r="2128">
          <cell r="I2128">
            <v>0</v>
          </cell>
          <cell r="J2128">
            <v>0</v>
          </cell>
          <cell r="AA2128" t="str">
            <v>4301027</v>
          </cell>
          <cell r="AB2128" t="str">
            <v>Cancha adecuada</v>
          </cell>
          <cell r="AC2128" t="str">
            <v>430102700</v>
          </cell>
          <cell r="AD2128" t="str">
            <v>Cancha adecuadas</v>
          </cell>
          <cell r="AE2128" t="str">
            <v>Número</v>
          </cell>
        </row>
        <row r="2129">
          <cell r="I2129">
            <v>0</v>
          </cell>
          <cell r="J2129">
            <v>0</v>
          </cell>
          <cell r="AA2129" t="str">
            <v>4301028</v>
          </cell>
          <cell r="AB2129" t="str">
            <v>Cancha mantenida</v>
          </cell>
          <cell r="AC2129" t="str">
            <v>430102800</v>
          </cell>
          <cell r="AD2129" t="str">
            <v>Cancha mantenidas</v>
          </cell>
          <cell r="AE2129" t="str">
            <v>Número</v>
          </cell>
        </row>
        <row r="2130">
          <cell r="I2130">
            <v>0</v>
          </cell>
          <cell r="J2130">
            <v>0</v>
          </cell>
          <cell r="AA2130" t="str">
            <v>4301029</v>
          </cell>
          <cell r="AB2130" t="str">
            <v>Cancha mejorada</v>
          </cell>
          <cell r="AC2130" t="str">
            <v>430102900</v>
          </cell>
          <cell r="AD2130" t="str">
            <v>Cancha mejorada</v>
          </cell>
          <cell r="AE2130" t="str">
            <v>Número</v>
          </cell>
        </row>
        <row r="2131">
          <cell r="I2131">
            <v>0</v>
          </cell>
          <cell r="J2131">
            <v>0</v>
          </cell>
          <cell r="AA2131" t="str">
            <v>4301030</v>
          </cell>
          <cell r="AB2131" t="str">
            <v>Parque recreo-deportivo construido y dotado</v>
          </cell>
          <cell r="AC2131" t="str">
            <v>430103000</v>
          </cell>
          <cell r="AD2131" t="str">
            <v>Parque recreo-deportivo construido y dotado</v>
          </cell>
          <cell r="AE2131" t="str">
            <v>Número</v>
          </cell>
        </row>
        <row r="2132">
          <cell r="I2132">
            <v>0</v>
          </cell>
          <cell r="J2132">
            <v>0</v>
          </cell>
          <cell r="AA2132" t="str">
            <v>4301031</v>
          </cell>
          <cell r="AB2132" t="str">
            <v>Estudios y diseños de infraestructura recreo-deportiva</v>
          </cell>
          <cell r="AC2132" t="str">
            <v>430103100</v>
          </cell>
          <cell r="AD2132" t="str">
            <v>Estudios y diseños elaborados</v>
          </cell>
          <cell r="AE2132" t="str">
            <v>Número</v>
          </cell>
        </row>
        <row r="2133">
          <cell r="I2133">
            <v>0</v>
          </cell>
          <cell r="J2133">
            <v>0</v>
          </cell>
          <cell r="AA2133" t="str">
            <v>4301032</v>
          </cell>
          <cell r="AB2133" t="str">
            <v>Servicio de organización de eventos deportivos comunitarios</v>
          </cell>
          <cell r="AC2133" t="str">
            <v>430103200</v>
          </cell>
          <cell r="AD2133" t="str">
            <v>Eventos deportivos comunitarios realizados</v>
          </cell>
          <cell r="AE2133" t="str">
            <v>Número</v>
          </cell>
        </row>
        <row r="2134">
          <cell r="I2134">
            <v>0</v>
          </cell>
          <cell r="J2134">
            <v>0</v>
          </cell>
          <cell r="AA2134" t="str">
            <v>4301035</v>
          </cell>
          <cell r="AB2134" t="str">
            <v>Servicio de educación informal en recreación</v>
          </cell>
          <cell r="AC2134" t="str">
            <v>430103500</v>
          </cell>
          <cell r="AD2134" t="str">
            <v>Personas capacitadas</v>
          </cell>
          <cell r="AE2134" t="str">
            <v>Número</v>
          </cell>
        </row>
        <row r="2135">
          <cell r="I2135">
            <v>0</v>
          </cell>
          <cell r="J2135">
            <v>0</v>
          </cell>
          <cell r="AA2135" t="str">
            <v>4301036</v>
          </cell>
          <cell r="AB2135" t="str">
            <v>Centro de alto rendimiento construido</v>
          </cell>
          <cell r="AC2135" t="str">
            <v>430103600</v>
          </cell>
          <cell r="AD2135" t="str">
            <v>Centro de alto rendimiento construido</v>
          </cell>
          <cell r="AE2135" t="str">
            <v>Número</v>
          </cell>
        </row>
        <row r="2136">
          <cell r="I2136">
            <v>0</v>
          </cell>
          <cell r="J2136">
            <v>0</v>
          </cell>
          <cell r="AA2136" t="str">
            <v>4301037</v>
          </cell>
          <cell r="AB2136" t="str">
            <v>Servicio de promoción de la actividad física, la recreación y el deporte</v>
          </cell>
          <cell r="AC2136" t="str">
            <v>430103700</v>
          </cell>
          <cell r="AD2136" t="str">
            <v>Personas que acceden a servicios deportivos, recreativos y de actividad física</v>
          </cell>
          <cell r="AE2136" t="str">
            <v>Número</v>
          </cell>
        </row>
        <row r="2137">
          <cell r="I2137">
            <v>0</v>
          </cell>
          <cell r="J2137">
            <v>0</v>
          </cell>
          <cell r="AA2137" t="str">
            <v>4301038</v>
          </cell>
          <cell r="AB2137" t="str">
            <v>Servicio de organización de eventos recreativos comunitarios</v>
          </cell>
          <cell r="AC2137" t="str">
            <v>430103800</v>
          </cell>
          <cell r="AD2137" t="str">
            <v>Personas beneficiadas</v>
          </cell>
          <cell r="AE2137" t="str">
            <v>Número</v>
          </cell>
        </row>
        <row r="2138">
          <cell r="I2138">
            <v>0</v>
          </cell>
          <cell r="J2138">
            <v>0</v>
          </cell>
          <cell r="AA2138" t="str">
            <v>4302001</v>
          </cell>
          <cell r="AB2138" t="str">
            <v>Servicio de preparación deportiva</v>
          </cell>
          <cell r="AC2138" t="str">
            <v>430200100</v>
          </cell>
          <cell r="AD2138" t="str">
            <v>Atletas preparados</v>
          </cell>
          <cell r="AE2138" t="str">
            <v>Número</v>
          </cell>
        </row>
        <row r="2139">
          <cell r="I2139">
            <v>0</v>
          </cell>
          <cell r="J2139">
            <v>0</v>
          </cell>
          <cell r="AA2139" t="str">
            <v>4302002</v>
          </cell>
          <cell r="AB2139" t="str">
            <v>Servicio de apoyo financiero a atletas</v>
          </cell>
          <cell r="AC2139" t="str">
            <v>430200200</v>
          </cell>
          <cell r="AD2139" t="str">
            <v>Estímulos entregados</v>
          </cell>
          <cell r="AE2139" t="str">
            <v>Número</v>
          </cell>
        </row>
        <row r="2140">
          <cell r="I2140">
            <v>0</v>
          </cell>
          <cell r="J2140">
            <v>0</v>
          </cell>
          <cell r="AA2140" t="str">
            <v>4302003</v>
          </cell>
          <cell r="AB2140" t="str">
            <v>Servicio de atención médica especializada</v>
          </cell>
          <cell r="AC2140" t="str">
            <v>430200300</v>
          </cell>
          <cell r="AD2140" t="str">
            <v>Atletas atendidos con medicina especializada</v>
          </cell>
          <cell r="AE2140" t="str">
            <v>Número</v>
          </cell>
        </row>
        <row r="2141">
          <cell r="I2141">
            <v>0</v>
          </cell>
          <cell r="J2141">
            <v>0</v>
          </cell>
          <cell r="AA2141" t="str">
            <v>4302004</v>
          </cell>
          <cell r="AB2141" t="str">
            <v>Servicio de organización de eventos deportivos de alto rendimiento</v>
          </cell>
          <cell r="AC2141" t="str">
            <v>430200400</v>
          </cell>
          <cell r="AD2141" t="str">
            <v xml:space="preserve">Deportistas que participan en eventos deportivos de alto rendimiento con sede en Colombia </v>
          </cell>
          <cell r="AE2141" t="str">
            <v>Número</v>
          </cell>
        </row>
        <row r="2142">
          <cell r="I2142">
            <v>0</v>
          </cell>
          <cell r="J2142">
            <v>0</v>
          </cell>
          <cell r="AA2142" t="str">
            <v>4302006</v>
          </cell>
          <cell r="AB2142" t="str">
            <v>Documentos de planeación</v>
          </cell>
          <cell r="AC2142" t="str">
            <v>430200600</v>
          </cell>
          <cell r="AD2142" t="str">
            <v>Documentos de planeación realizados</v>
          </cell>
          <cell r="AE2142" t="str">
            <v>Número</v>
          </cell>
        </row>
        <row r="2143">
          <cell r="I2143">
            <v>0</v>
          </cell>
          <cell r="J2143">
            <v>0</v>
          </cell>
          <cell r="AA2143" t="str">
            <v>4302007</v>
          </cell>
          <cell r="AB2143" t="str">
            <v>Documentos de investigación</v>
          </cell>
          <cell r="AC2143" t="str">
            <v>430200700</v>
          </cell>
          <cell r="AD2143" t="str">
            <v>Documentos de investigación realizados</v>
          </cell>
          <cell r="AE2143" t="str">
            <v>Número</v>
          </cell>
        </row>
        <row r="2144">
          <cell r="I2144">
            <v>0</v>
          </cell>
          <cell r="J2144">
            <v>0</v>
          </cell>
          <cell r="AA2144" t="str">
            <v>4302009</v>
          </cell>
          <cell r="AB2144" t="str">
            <v>Documentos de lineamientos técnicos</v>
          </cell>
          <cell r="AC2144" t="str">
            <v>430200900</v>
          </cell>
          <cell r="AD2144" t="str">
            <v>Documentos de lineamientos técnicos realizados</v>
          </cell>
          <cell r="AE2144" t="str">
            <v>Número</v>
          </cell>
        </row>
        <row r="2145">
          <cell r="I2145">
            <v>0</v>
          </cell>
          <cell r="J2145">
            <v>0</v>
          </cell>
          <cell r="AA2145" t="str">
            <v>4302010</v>
          </cell>
          <cell r="AB2145" t="str">
            <v>Estadios construidos</v>
          </cell>
          <cell r="AC2145" t="str">
            <v>430201000</v>
          </cell>
          <cell r="AD2145" t="str">
            <v>Estadios construidos</v>
          </cell>
          <cell r="AE2145" t="str">
            <v>Número</v>
          </cell>
        </row>
        <row r="2146">
          <cell r="I2146">
            <v>0</v>
          </cell>
          <cell r="J2146">
            <v>0</v>
          </cell>
          <cell r="AA2146" t="str">
            <v>4302011</v>
          </cell>
          <cell r="AB2146" t="str">
            <v>Estadios construidos y dotados</v>
          </cell>
          <cell r="AC2146" t="str">
            <v>430201100</v>
          </cell>
          <cell r="AD2146" t="str">
            <v>Estadios construidos y dotados</v>
          </cell>
          <cell r="AE2146" t="str">
            <v>Número</v>
          </cell>
        </row>
        <row r="2147">
          <cell r="I2147">
            <v>0</v>
          </cell>
          <cell r="J2147">
            <v>0</v>
          </cell>
          <cell r="AA2147" t="str">
            <v>4302012</v>
          </cell>
          <cell r="AB2147" t="str">
            <v>Estadios mantenidos</v>
          </cell>
          <cell r="AC2147" t="str">
            <v>430201200</v>
          </cell>
          <cell r="AD2147" t="str">
            <v>Estadios mantenidos</v>
          </cell>
          <cell r="AE2147" t="str">
            <v>Número</v>
          </cell>
        </row>
        <row r="2148">
          <cell r="I2148">
            <v>0</v>
          </cell>
          <cell r="J2148">
            <v>0</v>
          </cell>
          <cell r="AA2148" t="str">
            <v>4302013</v>
          </cell>
          <cell r="AB2148" t="str">
            <v>Estadios mejorados</v>
          </cell>
          <cell r="AC2148" t="str">
            <v>430201300</v>
          </cell>
          <cell r="AD2148" t="str">
            <v>Estadios mejorados</v>
          </cell>
          <cell r="AE2148" t="str">
            <v>Número</v>
          </cell>
        </row>
        <row r="2149">
          <cell r="I2149">
            <v>0</v>
          </cell>
          <cell r="J2149">
            <v>0</v>
          </cell>
          <cell r="AA2149" t="str">
            <v>4302014</v>
          </cell>
          <cell r="AB2149" t="str">
            <v>Pistas construidas</v>
          </cell>
          <cell r="AC2149" t="str">
            <v>430201400</v>
          </cell>
          <cell r="AD2149" t="str">
            <v>Pistas construidas</v>
          </cell>
          <cell r="AE2149" t="str">
            <v>Número</v>
          </cell>
        </row>
        <row r="2150">
          <cell r="I2150">
            <v>0</v>
          </cell>
          <cell r="J2150">
            <v>0</v>
          </cell>
          <cell r="AA2150" t="str">
            <v>4302015</v>
          </cell>
          <cell r="AB2150" t="str">
            <v>Pistas construidas y dotadas</v>
          </cell>
          <cell r="AC2150" t="str">
            <v>430201500</v>
          </cell>
          <cell r="AD2150" t="str">
            <v>Pistas construidas y dotadas</v>
          </cell>
          <cell r="AE2150" t="str">
            <v>Número</v>
          </cell>
        </row>
        <row r="2151">
          <cell r="I2151">
            <v>0</v>
          </cell>
          <cell r="J2151">
            <v>0</v>
          </cell>
          <cell r="AA2151" t="str">
            <v>4302016</v>
          </cell>
          <cell r="AB2151" t="str">
            <v>Pistas adecuadas</v>
          </cell>
          <cell r="AC2151" t="str">
            <v>430201600</v>
          </cell>
          <cell r="AD2151" t="str">
            <v>Pistas adecuadas</v>
          </cell>
          <cell r="AE2151" t="str">
            <v>Número</v>
          </cell>
        </row>
        <row r="2152">
          <cell r="I2152">
            <v>0</v>
          </cell>
          <cell r="J2152">
            <v>0</v>
          </cell>
          <cell r="AA2152" t="str">
            <v>4302017</v>
          </cell>
          <cell r="AB2152" t="str">
            <v>Pistas mantenidas</v>
          </cell>
          <cell r="AC2152" t="str">
            <v>430201700</v>
          </cell>
          <cell r="AD2152" t="str">
            <v>Pistas mantenidas</v>
          </cell>
          <cell r="AE2152" t="str">
            <v>Número</v>
          </cell>
        </row>
        <row r="2153">
          <cell r="I2153">
            <v>0</v>
          </cell>
          <cell r="J2153">
            <v>0</v>
          </cell>
          <cell r="AA2153" t="str">
            <v>4302018</v>
          </cell>
          <cell r="AB2153" t="str">
            <v>Pistas mejoradas</v>
          </cell>
          <cell r="AC2153" t="str">
            <v>430201800</v>
          </cell>
          <cell r="AD2153" t="str">
            <v>Pistas mejoradas</v>
          </cell>
          <cell r="AE2153" t="str">
            <v>Número</v>
          </cell>
        </row>
        <row r="2154">
          <cell r="I2154">
            <v>0</v>
          </cell>
          <cell r="J2154">
            <v>0</v>
          </cell>
          <cell r="AA2154" t="str">
            <v>4302019</v>
          </cell>
          <cell r="AB2154" t="str">
            <v>Piscinas construidas</v>
          </cell>
          <cell r="AC2154" t="str">
            <v>430201900</v>
          </cell>
          <cell r="AD2154" t="str">
            <v>Piscinas construidas</v>
          </cell>
          <cell r="AE2154" t="str">
            <v>Número</v>
          </cell>
        </row>
        <row r="2155">
          <cell r="I2155">
            <v>0</v>
          </cell>
          <cell r="J2155">
            <v>0</v>
          </cell>
          <cell r="AA2155" t="str">
            <v>4302020</v>
          </cell>
          <cell r="AB2155" t="str">
            <v>Piscinas construidas y dotadas</v>
          </cell>
          <cell r="AC2155" t="str">
            <v>430202000</v>
          </cell>
          <cell r="AD2155" t="str">
            <v>Piscinas construidas y dotadas</v>
          </cell>
          <cell r="AE2155" t="str">
            <v>Número</v>
          </cell>
        </row>
        <row r="2156">
          <cell r="I2156">
            <v>0</v>
          </cell>
          <cell r="J2156">
            <v>0</v>
          </cell>
          <cell r="AA2156" t="str">
            <v>4302021</v>
          </cell>
          <cell r="AB2156" t="str">
            <v>Piscinas adecuadas</v>
          </cell>
          <cell r="AC2156" t="str">
            <v>430202100</v>
          </cell>
          <cell r="AD2156" t="str">
            <v>Piscinas adecuadas</v>
          </cell>
          <cell r="AE2156" t="str">
            <v>Número</v>
          </cell>
        </row>
        <row r="2157">
          <cell r="I2157">
            <v>0</v>
          </cell>
          <cell r="J2157">
            <v>0</v>
          </cell>
          <cell r="AA2157" t="str">
            <v>4302022</v>
          </cell>
          <cell r="AB2157" t="str">
            <v>Piscinas mantenidas</v>
          </cell>
          <cell r="AC2157" t="str">
            <v>430202200</v>
          </cell>
          <cell r="AD2157" t="str">
            <v>Piscinas mantenidas</v>
          </cell>
          <cell r="AE2157" t="str">
            <v>Número</v>
          </cell>
        </row>
        <row r="2158">
          <cell r="I2158">
            <v>0</v>
          </cell>
          <cell r="J2158">
            <v>0</v>
          </cell>
          <cell r="AA2158" t="str">
            <v>4302023</v>
          </cell>
          <cell r="AB2158" t="str">
            <v>Piscinas mejoradas</v>
          </cell>
          <cell r="AC2158" t="str">
            <v>430202300</v>
          </cell>
          <cell r="AD2158" t="str">
            <v>Piscinas mejoradas</v>
          </cell>
          <cell r="AE2158" t="str">
            <v>Número</v>
          </cell>
        </row>
        <row r="2159">
          <cell r="I2159">
            <v>0</v>
          </cell>
          <cell r="J2159">
            <v>0</v>
          </cell>
          <cell r="AA2159" t="str">
            <v>4302024</v>
          </cell>
          <cell r="AB2159" t="str">
            <v>Coliseos cubiertos construidos</v>
          </cell>
          <cell r="AC2159" t="str">
            <v>430202400</v>
          </cell>
          <cell r="AD2159" t="str">
            <v>Coliseos construidos</v>
          </cell>
          <cell r="AE2159" t="str">
            <v>Número</v>
          </cell>
        </row>
        <row r="2160">
          <cell r="I2160">
            <v>0</v>
          </cell>
          <cell r="J2160">
            <v>0</v>
          </cell>
          <cell r="AA2160" t="str">
            <v>4302025</v>
          </cell>
          <cell r="AB2160" t="str">
            <v>Coliseos cubiertos construidos y dotados</v>
          </cell>
          <cell r="AC2160" t="str">
            <v>430202500</v>
          </cell>
          <cell r="AD2160" t="str">
            <v>Coliseos construidos y dotados</v>
          </cell>
          <cell r="AE2160" t="str">
            <v>Número</v>
          </cell>
        </row>
        <row r="2161">
          <cell r="I2161">
            <v>0</v>
          </cell>
          <cell r="J2161">
            <v>0</v>
          </cell>
          <cell r="AA2161" t="str">
            <v>4302026</v>
          </cell>
          <cell r="AB2161" t="str">
            <v>Coliseos cubiertos adecuados</v>
          </cell>
          <cell r="AC2161" t="str">
            <v>430202600</v>
          </cell>
          <cell r="AD2161" t="str">
            <v>Coliseos adecuados</v>
          </cell>
          <cell r="AE2161" t="str">
            <v>Número</v>
          </cell>
        </row>
        <row r="2162">
          <cell r="I2162">
            <v>0</v>
          </cell>
          <cell r="J2162">
            <v>0</v>
          </cell>
          <cell r="AA2162" t="str">
            <v>4302027</v>
          </cell>
          <cell r="AB2162" t="str">
            <v>Coliseos cubiertos mantenidos</v>
          </cell>
          <cell r="AC2162" t="str">
            <v>430202700</v>
          </cell>
          <cell r="AD2162" t="str">
            <v>Coliseos mantenidos</v>
          </cell>
          <cell r="AE2162" t="str">
            <v>Número</v>
          </cell>
        </row>
        <row r="2163">
          <cell r="I2163">
            <v>0</v>
          </cell>
          <cell r="J2163">
            <v>0</v>
          </cell>
          <cell r="AA2163" t="str">
            <v>4302028</v>
          </cell>
          <cell r="AB2163" t="str">
            <v>Coliseos cubiertos mejorados</v>
          </cell>
          <cell r="AC2163" t="str">
            <v>430202800</v>
          </cell>
          <cell r="AD2163" t="str">
            <v>Coliseos mejorados</v>
          </cell>
          <cell r="AE2163" t="str">
            <v>Número</v>
          </cell>
        </row>
        <row r="2164">
          <cell r="I2164">
            <v>0</v>
          </cell>
          <cell r="J2164">
            <v>0</v>
          </cell>
          <cell r="AA2164" t="str">
            <v>4302029</v>
          </cell>
          <cell r="AB2164" t="str">
            <v>Polideportivos cubiertos de alto rendimiento construidos</v>
          </cell>
          <cell r="AC2164" t="str">
            <v>430202900</v>
          </cell>
          <cell r="AD2164" t="str">
            <v>Polideportivos cubiertos de alto rendimiento construidos</v>
          </cell>
          <cell r="AE2164" t="str">
            <v>Número</v>
          </cell>
        </row>
        <row r="2165">
          <cell r="I2165">
            <v>0</v>
          </cell>
          <cell r="J2165">
            <v>0</v>
          </cell>
          <cell r="AA2165" t="str">
            <v>4302030</v>
          </cell>
          <cell r="AB2165" t="str">
            <v>Polideportivos cubiertos de alto rendimiento construidos y dotados</v>
          </cell>
          <cell r="AC2165" t="str">
            <v>430203000</v>
          </cell>
          <cell r="AD2165" t="str">
            <v>Polideportivos cubiertos de alto rendimiento  construidos y dotados</v>
          </cell>
          <cell r="AE2165" t="str">
            <v>Número</v>
          </cell>
        </row>
        <row r="2166">
          <cell r="I2166">
            <v>0</v>
          </cell>
          <cell r="J2166">
            <v>0</v>
          </cell>
          <cell r="AA2166" t="str">
            <v>4302031</v>
          </cell>
          <cell r="AB2166" t="str">
            <v>Polideportivos cubiertos de alto rendimiento adecuados</v>
          </cell>
          <cell r="AC2166" t="str">
            <v>430203100</v>
          </cell>
          <cell r="AD2166" t="str">
            <v>Polideportivos cubiertos de alto rendimiento adecuados</v>
          </cell>
          <cell r="AE2166" t="str">
            <v>Número</v>
          </cell>
        </row>
        <row r="2167">
          <cell r="I2167">
            <v>0</v>
          </cell>
          <cell r="J2167">
            <v>0</v>
          </cell>
          <cell r="AA2167" t="str">
            <v>4302032</v>
          </cell>
          <cell r="AB2167" t="str">
            <v>Polideportivos cubiertos de alto rendimiento mantenidos</v>
          </cell>
          <cell r="AC2167" t="str">
            <v>430203200</v>
          </cell>
          <cell r="AD2167" t="str">
            <v>Polideportivos cubiertos de alto rendimiento mantenidos</v>
          </cell>
          <cell r="AE2167" t="str">
            <v>Número</v>
          </cell>
        </row>
        <row r="2168">
          <cell r="I2168">
            <v>0</v>
          </cell>
          <cell r="J2168">
            <v>0</v>
          </cell>
          <cell r="AA2168" t="str">
            <v>4302033</v>
          </cell>
          <cell r="AB2168" t="str">
            <v>Polideportivos cubiertos de alto rendimiento mejorados</v>
          </cell>
          <cell r="AC2168" t="str">
            <v>430203300</v>
          </cell>
          <cell r="AD2168" t="str">
            <v>Polideportivos cubiertos de alto rendimiento mejorados</v>
          </cell>
          <cell r="AE2168" t="str">
            <v>Número</v>
          </cell>
        </row>
        <row r="2169">
          <cell r="I2169">
            <v>0</v>
          </cell>
          <cell r="J2169">
            <v>0</v>
          </cell>
          <cell r="AA2169" t="str">
            <v>4302034</v>
          </cell>
          <cell r="AB2169" t="str">
            <v>Canchas de alto rendimiento construidas</v>
          </cell>
          <cell r="AC2169" t="str">
            <v>430203400</v>
          </cell>
          <cell r="AD2169" t="str">
            <v>Canchas construidas</v>
          </cell>
          <cell r="AE2169" t="str">
            <v>Número</v>
          </cell>
        </row>
        <row r="2170">
          <cell r="I2170">
            <v>0</v>
          </cell>
          <cell r="J2170">
            <v>0</v>
          </cell>
          <cell r="AA2170" t="str">
            <v>4302035</v>
          </cell>
          <cell r="AB2170" t="str">
            <v>Canchas de alto rendimiento construidas y dotadas</v>
          </cell>
          <cell r="AC2170" t="str">
            <v>430203500</v>
          </cell>
          <cell r="AD2170" t="str">
            <v>Canchas construidas y dotadas</v>
          </cell>
          <cell r="AE2170" t="str">
            <v>Número</v>
          </cell>
        </row>
        <row r="2171">
          <cell r="I2171">
            <v>0</v>
          </cell>
          <cell r="J2171">
            <v>0</v>
          </cell>
          <cell r="AA2171" t="str">
            <v>4302036</v>
          </cell>
          <cell r="AB2171" t="str">
            <v>Canchas de alto rendimiento adecuadas</v>
          </cell>
          <cell r="AC2171" t="str">
            <v>430203600</v>
          </cell>
          <cell r="AD2171" t="str">
            <v>Canchas adecuadas</v>
          </cell>
          <cell r="AE2171" t="str">
            <v>Número</v>
          </cell>
        </row>
        <row r="2172">
          <cell r="I2172">
            <v>0</v>
          </cell>
          <cell r="J2172">
            <v>0</v>
          </cell>
          <cell r="AA2172" t="str">
            <v>4302037</v>
          </cell>
          <cell r="AB2172" t="str">
            <v>Canchas de alto rendimiento mantenidas</v>
          </cell>
          <cell r="AC2172" t="str">
            <v>430203700</v>
          </cell>
          <cell r="AD2172" t="str">
            <v>Canchas mantenidas</v>
          </cell>
          <cell r="AE2172" t="str">
            <v>Número</v>
          </cell>
        </row>
        <row r="2173">
          <cell r="I2173">
            <v>0</v>
          </cell>
          <cell r="J2173">
            <v>0</v>
          </cell>
          <cell r="AA2173" t="str">
            <v>4302038</v>
          </cell>
          <cell r="AB2173" t="str">
            <v>Canchas de alto rendimiento mejoradas</v>
          </cell>
          <cell r="AC2173" t="str">
            <v>430203800</v>
          </cell>
          <cell r="AD2173" t="str">
            <v>Canchas mejoradas</v>
          </cell>
          <cell r="AE2173" t="str">
            <v>Número</v>
          </cell>
        </row>
        <row r="2174">
          <cell r="I2174">
            <v>0</v>
          </cell>
          <cell r="J2174">
            <v>0</v>
          </cell>
          <cell r="AA2174" t="str">
            <v>4302039</v>
          </cell>
          <cell r="AB2174" t="str">
            <v>Centros de recreación construidos</v>
          </cell>
          <cell r="AC2174" t="str">
            <v>430203900</v>
          </cell>
          <cell r="AD2174" t="str">
            <v>Centros de recreación construidos</v>
          </cell>
          <cell r="AE2174" t="str">
            <v>Número</v>
          </cell>
        </row>
        <row r="2175">
          <cell r="I2175">
            <v>0</v>
          </cell>
          <cell r="J2175">
            <v>0</v>
          </cell>
          <cell r="AA2175" t="str">
            <v>4302040</v>
          </cell>
          <cell r="AB2175" t="str">
            <v>Centros de recreación construidos y dotados</v>
          </cell>
          <cell r="AC2175" t="str">
            <v>430204000</v>
          </cell>
          <cell r="AD2175" t="str">
            <v>Centros de recreación construidos y dotados</v>
          </cell>
          <cell r="AE2175" t="str">
            <v>Número</v>
          </cell>
        </row>
        <row r="2176">
          <cell r="I2176">
            <v>0</v>
          </cell>
          <cell r="J2176">
            <v>0</v>
          </cell>
          <cell r="AA2176" t="str">
            <v>4302041</v>
          </cell>
          <cell r="AB2176" t="str">
            <v>Centros de recreación adecuados</v>
          </cell>
          <cell r="AC2176" t="str">
            <v>430204100</v>
          </cell>
          <cell r="AD2176" t="str">
            <v>Centros de recreación adecuados</v>
          </cell>
          <cell r="AE2176" t="str">
            <v>Número</v>
          </cell>
        </row>
        <row r="2177">
          <cell r="I2177">
            <v>0</v>
          </cell>
          <cell r="J2177">
            <v>0</v>
          </cell>
          <cell r="AA2177" t="str">
            <v>4302042</v>
          </cell>
          <cell r="AB2177" t="str">
            <v>Centros de recreación mantenidas</v>
          </cell>
          <cell r="AC2177" t="str">
            <v>430204200</v>
          </cell>
          <cell r="AD2177" t="str">
            <v>Centros de recreación mantenidos</v>
          </cell>
          <cell r="AE2177" t="str">
            <v>Número</v>
          </cell>
        </row>
        <row r="2178">
          <cell r="I2178">
            <v>0</v>
          </cell>
          <cell r="J2178">
            <v>0</v>
          </cell>
          <cell r="AA2178" t="str">
            <v>4302043</v>
          </cell>
          <cell r="AB2178" t="str">
            <v>Centros de recreación mejorados</v>
          </cell>
          <cell r="AC2178" t="str">
            <v>430204300</v>
          </cell>
          <cell r="AD2178" t="str">
            <v>Centros de recreación mejorados</v>
          </cell>
          <cell r="AE2178" t="str">
            <v>Número</v>
          </cell>
        </row>
        <row r="2179">
          <cell r="I2179">
            <v>0</v>
          </cell>
          <cell r="J2179">
            <v>0</v>
          </cell>
          <cell r="AA2179" t="str">
            <v>4302044</v>
          </cell>
          <cell r="AB2179" t="str">
            <v>Unideportivo construido</v>
          </cell>
          <cell r="AC2179" t="str">
            <v>430204400</v>
          </cell>
          <cell r="AD2179" t="str">
            <v>Unideportivos construidos</v>
          </cell>
          <cell r="AE2179" t="str">
            <v>Número</v>
          </cell>
        </row>
        <row r="2180">
          <cell r="I2180">
            <v>0</v>
          </cell>
          <cell r="J2180">
            <v>0</v>
          </cell>
          <cell r="AA2180" t="str">
            <v>4302045</v>
          </cell>
          <cell r="AB2180" t="str">
            <v>Unideportivo construido y dotado</v>
          </cell>
          <cell r="AC2180" t="str">
            <v>430204500</v>
          </cell>
          <cell r="AD2180" t="str">
            <v>Unideportivos construidos y dotados</v>
          </cell>
          <cell r="AE2180" t="str">
            <v>Número</v>
          </cell>
        </row>
        <row r="2181">
          <cell r="I2181">
            <v>0</v>
          </cell>
          <cell r="J2181">
            <v>0</v>
          </cell>
          <cell r="AA2181" t="str">
            <v>4302046</v>
          </cell>
          <cell r="AB2181" t="str">
            <v>Unideportivo adecuado</v>
          </cell>
          <cell r="AC2181" t="str">
            <v>430204600</v>
          </cell>
          <cell r="AD2181" t="str">
            <v>Unideportivos adecuados</v>
          </cell>
          <cell r="AE2181" t="str">
            <v>Número</v>
          </cell>
        </row>
        <row r="2182">
          <cell r="I2182">
            <v>0</v>
          </cell>
          <cell r="J2182">
            <v>0</v>
          </cell>
          <cell r="AA2182" t="str">
            <v>4302047</v>
          </cell>
          <cell r="AB2182" t="str">
            <v>Unideportivo mantenido</v>
          </cell>
          <cell r="AC2182" t="str">
            <v>430204700</v>
          </cell>
          <cell r="AD2182" t="str">
            <v>Unideportivos mantenidos</v>
          </cell>
          <cell r="AE2182" t="str">
            <v>Número</v>
          </cell>
        </row>
        <row r="2183">
          <cell r="I2183">
            <v>0</v>
          </cell>
          <cell r="J2183">
            <v>0</v>
          </cell>
          <cell r="AA2183" t="str">
            <v>4302048</v>
          </cell>
          <cell r="AB2183" t="str">
            <v>Unideportivo mejorado</v>
          </cell>
          <cell r="AC2183" t="str">
            <v>430204800</v>
          </cell>
          <cell r="AD2183" t="str">
            <v>Unideportivos mejorados</v>
          </cell>
          <cell r="AE2183" t="str">
            <v>Número</v>
          </cell>
        </row>
        <row r="2184">
          <cell r="I2184">
            <v>0</v>
          </cell>
          <cell r="J2184">
            <v>0</v>
          </cell>
          <cell r="AA2184" t="str">
            <v>4302049</v>
          </cell>
          <cell r="AB2184" t="str">
            <v>Salas de juego construidas</v>
          </cell>
          <cell r="AC2184" t="str">
            <v>430204900</v>
          </cell>
          <cell r="AD2184" t="str">
            <v>Salas de juego construidas</v>
          </cell>
          <cell r="AE2184" t="str">
            <v>Número</v>
          </cell>
        </row>
        <row r="2185">
          <cell r="I2185">
            <v>0</v>
          </cell>
          <cell r="J2185">
            <v>0</v>
          </cell>
          <cell r="AA2185" t="str">
            <v>4302050</v>
          </cell>
          <cell r="AB2185" t="str">
            <v>Salas de juego construidas y dotadas</v>
          </cell>
          <cell r="AC2185" t="str">
            <v>430205000</v>
          </cell>
          <cell r="AD2185" t="str">
            <v>Salas de juego construidas y dotadas</v>
          </cell>
          <cell r="AE2185" t="str">
            <v>Número</v>
          </cell>
        </row>
        <row r="2186">
          <cell r="I2186">
            <v>0</v>
          </cell>
          <cell r="J2186">
            <v>0</v>
          </cell>
          <cell r="AA2186" t="str">
            <v>4302051</v>
          </cell>
          <cell r="AB2186" t="str">
            <v>Salas de juego adecuadas</v>
          </cell>
          <cell r="AC2186" t="str">
            <v>430205100</v>
          </cell>
          <cell r="AD2186" t="str">
            <v>Salas de juego adecuadas</v>
          </cell>
          <cell r="AE2186" t="str">
            <v>Número</v>
          </cell>
        </row>
        <row r="2187">
          <cell r="I2187">
            <v>0</v>
          </cell>
          <cell r="J2187">
            <v>0</v>
          </cell>
          <cell r="AA2187" t="str">
            <v>4302052</v>
          </cell>
          <cell r="AB2187" t="str">
            <v>Salas de juego mantenidas</v>
          </cell>
          <cell r="AC2187" t="str">
            <v>430205200</v>
          </cell>
          <cell r="AD2187" t="str">
            <v>Salas de juego mantenidas</v>
          </cell>
          <cell r="AE2187" t="str">
            <v>Número</v>
          </cell>
        </row>
        <row r="2188">
          <cell r="I2188">
            <v>0</v>
          </cell>
          <cell r="J2188">
            <v>0</v>
          </cell>
          <cell r="AA2188" t="str">
            <v>4302054</v>
          </cell>
          <cell r="AB2188" t="str">
            <v>Salas de juego mejoradas</v>
          </cell>
          <cell r="AC2188" t="str">
            <v>430205400</v>
          </cell>
          <cell r="AD2188" t="str">
            <v>Salas de juego mejoradas</v>
          </cell>
          <cell r="AE2188" t="str">
            <v>Número</v>
          </cell>
        </row>
        <row r="2189">
          <cell r="I2189">
            <v>0</v>
          </cell>
          <cell r="J2189">
            <v>0</v>
          </cell>
          <cell r="AA2189" t="str">
            <v>4302055</v>
          </cell>
          <cell r="AB2189" t="str">
            <v>Gimnasios construidos</v>
          </cell>
          <cell r="AC2189" t="str">
            <v>430205500</v>
          </cell>
          <cell r="AD2189" t="str">
            <v>Gimnasios construidos</v>
          </cell>
          <cell r="AE2189" t="str">
            <v>Número</v>
          </cell>
        </row>
        <row r="2190">
          <cell r="I2190">
            <v>0</v>
          </cell>
          <cell r="J2190">
            <v>0</v>
          </cell>
          <cell r="AA2190" t="str">
            <v>4302056</v>
          </cell>
          <cell r="AB2190" t="str">
            <v>Gimnasios construidos y dotados</v>
          </cell>
          <cell r="AC2190" t="str">
            <v>430205600</v>
          </cell>
          <cell r="AD2190" t="str">
            <v>Gimnasios construidos y dotados</v>
          </cell>
          <cell r="AE2190" t="str">
            <v>Número</v>
          </cell>
        </row>
        <row r="2191">
          <cell r="I2191">
            <v>0</v>
          </cell>
          <cell r="J2191">
            <v>0</v>
          </cell>
          <cell r="AA2191" t="str">
            <v>4302057</v>
          </cell>
          <cell r="AB2191" t="str">
            <v>Gimnasios adecuados</v>
          </cell>
          <cell r="AC2191" t="str">
            <v>430205700</v>
          </cell>
          <cell r="AD2191" t="str">
            <v>Gimnasios adecuados</v>
          </cell>
          <cell r="AE2191" t="str">
            <v>Número</v>
          </cell>
        </row>
        <row r="2192">
          <cell r="I2192">
            <v>0</v>
          </cell>
          <cell r="J2192">
            <v>0</v>
          </cell>
          <cell r="AA2192" t="str">
            <v>4302058</v>
          </cell>
          <cell r="AB2192" t="str">
            <v>Gimnasios mantenidos</v>
          </cell>
          <cell r="AC2192" t="str">
            <v>430205800</v>
          </cell>
          <cell r="AD2192" t="str">
            <v>Gimnasios mantenidos</v>
          </cell>
          <cell r="AE2192" t="str">
            <v>Número</v>
          </cell>
        </row>
        <row r="2193">
          <cell r="I2193">
            <v>0</v>
          </cell>
          <cell r="J2193">
            <v>0</v>
          </cell>
          <cell r="AA2193" t="str">
            <v>4302059</v>
          </cell>
          <cell r="AB2193" t="str">
            <v>Gimnasios mejorados</v>
          </cell>
          <cell r="AC2193" t="str">
            <v>430205900</v>
          </cell>
          <cell r="AD2193" t="str">
            <v>Gimnasios mejorados</v>
          </cell>
          <cell r="AE2193" t="str">
            <v>Número</v>
          </cell>
        </row>
        <row r="2194">
          <cell r="I2194">
            <v>0</v>
          </cell>
          <cell r="J2194">
            <v>0</v>
          </cell>
          <cell r="AA2194" t="str">
            <v>4302062</v>
          </cell>
          <cell r="AB2194" t="str">
            <v>Servicio de educación informal</v>
          </cell>
          <cell r="AC2194" t="str">
            <v>430206200</v>
          </cell>
          <cell r="AD2194" t="str">
            <v>Capacitaciones realizada</v>
          </cell>
          <cell r="AE2194" t="str">
            <v>Número</v>
          </cell>
        </row>
        <row r="2195">
          <cell r="I2195">
            <v>0</v>
          </cell>
          <cell r="J2195">
            <v>0</v>
          </cell>
          <cell r="AA2195" t="str">
            <v>4302063</v>
          </cell>
          <cell r="AB2195" t="str">
            <v>Servicio de atención al ciudadano</v>
          </cell>
          <cell r="AC2195" t="str">
            <v>430206300</v>
          </cell>
          <cell r="AD2195" t="str">
            <v>Personas atendidas</v>
          </cell>
          <cell r="AE2195" t="str">
            <v>Número</v>
          </cell>
        </row>
        <row r="2196">
          <cell r="I2196">
            <v>0</v>
          </cell>
          <cell r="J2196">
            <v>0</v>
          </cell>
          <cell r="AA2196" t="str">
            <v>4302064</v>
          </cell>
          <cell r="AB2196" t="str">
            <v>Polideportivos construidos</v>
          </cell>
          <cell r="AC2196" t="str">
            <v>430206400</v>
          </cell>
          <cell r="AD2196" t="str">
            <v>Polideportivos construidos</v>
          </cell>
          <cell r="AE2196" t="str">
            <v>Número</v>
          </cell>
        </row>
        <row r="2197">
          <cell r="I2197">
            <v>0</v>
          </cell>
          <cell r="J2197">
            <v>0</v>
          </cell>
          <cell r="AA2197" t="str">
            <v>4302066</v>
          </cell>
          <cell r="AB2197" t="str">
            <v>Polideportivos construidos y dotados</v>
          </cell>
          <cell r="AC2197" t="str">
            <v>430206600</v>
          </cell>
          <cell r="AD2197" t="str">
            <v>Polideportivos construidos y dotados</v>
          </cell>
          <cell r="AE2197" t="str">
            <v>Número</v>
          </cell>
        </row>
        <row r="2198">
          <cell r="I2198">
            <v>0</v>
          </cell>
          <cell r="J2198">
            <v>0</v>
          </cell>
          <cell r="AA2198" t="str">
            <v>4302067</v>
          </cell>
          <cell r="AB2198" t="str">
            <v>Polideportivos adecuados</v>
          </cell>
          <cell r="AC2198" t="str">
            <v>430206700</v>
          </cell>
          <cell r="AD2198" t="str">
            <v>Polideportivos adecuados</v>
          </cell>
          <cell r="AE2198" t="str">
            <v>Número</v>
          </cell>
        </row>
        <row r="2199">
          <cell r="I2199">
            <v>0</v>
          </cell>
          <cell r="J2199">
            <v>0</v>
          </cell>
          <cell r="AA2199" t="str">
            <v>4302068</v>
          </cell>
          <cell r="AB2199" t="str">
            <v>Polideportivos mantenidos</v>
          </cell>
          <cell r="AC2199" t="str">
            <v>430206800</v>
          </cell>
          <cell r="AD2199" t="str">
            <v>Polideportivos mantenidos</v>
          </cell>
          <cell r="AE2199" t="str">
            <v>Número</v>
          </cell>
        </row>
        <row r="2200">
          <cell r="I2200">
            <v>0</v>
          </cell>
          <cell r="J2200">
            <v>0</v>
          </cell>
          <cell r="AA2200" t="str">
            <v>4302069</v>
          </cell>
          <cell r="AB2200" t="str">
            <v>Polideportivos mejorados</v>
          </cell>
          <cell r="AC2200" t="str">
            <v>430206900</v>
          </cell>
          <cell r="AD2200" t="str">
            <v>Polideportivos mejorados</v>
          </cell>
          <cell r="AE2200" t="str">
            <v>Número</v>
          </cell>
        </row>
        <row r="2201">
          <cell r="I2201">
            <v>0</v>
          </cell>
          <cell r="J2201">
            <v>0</v>
          </cell>
          <cell r="AA2201" t="str">
            <v>4302070</v>
          </cell>
          <cell r="AB2201" t="str">
            <v>Servicio de mantenimiento a la infraestructura deportiva de alto rendimiento</v>
          </cell>
          <cell r="AC2201" t="str">
            <v>430207000</v>
          </cell>
          <cell r="AD2201" t="str">
            <v>Infraestructura deportiva de alto rendimiento mantenida</v>
          </cell>
          <cell r="AE2201" t="str">
            <v>Número</v>
          </cell>
        </row>
        <row r="2202">
          <cell r="I2202">
            <v>0</v>
          </cell>
          <cell r="J2202">
            <v>0</v>
          </cell>
          <cell r="AA2202" t="str">
            <v>4302072</v>
          </cell>
          <cell r="AB2202" t="str">
            <v>Estudios y diseños de infraestructura deportiva de alto rendimiento</v>
          </cell>
          <cell r="AC2202" t="str">
            <v>430207200</v>
          </cell>
          <cell r="AD2202" t="str">
            <v>Estudios y diseños elaborados</v>
          </cell>
          <cell r="AE2202" t="str">
            <v>Número</v>
          </cell>
        </row>
        <row r="2203">
          <cell r="I2203">
            <v>0</v>
          </cell>
          <cell r="J2203">
            <v>0</v>
          </cell>
          <cell r="AA2203" t="str">
            <v>4302073</v>
          </cell>
          <cell r="AB2203" t="str">
            <v>Servicio de identificación de talentos deportivos</v>
          </cell>
          <cell r="AC2203" t="str">
            <v>430207300</v>
          </cell>
          <cell r="AD2203" t="str">
            <v>Personas con talento deportivo identificadas</v>
          </cell>
          <cell r="AE2203" t="str">
            <v>Número</v>
          </cell>
        </row>
        <row r="2204">
          <cell r="I2204">
            <v>0</v>
          </cell>
          <cell r="J2204">
            <v>0</v>
          </cell>
          <cell r="AA2204" t="str">
            <v>4302074</v>
          </cell>
          <cell r="AB2204" t="str">
            <v>Centro de alto rendimiento construido y dotado</v>
          </cell>
          <cell r="AC2204" t="str">
            <v>430207400</v>
          </cell>
          <cell r="AD2204" t="str">
            <v>Centro de alto Rendimiento construido y dotado</v>
          </cell>
          <cell r="AE2204" t="str">
            <v>Número</v>
          </cell>
        </row>
        <row r="2205">
          <cell r="I2205">
            <v>0</v>
          </cell>
          <cell r="J2205">
            <v>0</v>
          </cell>
          <cell r="AA2205" t="str">
            <v>4302075</v>
          </cell>
          <cell r="AB2205" t="str">
            <v>Servicio de asistencia técnica para la promoción del deporte</v>
          </cell>
          <cell r="AC2205" t="str">
            <v>430207500</v>
          </cell>
          <cell r="AD2205" t="str">
            <v xml:space="preserve">Organismos deportivos asistidos </v>
          </cell>
          <cell r="AE2205" t="str">
            <v>Número</v>
          </cell>
        </row>
        <row r="2206">
          <cell r="I2206">
            <v>0</v>
          </cell>
          <cell r="J2206">
            <v>0</v>
          </cell>
          <cell r="AA2206" t="str">
            <v>4302082</v>
          </cell>
          <cell r="AB2206" t="str">
            <v>Complejo deportivo de alto rendimiento construido</v>
          </cell>
          <cell r="AC2206" t="str">
            <v>430208200</v>
          </cell>
          <cell r="AD2206" t="str">
            <v>Complejo deportivo de alto rendimiento construido</v>
          </cell>
          <cell r="AE2206" t="str">
            <v>Número</v>
          </cell>
        </row>
        <row r="2207">
          <cell r="I2207">
            <v>0</v>
          </cell>
          <cell r="J2207">
            <v>0</v>
          </cell>
          <cell r="AA2207" t="str">
            <v>4302083</v>
          </cell>
          <cell r="AB2207" t="str">
            <v>Complejo deportivo de alto rendimiento construido y dotado</v>
          </cell>
          <cell r="AC2207" t="str">
            <v>430208300</v>
          </cell>
          <cell r="AD2207" t="str">
            <v>Complejo deportivo de alto rendimiento construido y dotado</v>
          </cell>
          <cell r="AE2207" t="str">
            <v>Número</v>
          </cell>
        </row>
        <row r="2208">
          <cell r="I2208">
            <v>0</v>
          </cell>
          <cell r="J2208">
            <v>0</v>
          </cell>
          <cell r="AA2208" t="str">
            <v>4302084</v>
          </cell>
          <cell r="AB2208" t="str">
            <v>Complejo deportivo de alto rendimiento mantenido</v>
          </cell>
          <cell r="AC2208" t="str">
            <v>430208400</v>
          </cell>
          <cell r="AD2208" t="str">
            <v>Complejo deportivo de alto rendimiento mantenido</v>
          </cell>
          <cell r="AE2208" t="str">
            <v>Número</v>
          </cell>
        </row>
        <row r="2209">
          <cell r="I2209">
            <v>0</v>
          </cell>
          <cell r="J2209">
            <v>0</v>
          </cell>
          <cell r="AA2209" t="str">
            <v>4302086</v>
          </cell>
          <cell r="AB2209" t="str">
            <v>Complejo deportivo de alto rendimiento adecuado</v>
          </cell>
          <cell r="AC2209" t="str">
            <v>430208600</v>
          </cell>
          <cell r="AD2209" t="str">
            <v>Complejo deportivo de alto rendimiento adecuado</v>
          </cell>
          <cell r="AE2209" t="str">
            <v>Número</v>
          </cell>
        </row>
        <row r="2210">
          <cell r="I2210">
            <v>0</v>
          </cell>
          <cell r="J2210">
            <v>0</v>
          </cell>
          <cell r="AA2210" t="str">
            <v>4302087</v>
          </cell>
          <cell r="AB2210" t="str">
            <v>Centro de alto rendimiento construido</v>
          </cell>
          <cell r="AC2210" t="str">
            <v>430208700</v>
          </cell>
          <cell r="AD2210" t="str">
            <v>Centro de alto Rendimiento construido</v>
          </cell>
          <cell r="AE2210" t="str">
            <v>Número</v>
          </cell>
        </row>
        <row r="2211">
          <cell r="I2211">
            <v>0</v>
          </cell>
          <cell r="J2211">
            <v>0</v>
          </cell>
          <cell r="AA2211" t="str">
            <v>4302091</v>
          </cell>
          <cell r="AB2211" t="str">
            <v>Estadios Adquiridos</v>
          </cell>
          <cell r="AC2211" t="str">
            <v>430209100</v>
          </cell>
          <cell r="AD2211" t="str">
            <v>Estadio adquirido</v>
          </cell>
          <cell r="AE2211" t="str">
            <v>Número</v>
          </cell>
        </row>
        <row r="2212">
          <cell r="I2212">
            <v>0</v>
          </cell>
          <cell r="J2212">
            <v>0</v>
          </cell>
          <cell r="AA2212" t="str">
            <v>4501001</v>
          </cell>
          <cell r="AB2212" t="str">
            <v>Servicio de asistencia técnica</v>
          </cell>
          <cell r="AC2212" t="str">
            <v>450100100</v>
          </cell>
          <cell r="AD2212" t="str">
            <v>Instancias territoriales asistidas técnicamente</v>
          </cell>
          <cell r="AE2212" t="str">
            <v>Número</v>
          </cell>
        </row>
        <row r="2213">
          <cell r="I2213">
            <v>0</v>
          </cell>
          <cell r="J2213">
            <v>0</v>
          </cell>
          <cell r="AA2213" t="str">
            <v>4501003</v>
          </cell>
          <cell r="AB2213" t="str">
            <v>Escuelas territoriales de convivencia ciudadana construidas</v>
          </cell>
          <cell r="AC2213" t="str">
            <v>450100300</v>
          </cell>
          <cell r="AD2213" t="str">
            <v>Escuelas territoriales de convivencia creadas en las regiones</v>
          </cell>
          <cell r="AE2213" t="str">
            <v>Número</v>
          </cell>
        </row>
        <row r="2214">
          <cell r="I2214">
            <v>0</v>
          </cell>
          <cell r="J2214">
            <v>0</v>
          </cell>
          <cell r="AA2214" t="str">
            <v>4501004</v>
          </cell>
          <cell r="AB2214" t="str">
            <v>Servicio de promoción de convivencia y no repetición</v>
          </cell>
          <cell r="AC2214" t="str">
            <v>450100400</v>
          </cell>
          <cell r="AD2214" t="str">
            <v>Iniciativas para la promoción de la convivencia implementadas</v>
          </cell>
          <cell r="AE2214" t="str">
            <v>Número</v>
          </cell>
        </row>
        <row r="2215">
          <cell r="I2215">
            <v>0</v>
          </cell>
          <cell r="J2215">
            <v>0</v>
          </cell>
          <cell r="AA2215" t="str">
            <v>4501006</v>
          </cell>
          <cell r="AB2215" t="str">
            <v>Servicio de protección individual en riesgo extraordinario y extremo</v>
          </cell>
          <cell r="AC2215" t="str">
            <v>450100600</v>
          </cell>
          <cell r="AD2215" t="str">
            <v>Personas en riesgo extraordinario y extremo protegidas</v>
          </cell>
          <cell r="AE2215" t="str">
            <v>Número</v>
          </cell>
        </row>
        <row r="2216">
          <cell r="I2216">
            <v>0</v>
          </cell>
          <cell r="J2216">
            <v>0</v>
          </cell>
          <cell r="AA2216" t="str">
            <v>4501007</v>
          </cell>
          <cell r="AB2216" t="str">
            <v>Servicio información implementado</v>
          </cell>
          <cell r="AC2216" t="str">
            <v>450100700</v>
          </cell>
          <cell r="AD2216" t="str">
            <v>Sistemas de información implementados</v>
          </cell>
          <cell r="AE2216" t="str">
            <v>Número</v>
          </cell>
        </row>
        <row r="2217">
          <cell r="I2217">
            <v>0</v>
          </cell>
          <cell r="J2217">
            <v>0</v>
          </cell>
          <cell r="AA2217" t="str">
            <v>4501008</v>
          </cell>
          <cell r="AB2217" t="str">
            <v>Servicio de información actualizado</v>
          </cell>
          <cell r="AC2217" t="str">
            <v>450100800</v>
          </cell>
          <cell r="AD2217" t="str">
            <v>Sistemas de información actualizados</v>
          </cell>
          <cell r="AE2217" t="str">
            <v>Número</v>
          </cell>
        </row>
        <row r="2218">
          <cell r="I2218">
            <v>0</v>
          </cell>
          <cell r="J2218">
            <v>0</v>
          </cell>
          <cell r="AA2218" t="str">
            <v>4501012</v>
          </cell>
          <cell r="AB2218" t="str">
            <v>Comisarías de familia construidas y dotadas</v>
          </cell>
          <cell r="AC2218" t="str">
            <v>450101200</v>
          </cell>
          <cell r="AD2218" t="str">
            <v>Comisarías de familia construidas y dotadas</v>
          </cell>
          <cell r="AE2218" t="str">
            <v>Número</v>
          </cell>
        </row>
        <row r="2219">
          <cell r="I2219">
            <v>0</v>
          </cell>
          <cell r="J2219">
            <v>0</v>
          </cell>
          <cell r="AA2219" t="str">
            <v>4501013</v>
          </cell>
          <cell r="AB2219" t="str">
            <v>Comisarías de familia adecuadas</v>
          </cell>
          <cell r="AC2219" t="str">
            <v>450101300</v>
          </cell>
          <cell r="AD2219" t="str">
            <v>Comisarías de familia adecuada</v>
          </cell>
          <cell r="AE2219" t="str">
            <v>Número</v>
          </cell>
        </row>
        <row r="2220">
          <cell r="I2220">
            <v>0</v>
          </cell>
          <cell r="J2220">
            <v>0</v>
          </cell>
          <cell r="AA2220" t="str">
            <v>4501014</v>
          </cell>
          <cell r="AB2220" t="str">
            <v>Comisarías de familia ampliadas</v>
          </cell>
          <cell r="AC2220" t="str">
            <v>450101400</v>
          </cell>
          <cell r="AD2220" t="str">
            <v>Comisarías de familia ampliada</v>
          </cell>
          <cell r="AE2220" t="str">
            <v>Número</v>
          </cell>
        </row>
        <row r="2221">
          <cell r="I2221">
            <v>0</v>
          </cell>
          <cell r="J2221">
            <v>0</v>
          </cell>
          <cell r="AA2221" t="str">
            <v>4501015</v>
          </cell>
          <cell r="AB2221" t="str">
            <v>Comisarías de familia con reforzamiento estructural</v>
          </cell>
          <cell r="AC2221" t="str">
            <v>450101500</v>
          </cell>
          <cell r="AD2221" t="str">
            <v>Comisarías de familia con reforzamiento estructural</v>
          </cell>
          <cell r="AE2221" t="str">
            <v>Número</v>
          </cell>
        </row>
        <row r="2222">
          <cell r="I2222">
            <v>0</v>
          </cell>
          <cell r="J2222">
            <v>0</v>
          </cell>
          <cell r="AA2222" t="str">
            <v>4501016</v>
          </cell>
          <cell r="AB2222" t="str">
            <v>Comisarías de familia con reforzamiento modificadas</v>
          </cell>
          <cell r="AC2222" t="str">
            <v>450101600</v>
          </cell>
          <cell r="AD2222" t="str">
            <v>Comisarías de familia modificada</v>
          </cell>
          <cell r="AE2222" t="str">
            <v>Número</v>
          </cell>
        </row>
        <row r="2223">
          <cell r="I2223">
            <v>0</v>
          </cell>
          <cell r="J2223">
            <v>0</v>
          </cell>
          <cell r="AA2223" t="str">
            <v>4501017</v>
          </cell>
          <cell r="AB2223" t="str">
            <v>Comisarías de familia construidas</v>
          </cell>
          <cell r="AC2223" t="str">
            <v>450101700</v>
          </cell>
          <cell r="AD2223" t="str">
            <v>Comisarías de familia construida</v>
          </cell>
          <cell r="AE2223" t="str">
            <v>Número</v>
          </cell>
        </row>
        <row r="2224">
          <cell r="I2224">
            <v>0</v>
          </cell>
          <cell r="J2224">
            <v>0</v>
          </cell>
          <cell r="AA2224" t="str">
            <v>4501018</v>
          </cell>
          <cell r="AB2224" t="str">
            <v>Comisarías de familia dotadas</v>
          </cell>
          <cell r="AC2224" t="str">
            <v>450101800</v>
          </cell>
          <cell r="AD2224" t="str">
            <v>Comisarías de familia dotada</v>
          </cell>
          <cell r="AE2224" t="str">
            <v>Número</v>
          </cell>
        </row>
        <row r="2225">
          <cell r="I2225">
            <v>0</v>
          </cell>
          <cell r="J2225">
            <v>0</v>
          </cell>
          <cell r="AA2225" t="str">
            <v>4501020</v>
          </cell>
          <cell r="AB2225" t="str">
            <v>Inspecciones de policía adecuadas</v>
          </cell>
          <cell r="AC2225" t="str">
            <v>450102000</v>
          </cell>
          <cell r="AD2225" t="str">
            <v>Inspecciones de policia adecuadas</v>
          </cell>
          <cell r="AE2225" t="str">
            <v>Número</v>
          </cell>
        </row>
        <row r="2226">
          <cell r="I2226">
            <v>0</v>
          </cell>
          <cell r="J2226">
            <v>0</v>
          </cell>
          <cell r="AA2226" t="str">
            <v>4501021</v>
          </cell>
          <cell r="AB2226" t="str">
            <v>Inspecciones de policía ampliadas</v>
          </cell>
          <cell r="AC2226" t="str">
            <v>450102100</v>
          </cell>
          <cell r="AD2226" t="str">
            <v>Inspecciones de policía ampliadas</v>
          </cell>
          <cell r="AE2226" t="str">
            <v>Número</v>
          </cell>
        </row>
        <row r="2227">
          <cell r="I2227">
            <v>0</v>
          </cell>
          <cell r="J2227">
            <v>0</v>
          </cell>
          <cell r="AA2227" t="str">
            <v>4501022</v>
          </cell>
          <cell r="AB2227" t="str">
            <v>Inspecciones de policía con reforzamiento estructural</v>
          </cell>
          <cell r="AC2227" t="str">
            <v>450102200</v>
          </cell>
          <cell r="AD2227" t="str">
            <v>Inspecciones de policía con reforzamiento estructural</v>
          </cell>
          <cell r="AE2227" t="str">
            <v>Número</v>
          </cell>
        </row>
        <row r="2228">
          <cell r="I2228">
            <v>0</v>
          </cell>
          <cell r="J2228">
            <v>0</v>
          </cell>
          <cell r="AA2228" t="str">
            <v>4501023</v>
          </cell>
          <cell r="AB2228" t="str">
            <v>Inspecciones de policía con reforzamiento modificadas</v>
          </cell>
          <cell r="AC2228" t="str">
            <v>450102300</v>
          </cell>
          <cell r="AD2228" t="str">
            <v>Inspecciones de policía con reforzamiento modificadas</v>
          </cell>
          <cell r="AE2228" t="str">
            <v>Número</v>
          </cell>
        </row>
        <row r="2229">
          <cell r="I2229">
            <v>0</v>
          </cell>
          <cell r="J2229">
            <v>0</v>
          </cell>
          <cell r="AA2229" t="str">
            <v>4501024</v>
          </cell>
          <cell r="AB2229" t="str">
            <v>Inspecciones de policía construidas</v>
          </cell>
          <cell r="AC2229" t="str">
            <v>450102400</v>
          </cell>
          <cell r="AD2229" t="str">
            <v>Inspecciones de policía construidas</v>
          </cell>
          <cell r="AE2229" t="str">
            <v>Número</v>
          </cell>
        </row>
        <row r="2230">
          <cell r="I2230">
            <v>0</v>
          </cell>
          <cell r="J2230">
            <v>0</v>
          </cell>
          <cell r="AA2230" t="str">
            <v>4501025</v>
          </cell>
          <cell r="AB2230" t="str">
            <v>Inspecciones de policía dotadas</v>
          </cell>
          <cell r="AC2230" t="str">
            <v>450102500</v>
          </cell>
          <cell r="AD2230" t="str">
            <v>Inspecciones de policía dotadas</v>
          </cell>
          <cell r="AE2230" t="str">
            <v>Número</v>
          </cell>
        </row>
        <row r="2231">
          <cell r="I2231">
            <v>0</v>
          </cell>
          <cell r="J2231">
            <v>0</v>
          </cell>
          <cell r="AA2231" t="str">
            <v>4501026</v>
          </cell>
          <cell r="AB2231" t="str">
            <v>Documentos Planeacion</v>
          </cell>
          <cell r="AC2231" t="str">
            <v>450102600</v>
          </cell>
          <cell r="AD2231" t="str">
            <v>Planes estratégicos elaborados</v>
          </cell>
          <cell r="AE2231" t="str">
            <v>Número</v>
          </cell>
        </row>
        <row r="2232">
          <cell r="I2232">
            <v>0</v>
          </cell>
          <cell r="J2232">
            <v>0</v>
          </cell>
          <cell r="AA2232" t="str">
            <v>4501028</v>
          </cell>
          <cell r="AB2232" t="str">
            <v>Servicio de vigilancia a través de cámaras de seguridad</v>
          </cell>
          <cell r="AC2232" t="str">
            <v>450102800</v>
          </cell>
          <cell r="AD2232" t="str">
            <v>Cámaras de seguridad instaladas</v>
          </cell>
          <cell r="AE2232" t="str">
            <v>Número</v>
          </cell>
        </row>
        <row r="2233">
          <cell r="I2233">
            <v>0</v>
          </cell>
          <cell r="J2233">
            <v>0</v>
          </cell>
          <cell r="AA2233" t="str">
            <v>4501029</v>
          </cell>
          <cell r="AB2233" t="str">
            <v>Servicio de apoyo financiero para proyectos de convivencia y seguridad ciudadana</v>
          </cell>
          <cell r="AC2233" t="str">
            <v>450102900</v>
          </cell>
          <cell r="AD2233" t="str">
            <v>Proyectos de convivencia y seguridad ciudadana apoyados financieramente</v>
          </cell>
          <cell r="AE2233" t="str">
            <v>Número</v>
          </cell>
        </row>
        <row r="2234">
          <cell r="I2234">
            <v>0</v>
          </cell>
          <cell r="J2234">
            <v>0</v>
          </cell>
          <cell r="AA2234" t="str">
            <v>4501030</v>
          </cell>
          <cell r="AB2234" t="str">
            <v xml:space="preserve"> Servicio de vigilancia a través de aeronaves remotamente tripuladas</v>
          </cell>
          <cell r="AC2234" t="str">
            <v>450103000</v>
          </cell>
          <cell r="AD2234" t="str">
            <v>Aeronaves remotamente tripuladas instaladas</v>
          </cell>
          <cell r="AE2234" t="str">
            <v>Número</v>
          </cell>
        </row>
        <row r="2235">
          <cell r="I2235">
            <v>0</v>
          </cell>
          <cell r="J2235">
            <v>0</v>
          </cell>
          <cell r="AA2235" t="str">
            <v>4501031</v>
          </cell>
          <cell r="AB2235" t="str">
            <v>Documentos normativos</v>
          </cell>
          <cell r="AC2235" t="str">
            <v>450103100</v>
          </cell>
          <cell r="AD2235" t="str">
            <v>Documentos normativos realizados</v>
          </cell>
          <cell r="AE2235" t="str">
            <v>Número</v>
          </cell>
        </row>
        <row r="2236">
          <cell r="I2236">
            <v>0</v>
          </cell>
          <cell r="J2236">
            <v>0</v>
          </cell>
          <cell r="AA2236" t="str">
            <v>4501032</v>
          </cell>
          <cell r="AB2236" t="str">
            <v>Servicio de atención de seguridad y emergencias de los Centros de Información Estratégica Policía Seccional</v>
          </cell>
          <cell r="AC2236" t="str">
            <v>450103200</v>
          </cell>
          <cell r="AD2236" t="str">
            <v>Centros de Información Estratégica Policía Seccional instalados y dotados</v>
          </cell>
          <cell r="AE2236" t="str">
            <v>Número</v>
          </cell>
        </row>
        <row r="2237">
          <cell r="I2237">
            <v>0</v>
          </cell>
          <cell r="J2237">
            <v>0</v>
          </cell>
          <cell r="AA2237" t="str">
            <v>4501037</v>
          </cell>
          <cell r="AB2237" t="str">
            <v>Infraestructura para la promoción a la cultura de la legalidad y a la convivencia ampliada</v>
          </cell>
          <cell r="AC2237" t="str">
            <v>450103700</v>
          </cell>
          <cell r="AD2237" t="str">
            <v>Infraestructura para la promoción a la cultura de la legalidad y a la convivencia ampliada</v>
          </cell>
          <cell r="AE2237" t="str">
            <v>Número</v>
          </cell>
        </row>
        <row r="2238">
          <cell r="I2238">
            <v>0</v>
          </cell>
          <cell r="J2238">
            <v>0</v>
          </cell>
          <cell r="AA2238" t="str">
            <v>4501038</v>
          </cell>
          <cell r="AB2238" t="str">
            <v>Infraestructura para la promoción a la cultura de la legalidad y a la convivencia con reforzamiento estructural</v>
          </cell>
          <cell r="AC2238" t="str">
            <v>450103800</v>
          </cell>
          <cell r="AD2238" t="str">
            <v>Infraestructura para la promoción a la cultura de la legalidad y a la convivencia con reforzamiento estructural</v>
          </cell>
          <cell r="AE2238" t="str">
            <v>Número</v>
          </cell>
        </row>
        <row r="2239">
          <cell r="I2239">
            <v>0</v>
          </cell>
          <cell r="J2239">
            <v>0</v>
          </cell>
          <cell r="AA2239" t="str">
            <v>4501039</v>
          </cell>
          <cell r="AB2239" t="str">
            <v>Infraestructura para la promoción a la cultura de la legalidad y a la convivencia modificada</v>
          </cell>
          <cell r="AC2239" t="str">
            <v>450103900</v>
          </cell>
          <cell r="AD2239" t="str">
            <v>Infraestructura para la promoción a la cultura de la legalidad y a la convivencia modificada</v>
          </cell>
          <cell r="AE2239" t="str">
            <v>Número</v>
          </cell>
        </row>
        <row r="2240">
          <cell r="I2240">
            <v>0</v>
          </cell>
          <cell r="J2240">
            <v>0</v>
          </cell>
          <cell r="AA2240" t="str">
            <v>4501040</v>
          </cell>
          <cell r="AB2240" t="str">
            <v>Infraestructura para la promoción a la cultura de la legalidad y a la convivencia construida</v>
          </cell>
          <cell r="AC2240" t="str">
            <v>450104000</v>
          </cell>
          <cell r="AD2240" t="str">
            <v>Infraestructura para la promoción a la cultura de la legalidad y a la convivencia construida</v>
          </cell>
          <cell r="AE2240" t="str">
            <v>Número</v>
          </cell>
        </row>
        <row r="2241">
          <cell r="I2241">
            <v>0</v>
          </cell>
          <cell r="J2241">
            <v>0</v>
          </cell>
          <cell r="AA2241" t="str">
            <v>4501041</v>
          </cell>
          <cell r="AB2241" t="str">
            <v>Infraestructura para la promoción a la cultura de la legalidad y a la convivencia dotada</v>
          </cell>
          <cell r="AC2241" t="str">
            <v>450104100</v>
          </cell>
          <cell r="AD2241" t="str">
            <v>Infraestructura para la promoción a la cultura de la legalidad y a la convivencia dotada</v>
          </cell>
          <cell r="AE2241" t="str">
            <v>Número</v>
          </cell>
        </row>
        <row r="2242">
          <cell r="I2242">
            <v>0</v>
          </cell>
          <cell r="J2242">
            <v>0</v>
          </cell>
          <cell r="AA2242" t="str">
            <v>4501042</v>
          </cell>
          <cell r="AB2242" t="str">
            <v>Infraestructura para la promoción a la cultura de la legalidad y a la convivencia construida y dotada</v>
          </cell>
          <cell r="AC2242" t="str">
            <v>450104200</v>
          </cell>
          <cell r="AD2242" t="str">
            <v>Infraestructura para la promoción a la cultura de la legalidad y a la convivencia construida y dotada</v>
          </cell>
          <cell r="AE2242" t="str">
            <v>Número</v>
          </cell>
        </row>
        <row r="2243">
          <cell r="I2243">
            <v>0</v>
          </cell>
          <cell r="J2243">
            <v>0</v>
          </cell>
          <cell r="AA2243" t="str">
            <v>4501043</v>
          </cell>
          <cell r="AB2243" t="str">
            <v>Infraestructura para la promoción a la cultura de la legalidad y a la convivencia adecuada</v>
          </cell>
          <cell r="AC2243" t="str">
            <v>450104300</v>
          </cell>
          <cell r="AD2243" t="str">
            <v>Infraestructurapara la promoción a la cultura de la legalidad y a la convivencia  adecuada</v>
          </cell>
          <cell r="AE2243" t="str">
            <v>Número</v>
          </cell>
        </row>
        <row r="2244">
          <cell r="I2244">
            <v>0</v>
          </cell>
          <cell r="J2244">
            <v>0</v>
          </cell>
          <cell r="AA2244" t="str">
            <v>4501044</v>
          </cell>
          <cell r="AB2244" t="str">
            <v>Documentos metodológicos</v>
          </cell>
          <cell r="AC2244" t="str">
            <v>450104400</v>
          </cell>
          <cell r="AD2244" t="str">
            <v>Documentos metodológicos realizados</v>
          </cell>
          <cell r="AE2244" t="str">
            <v>Número</v>
          </cell>
        </row>
        <row r="2245">
          <cell r="I2245">
            <v>0</v>
          </cell>
          <cell r="J2245">
            <v>0</v>
          </cell>
          <cell r="AA2245" t="str">
            <v>4501045</v>
          </cell>
          <cell r="AB2245" t="str">
            <v>Documentos de investigación</v>
          </cell>
          <cell r="AC2245" t="str">
            <v>450104500</v>
          </cell>
          <cell r="AD2245" t="str">
            <v>Documentos de investigación elaborados</v>
          </cell>
          <cell r="AE2245" t="str">
            <v>Número</v>
          </cell>
        </row>
        <row r="2246">
          <cell r="I2246">
            <v>0</v>
          </cell>
          <cell r="J2246">
            <v>0</v>
          </cell>
          <cell r="AA2246" t="str">
            <v>4501046</v>
          </cell>
          <cell r="AB2246" t="str">
            <v>Documentos de lineamientos técnicos</v>
          </cell>
          <cell r="AC2246" t="str">
            <v>450104600</v>
          </cell>
          <cell r="AD2246" t="str">
            <v>Documentos de lineamientos técnicos realizados</v>
          </cell>
          <cell r="AE2246" t="str">
            <v>Número</v>
          </cell>
        </row>
        <row r="2247">
          <cell r="I2247">
            <v>0</v>
          </cell>
          <cell r="J2247">
            <v>0</v>
          </cell>
          <cell r="AA2247" t="str">
            <v>4501047</v>
          </cell>
          <cell r="AB2247" t="str">
            <v>Servicio de inspección, vigilancia y control</v>
          </cell>
          <cell r="AC2247" t="str">
            <v>450104700</v>
          </cell>
          <cell r="AD2247" t="str">
            <v>Diligencias de inspección realizadas</v>
          </cell>
          <cell r="AE2247" t="str">
            <v>Número</v>
          </cell>
        </row>
        <row r="2248">
          <cell r="I2248">
            <v>0</v>
          </cell>
          <cell r="J2248">
            <v>0</v>
          </cell>
          <cell r="AA2248" t="str">
            <v>4501048</v>
          </cell>
          <cell r="AB2248" t="str">
            <v>Servicio de apoyo para el acceso a la justicia policiva</v>
          </cell>
          <cell r="AC2248" t="str">
            <v>450104800</v>
          </cell>
          <cell r="AD2248" t="str">
            <v>Estrategias implementadas</v>
          </cell>
          <cell r="AE2248" t="str">
            <v>Número</v>
          </cell>
        </row>
        <row r="2249">
          <cell r="I2249">
            <v>0</v>
          </cell>
          <cell r="J2249">
            <v>0</v>
          </cell>
          <cell r="AA2249" t="str">
            <v>4501049</v>
          </cell>
          <cell r="AB2249" t="str">
            <v>Servicio de educación informal</v>
          </cell>
          <cell r="AC2249" t="str">
            <v>450104900</v>
          </cell>
          <cell r="AD2249" t="str">
            <v>Personas capacitadas</v>
          </cell>
          <cell r="AE2249" t="str">
            <v>Número</v>
          </cell>
        </row>
        <row r="2250">
          <cell r="I2250">
            <v>0</v>
          </cell>
          <cell r="J2250">
            <v>0</v>
          </cell>
          <cell r="AA2250" t="str">
            <v>4501050</v>
          </cell>
          <cell r="AB2250" t="str">
            <v>Servicio de orientación a casos de violencia de género</v>
          </cell>
          <cell r="AC2250" t="str">
            <v>450105000</v>
          </cell>
          <cell r="AD2250" t="str">
            <v>Casos atendidos</v>
          </cell>
          <cell r="AE2250" t="str">
            <v>Número</v>
          </cell>
        </row>
        <row r="2251">
          <cell r="I2251">
            <v>0</v>
          </cell>
          <cell r="J2251">
            <v>0</v>
          </cell>
          <cell r="AA2251" t="str">
            <v>4501051</v>
          </cell>
          <cell r="AB2251" t="str">
            <v>Servicio de dotación de munición de guerra</v>
          </cell>
          <cell r="AC2251" t="str">
            <v>450105100</v>
          </cell>
          <cell r="AD2251" t="str">
            <v>Municiones de guerra adquiridas</v>
          </cell>
          <cell r="AE2251" t="str">
            <v>Número</v>
          </cell>
        </row>
        <row r="2252">
          <cell r="I2252">
            <v>0</v>
          </cell>
          <cell r="J2252">
            <v>0</v>
          </cell>
          <cell r="AA2252" t="str">
            <v>4501052</v>
          </cell>
          <cell r="AB2252" t="str">
            <v>Servicio de inteligencia técnica</v>
          </cell>
          <cell r="AC2252" t="str">
            <v>450105200</v>
          </cell>
          <cell r="AD2252" t="str">
            <v>Equipos para inteligencia adquiridos</v>
          </cell>
          <cell r="AE2252" t="str">
            <v>Número</v>
          </cell>
        </row>
        <row r="2253">
          <cell r="I2253">
            <v>0</v>
          </cell>
          <cell r="J2253">
            <v>0</v>
          </cell>
          <cell r="AA2253" t="str">
            <v>4501053</v>
          </cell>
          <cell r="AB2253" t="str">
            <v>Servicio de apoyo financiero para la formación en carreras militares y policiales</v>
          </cell>
          <cell r="AC2253" t="str">
            <v>450105300</v>
          </cell>
          <cell r="AD2253" t="str">
            <v>Jóvenes apoyados</v>
          </cell>
          <cell r="AE2253" t="str">
            <v>Número</v>
          </cell>
        </row>
        <row r="2254">
          <cell r="I2254">
            <v>0</v>
          </cell>
          <cell r="J2254">
            <v>0</v>
          </cell>
          <cell r="AA2254" t="str">
            <v>4501054</v>
          </cell>
          <cell r="AB2254" t="str">
            <v>Servicio de sanidad animal</v>
          </cell>
          <cell r="AC2254" t="str">
            <v>450105400</v>
          </cell>
          <cell r="AD2254" t="str">
            <v>Animales atendidos en el coso municipal</v>
          </cell>
          <cell r="AE2254" t="str">
            <v>Número</v>
          </cell>
        </row>
        <row r="2255">
          <cell r="I2255">
            <v>0</v>
          </cell>
          <cell r="J2255">
            <v>0</v>
          </cell>
          <cell r="AA2255" t="str">
            <v>4501055</v>
          </cell>
          <cell r="AB2255" t="str">
            <v>Municiones de guerra adquiridos</v>
          </cell>
          <cell r="AC2255" t="str">
            <v>450105500</v>
          </cell>
          <cell r="AD2255" t="str">
            <v>Municiones de guerra adquiridas</v>
          </cell>
          <cell r="AE2255" t="str">
            <v>Número</v>
          </cell>
        </row>
        <row r="2256">
          <cell r="I2256">
            <v>0</v>
          </cell>
          <cell r="J2256">
            <v>0</v>
          </cell>
          <cell r="AA2256" t="str">
            <v>4501056</v>
          </cell>
          <cell r="AB2256" t="str">
            <v>Servicio de apoyo financiero para la justicia y seguridad</v>
          </cell>
          <cell r="AC2256" t="str">
            <v>450105600</v>
          </cell>
          <cell r="AD2256" t="str">
            <v>Recompensas entregadas a la ciudadanía</v>
          </cell>
          <cell r="AE2256" t="str">
            <v>Número</v>
          </cell>
        </row>
        <row r="2257">
          <cell r="I2257">
            <v>0</v>
          </cell>
          <cell r="J2257">
            <v>0</v>
          </cell>
          <cell r="AA2257" t="str">
            <v>4501057</v>
          </cell>
          <cell r="AB2257" t="str">
            <v>Servicio de apoyo financiero para dotar a miembros de la fuerza publica</v>
          </cell>
          <cell r="AC2257" t="str">
            <v>450105700</v>
          </cell>
          <cell r="AD2257" t="str">
            <v>Miembros de la fuerza publica apoyados</v>
          </cell>
          <cell r="AE2257" t="str">
            <v>Número</v>
          </cell>
        </row>
        <row r="2258">
          <cell r="I2258">
            <v>0</v>
          </cell>
          <cell r="J2258">
            <v>0</v>
          </cell>
          <cell r="AA2258" t="str">
            <v>4501058</v>
          </cell>
          <cell r="AB2258" t="str">
            <v>Infraestructura para el bienestar animal construida y dotada</v>
          </cell>
          <cell r="AC2258" t="str">
            <v>450105800</v>
          </cell>
          <cell r="AD2258" t="str">
            <v>Infraestructura para el bienestar animal construida</v>
          </cell>
          <cell r="AE2258" t="str">
            <v>Número</v>
          </cell>
        </row>
        <row r="2259">
          <cell r="I2259">
            <v>0</v>
          </cell>
          <cell r="J2259">
            <v>0</v>
          </cell>
          <cell r="AA2259" t="str">
            <v>4501059</v>
          </cell>
          <cell r="AB2259" t="str">
            <v>Infraestructura para el bienestar animal ampliada</v>
          </cell>
          <cell r="AC2259" t="str">
            <v>450105900</v>
          </cell>
          <cell r="AD2259" t="str">
            <v>Infraestructura para el bienestar animal ampliados</v>
          </cell>
          <cell r="AE2259" t="str">
            <v>Número</v>
          </cell>
        </row>
        <row r="2260">
          <cell r="I2260">
            <v>0</v>
          </cell>
          <cell r="J2260">
            <v>0</v>
          </cell>
          <cell r="AA2260" t="str">
            <v>4501060</v>
          </cell>
          <cell r="AB2260" t="str">
            <v>Infraestructura para el bienestar animal adecuada</v>
          </cell>
          <cell r="AC2260" t="str">
            <v>450106000</v>
          </cell>
          <cell r="AD2260" t="str">
            <v>Infraestructura para el bienestar animal adecuada</v>
          </cell>
          <cell r="AE2260" t="str">
            <v>Número</v>
          </cell>
        </row>
        <row r="2261">
          <cell r="I2261">
            <v>0</v>
          </cell>
          <cell r="J2261">
            <v>0</v>
          </cell>
          <cell r="AA2261" t="str">
            <v>4501061</v>
          </cell>
          <cell r="AB2261" t="str">
            <v>Servicio de atención integral a la fauna</v>
          </cell>
          <cell r="AC2261" t="str">
            <v>450106100</v>
          </cell>
          <cell r="AD2261" t="str">
            <v>Animales atendidos</v>
          </cell>
          <cell r="AE2261" t="str">
            <v>Número</v>
          </cell>
        </row>
        <row r="2262">
          <cell r="I2262">
            <v>0</v>
          </cell>
          <cell r="J2262">
            <v>0</v>
          </cell>
          <cell r="AA2262" t="str">
            <v>4501063</v>
          </cell>
          <cell r="AB2262" t="str">
            <v>Servicio de apoyo financiero para la atención integral de animales</v>
          </cell>
          <cell r="AC2262" t="str">
            <v>450106300</v>
          </cell>
          <cell r="AD2262" t="str">
            <v>Prestadores del servicio de atención integral de animales apoyados</v>
          </cell>
          <cell r="AE2262" t="str">
            <v>Número</v>
          </cell>
        </row>
        <row r="2263">
          <cell r="I2263">
            <v>0</v>
          </cell>
          <cell r="J2263">
            <v>0</v>
          </cell>
          <cell r="AA2263" t="str">
            <v>4501064</v>
          </cell>
          <cell r="AB2263" t="str">
            <v>Servicio de apoyo financiero para la construcción de Infraestructura para el bienestar animal</v>
          </cell>
          <cell r="AC2263" t="str">
            <v>450106400</v>
          </cell>
          <cell r="AD2263" t="str">
            <v>Infraestructura para el bienestar animal cofinanciados construidos</v>
          </cell>
          <cell r="AE2263" t="str">
            <v>Número</v>
          </cell>
        </row>
        <row r="2264">
          <cell r="I2264">
            <v>0</v>
          </cell>
          <cell r="J2264">
            <v>0</v>
          </cell>
          <cell r="AA2264" t="str">
            <v>4501065</v>
          </cell>
          <cell r="AB2264" t="str">
            <v>Comandos  de policía construidas y dotadas</v>
          </cell>
          <cell r="AC2264" t="str">
            <v>450106500</v>
          </cell>
          <cell r="AD2264" t="str">
            <v>Comandos de policía construidos y dotadas</v>
          </cell>
          <cell r="AE2264" t="str">
            <v>Número</v>
          </cell>
        </row>
        <row r="2265">
          <cell r="I2265">
            <v>0</v>
          </cell>
          <cell r="J2265">
            <v>0</v>
          </cell>
          <cell r="AA2265" t="str">
            <v>4501066</v>
          </cell>
          <cell r="AB2265" t="str">
            <v>Estaciones de policía construidas y dotadas</v>
          </cell>
          <cell r="AC2265" t="str">
            <v>450106600</v>
          </cell>
          <cell r="AD2265" t="str">
            <v>Estaciones de policía construidas y dotadas</v>
          </cell>
          <cell r="AE2265" t="str">
            <v>Número</v>
          </cell>
        </row>
        <row r="2266">
          <cell r="I2266">
            <v>0</v>
          </cell>
          <cell r="J2266">
            <v>0</v>
          </cell>
          <cell r="AA2266" t="str">
            <v>4501067</v>
          </cell>
          <cell r="AB2266" t="str">
            <v>Comandos de policía adecuados y dotados</v>
          </cell>
          <cell r="AC2266" t="str">
            <v>450106700</v>
          </cell>
          <cell r="AD2266" t="str">
            <v>Comandos de policía adecuados y dotados</v>
          </cell>
          <cell r="AE2266" t="str">
            <v>Número</v>
          </cell>
        </row>
        <row r="2267">
          <cell r="I2267">
            <v>0</v>
          </cell>
          <cell r="J2267">
            <v>0</v>
          </cell>
          <cell r="AA2267" t="str">
            <v>4501068</v>
          </cell>
          <cell r="AB2267" t="str">
            <v>Infraestructura operacional con mantenimiento mayor</v>
          </cell>
          <cell r="AC2267" t="str">
            <v>450106800</v>
          </cell>
          <cell r="AD2267" t="str">
            <v>Infraestructura operacional con mantenimiento mayor</v>
          </cell>
          <cell r="AE2267" t="str">
            <v>Número</v>
          </cell>
        </row>
        <row r="2268">
          <cell r="I2268">
            <v>0</v>
          </cell>
          <cell r="J2268">
            <v>0</v>
          </cell>
          <cell r="AA2268" t="str">
            <v>4501069</v>
          </cell>
          <cell r="AB2268" t="str">
            <v>Infraestructura de soporte construida</v>
          </cell>
          <cell r="AC2268" t="str">
            <v>450106900</v>
          </cell>
          <cell r="AD2268" t="str">
            <v>Infraestructura de soporte construida</v>
          </cell>
          <cell r="AE2268" t="str">
            <v>Número</v>
          </cell>
        </row>
        <row r="2269">
          <cell r="I2269">
            <v>0</v>
          </cell>
          <cell r="J2269">
            <v>0</v>
          </cell>
          <cell r="AA2269" t="str">
            <v>4501070</v>
          </cell>
          <cell r="AB2269" t="str">
            <v>Infraestructura de soporte con mantenimiento mayor</v>
          </cell>
          <cell r="AC2269" t="str">
            <v>450107000</v>
          </cell>
          <cell r="AD2269" t="str">
            <v>Infraestructura de soporte con mantenimiento mayor</v>
          </cell>
          <cell r="AE2269" t="str">
            <v>Número</v>
          </cell>
        </row>
        <row r="2270">
          <cell r="I2270">
            <v>0</v>
          </cell>
          <cell r="J2270">
            <v>0</v>
          </cell>
          <cell r="AA2270" t="str">
            <v>4501071</v>
          </cell>
          <cell r="AB2270" t="str">
            <v>Infraestructura operacional construida</v>
          </cell>
          <cell r="AC2270" t="str">
            <v>450107100</v>
          </cell>
          <cell r="AD2270" t="str">
            <v>Infraestructura operacional construida</v>
          </cell>
          <cell r="AE2270" t="str">
            <v>Número</v>
          </cell>
        </row>
        <row r="2271">
          <cell r="I2271">
            <v>0</v>
          </cell>
          <cell r="J2271">
            <v>0</v>
          </cell>
          <cell r="AA2271" t="str">
            <v>4501072</v>
          </cell>
          <cell r="AB2271" t="str">
            <v>Infraestructura de soporte construida y dotada</v>
          </cell>
          <cell r="AC2271" t="str">
            <v>450107200</v>
          </cell>
          <cell r="AD2271" t="str">
            <v>Infraestructura de soporte construida y dotada</v>
          </cell>
          <cell r="AE2271" t="str">
            <v>Número</v>
          </cell>
        </row>
        <row r="2272">
          <cell r="I2272">
            <v>0</v>
          </cell>
          <cell r="J2272">
            <v>0</v>
          </cell>
          <cell r="AA2272" t="str">
            <v>4501073</v>
          </cell>
          <cell r="AB2272" t="str">
            <v>Servicio de patrullaje aéreo para la seguridad ciudadana</v>
          </cell>
          <cell r="AC2272" t="str">
            <v>450107300</v>
          </cell>
          <cell r="AD2272" t="str">
            <v>Patrullajes aéreos realizados</v>
          </cell>
          <cell r="AE2272" t="str">
            <v>Número</v>
          </cell>
        </row>
        <row r="2273">
          <cell r="I2273">
            <v>0</v>
          </cell>
          <cell r="J2273">
            <v>0</v>
          </cell>
          <cell r="AA2273" t="str">
            <v>4501074</v>
          </cell>
          <cell r="AB2273" t="str">
            <v>Servicio de dotación de elementos de protección militar</v>
          </cell>
          <cell r="AC2273" t="str">
            <v>450107400</v>
          </cell>
          <cell r="AD2273" t="str">
            <v>Unidadas dotadas con elementos de protección militar</v>
          </cell>
          <cell r="AE2273" t="str">
            <v>Número</v>
          </cell>
        </row>
        <row r="2274">
          <cell r="I2274">
            <v>0</v>
          </cell>
          <cell r="J2274">
            <v>0</v>
          </cell>
          <cell r="AA2274" t="str">
            <v>4501075</v>
          </cell>
          <cell r="AB2274" t="str">
            <v>Servicio de dotación para el patrullaje marítimo</v>
          </cell>
          <cell r="AC2274" t="str">
            <v>450107500</v>
          </cell>
          <cell r="AD2274" t="str">
            <v>Unidades menores marítimas adquiridas</v>
          </cell>
          <cell r="AE2274" t="str">
            <v>Número</v>
          </cell>
        </row>
        <row r="2275">
          <cell r="I2275">
            <v>0</v>
          </cell>
          <cell r="J2275">
            <v>0</v>
          </cell>
          <cell r="AA2275" t="str">
            <v>4501076</v>
          </cell>
          <cell r="AB2275" t="str">
            <v>Servicio de dotación para el patrullaje fluvial</v>
          </cell>
          <cell r="AC2275" t="str">
            <v>450107600</v>
          </cell>
          <cell r="AD2275" t="str">
            <v>Unidades menores fluviales adquiridas</v>
          </cell>
          <cell r="AE2275" t="str">
            <v>Número</v>
          </cell>
        </row>
        <row r="2276">
          <cell r="I2276">
            <v>0</v>
          </cell>
          <cell r="J2276">
            <v>0</v>
          </cell>
          <cell r="AA2276" t="str">
            <v>4501077</v>
          </cell>
          <cell r="AB2276" t="str">
            <v>Servicio de dotación para la movilidad operacional y el apoyo logístico</v>
          </cell>
          <cell r="AC2276" t="str">
            <v>450107700</v>
          </cell>
          <cell r="AD2276" t="str">
            <v>Unidades dotadas</v>
          </cell>
          <cell r="AE2276" t="str">
            <v>Número</v>
          </cell>
        </row>
        <row r="2277">
          <cell r="I2277">
            <v>0</v>
          </cell>
          <cell r="J2277">
            <v>0</v>
          </cell>
          <cell r="AA2277" t="str">
            <v>4501078</v>
          </cell>
          <cell r="AB2277" t="str">
            <v>Servicio de dotación de elementos de protección</v>
          </cell>
          <cell r="AC2277" t="str">
            <v>450107800</v>
          </cell>
          <cell r="AD2277" t="str">
            <v>Unidades policiales dotadas</v>
          </cell>
          <cell r="AE2277" t="str">
            <v>Número</v>
          </cell>
        </row>
        <row r="2278">
          <cell r="I2278">
            <v>0</v>
          </cell>
          <cell r="J2278">
            <v>0</v>
          </cell>
          <cell r="AA2278" t="str">
            <v>4501079</v>
          </cell>
          <cell r="AB2278" t="str">
            <v>Servicio de dotación para la movilidad operacional y el apoyo logístico</v>
          </cell>
          <cell r="AC2278" t="str">
            <v>450107900</v>
          </cell>
          <cell r="AD2278" t="str">
            <v>Unidades dotadas</v>
          </cell>
          <cell r="AE2278" t="str">
            <v>Número</v>
          </cell>
        </row>
        <row r="2279">
          <cell r="I2279">
            <v>0</v>
          </cell>
          <cell r="J2279">
            <v>0</v>
          </cell>
          <cell r="AA2279" t="str">
            <v>4501080</v>
          </cell>
          <cell r="AB2279" t="str">
            <v>Servicio de dotación de munición policial</v>
          </cell>
          <cell r="AC2279" t="str">
            <v>450108000</v>
          </cell>
          <cell r="AD2279" t="str">
            <v>Unidades policiales dotadas con munición</v>
          </cell>
          <cell r="AE2279" t="str">
            <v>Número</v>
          </cell>
        </row>
        <row r="2280">
          <cell r="I2280">
            <v>0</v>
          </cell>
          <cell r="J2280">
            <v>0</v>
          </cell>
          <cell r="AA2280" t="str">
            <v>4501081</v>
          </cell>
          <cell r="AB2280" t="str">
            <v>Servicio de apoyo para la atención de contravenciones y solución de conflictos de convivencia ciudadana</v>
          </cell>
          <cell r="AC2280" t="str">
            <v>450108100</v>
          </cell>
          <cell r="AD2280" t="str">
            <v>Casos atendidos</v>
          </cell>
          <cell r="AE2280" t="str">
            <v>Número</v>
          </cell>
        </row>
        <row r="2281">
          <cell r="I2281">
            <v>0</v>
          </cell>
          <cell r="J2281">
            <v>0</v>
          </cell>
          <cell r="AA2281" t="str">
            <v>4501082</v>
          </cell>
          <cell r="AB2281" t="str">
            <v>Servicio de apoyo para la atención especializada e interdisciplinaria en las comisarias de familia</v>
          </cell>
          <cell r="AC2281" t="str">
            <v>450108200</v>
          </cell>
          <cell r="AD2281" t="str">
            <v>Casos atendidos</v>
          </cell>
          <cell r="AE2281" t="str">
            <v>Número</v>
          </cell>
        </row>
        <row r="2282">
          <cell r="I2282">
            <v>0</v>
          </cell>
          <cell r="J2282">
            <v>0</v>
          </cell>
          <cell r="AA2282" t="str">
            <v>4501083</v>
          </cell>
          <cell r="AB2282" t="str">
            <v xml:space="preserve">Infraestructura de soporte adecuada </v>
          </cell>
          <cell r="AC2282" t="str">
            <v>450108300</v>
          </cell>
          <cell r="AD2282" t="str">
            <v>Infraestructura de soporte adecuada</v>
          </cell>
          <cell r="AE2282" t="str">
            <v>Número</v>
          </cell>
        </row>
        <row r="2283">
          <cell r="I2283">
            <v>0</v>
          </cell>
          <cell r="J2283">
            <v>0</v>
          </cell>
          <cell r="AA2283" t="str">
            <v>4502001</v>
          </cell>
          <cell r="AB2283" t="str">
            <v>Servicio de promoción a la participación ciudadana</v>
          </cell>
          <cell r="AC2283" t="str">
            <v>450200100</v>
          </cell>
          <cell r="AD2283" t="str">
            <v>Espacios de participación promovidos</v>
          </cell>
          <cell r="AE2283" t="str">
            <v>Número</v>
          </cell>
        </row>
        <row r="2284">
          <cell r="I2284">
            <v>0</v>
          </cell>
          <cell r="J2284">
            <v>0</v>
          </cell>
          <cell r="AA2284" t="str">
            <v>4502002</v>
          </cell>
          <cell r="AB2284" t="str">
            <v>Salón comunal construido y dotado</v>
          </cell>
          <cell r="AC2284" t="str">
            <v>450200200</v>
          </cell>
          <cell r="AD2284" t="str">
            <v>Salones comunales construidos y dotados</v>
          </cell>
          <cell r="AE2284" t="str">
            <v>Número</v>
          </cell>
        </row>
        <row r="2285">
          <cell r="I2285">
            <v>0</v>
          </cell>
          <cell r="J2285">
            <v>0</v>
          </cell>
          <cell r="AA2285" t="str">
            <v>4502003</v>
          </cell>
          <cell r="AB2285" t="str">
            <v>Salón comunal adecuado</v>
          </cell>
          <cell r="AC2285" t="str">
            <v>450200300</v>
          </cell>
          <cell r="AD2285" t="str">
            <v>Salones comunales adecuados</v>
          </cell>
          <cell r="AE2285" t="str">
            <v>Número</v>
          </cell>
        </row>
        <row r="2286">
          <cell r="I2286">
            <v>0</v>
          </cell>
          <cell r="J2286">
            <v>0</v>
          </cell>
          <cell r="AA2286" t="str">
            <v>4502004</v>
          </cell>
          <cell r="AB2286" t="str">
            <v>Salón comunal ampliado</v>
          </cell>
          <cell r="AC2286" t="str">
            <v>450200400</v>
          </cell>
          <cell r="AD2286" t="str">
            <v>Salones comunales ampliados</v>
          </cell>
          <cell r="AE2286" t="str">
            <v>Número</v>
          </cell>
        </row>
        <row r="2287">
          <cell r="I2287">
            <v>0</v>
          </cell>
          <cell r="J2287">
            <v>0</v>
          </cell>
          <cell r="AA2287" t="str">
            <v>4502005</v>
          </cell>
          <cell r="AB2287" t="str">
            <v>Salón comunal con reforzamiento estructural</v>
          </cell>
          <cell r="AC2287" t="str">
            <v>450200500</v>
          </cell>
          <cell r="AD2287" t="str">
            <v>Salones comunales con reforzamiento estructural</v>
          </cell>
          <cell r="AE2287" t="str">
            <v>Número</v>
          </cell>
        </row>
        <row r="2288">
          <cell r="I2288">
            <v>0</v>
          </cell>
          <cell r="J2288">
            <v>0</v>
          </cell>
          <cell r="AA2288" t="str">
            <v>4502006</v>
          </cell>
          <cell r="AB2288" t="str">
            <v>Salón comunal modificado</v>
          </cell>
          <cell r="AC2288" t="str">
            <v>450200600</v>
          </cell>
          <cell r="AD2288" t="str">
            <v>Salones comunales modificados</v>
          </cell>
          <cell r="AE2288" t="str">
            <v>Número</v>
          </cell>
        </row>
        <row r="2289">
          <cell r="I2289">
            <v>0</v>
          </cell>
          <cell r="J2289">
            <v>0</v>
          </cell>
          <cell r="AA2289" t="str">
            <v>4502007</v>
          </cell>
          <cell r="AB2289" t="str">
            <v>Salón comunal construido</v>
          </cell>
          <cell r="AC2289" t="str">
            <v>450200700</v>
          </cell>
          <cell r="AD2289" t="str">
            <v>Salones comunales construidos</v>
          </cell>
          <cell r="AE2289" t="str">
            <v>Número</v>
          </cell>
        </row>
        <row r="2290">
          <cell r="I2290">
            <v>0</v>
          </cell>
          <cell r="J2290">
            <v>0</v>
          </cell>
          <cell r="AA2290" t="str">
            <v>4502008</v>
          </cell>
          <cell r="AB2290" t="str">
            <v>Salón comunal dotado</v>
          </cell>
          <cell r="AC2290" t="str">
            <v>450200800</v>
          </cell>
          <cell r="AD2290" t="str">
            <v>Salones comunales dotados</v>
          </cell>
          <cell r="AE2290" t="str">
            <v>Número</v>
          </cell>
        </row>
        <row r="2291">
          <cell r="I2291">
            <v>0</v>
          </cell>
          <cell r="J2291">
            <v>0</v>
          </cell>
          <cell r="AA2291" t="str">
            <v>4502009</v>
          </cell>
          <cell r="AB2291" t="str">
            <v>Oficina para la atención y orientación ciudadana construida y dotada</v>
          </cell>
          <cell r="AC2291" t="str">
            <v>450200900</v>
          </cell>
          <cell r="AD2291" t="str">
            <v>Oficinas para la atención y orientación ciudadana construidas y dotadas</v>
          </cell>
          <cell r="AE2291" t="str">
            <v>Número</v>
          </cell>
        </row>
        <row r="2292">
          <cell r="I2292">
            <v>0</v>
          </cell>
          <cell r="J2292">
            <v>0</v>
          </cell>
          <cell r="AA2292" t="str">
            <v>4502010</v>
          </cell>
          <cell r="AB2292" t="str">
            <v>Oficina para la atención y orientación ciudadana adecuada</v>
          </cell>
          <cell r="AC2292" t="str">
            <v>450201000</v>
          </cell>
          <cell r="AD2292" t="str">
            <v>Oficinas para la atención y orientación ciudadana adecuada</v>
          </cell>
          <cell r="AE2292" t="str">
            <v>Número</v>
          </cell>
        </row>
        <row r="2293">
          <cell r="I2293">
            <v>0</v>
          </cell>
          <cell r="J2293">
            <v>0</v>
          </cell>
          <cell r="AA2293" t="str">
            <v>4502011</v>
          </cell>
          <cell r="AB2293" t="str">
            <v>Oficina para la atención y orientación ciudadana ampliada</v>
          </cell>
          <cell r="AC2293" t="str">
            <v>450201100</v>
          </cell>
          <cell r="AD2293" t="str">
            <v>Oficinas para la atención y orientación ciudadana ampliadas</v>
          </cell>
          <cell r="AE2293" t="str">
            <v>Número</v>
          </cell>
        </row>
        <row r="2294">
          <cell r="I2294">
            <v>0</v>
          </cell>
          <cell r="J2294">
            <v>0</v>
          </cell>
          <cell r="AA2294" t="str">
            <v>4502012</v>
          </cell>
          <cell r="AB2294" t="str">
            <v>Oficina para la atención y orientación ciudadana con reforzamiento estructural</v>
          </cell>
          <cell r="AC2294" t="str">
            <v>450201200</v>
          </cell>
          <cell r="AD2294" t="str">
            <v>Oficinas para la atención y orientación ciudadana con reforzamiento estructural</v>
          </cell>
          <cell r="AE2294" t="str">
            <v>Número</v>
          </cell>
        </row>
        <row r="2295">
          <cell r="I2295">
            <v>0</v>
          </cell>
          <cell r="J2295">
            <v>0</v>
          </cell>
          <cell r="AA2295" t="str">
            <v>4502013</v>
          </cell>
          <cell r="AB2295" t="str">
            <v>Oficina para la atención y orientación ciudadana modificada</v>
          </cell>
          <cell r="AC2295" t="str">
            <v>450201300</v>
          </cell>
          <cell r="AD2295" t="str">
            <v>Oficinas para la atención y orientación ciudadana modificadas</v>
          </cell>
          <cell r="AE2295" t="str">
            <v>Número</v>
          </cell>
        </row>
        <row r="2296">
          <cell r="I2296">
            <v>0</v>
          </cell>
          <cell r="J2296">
            <v>0</v>
          </cell>
          <cell r="AA2296" t="str">
            <v>4502014</v>
          </cell>
          <cell r="AB2296" t="str">
            <v>Oficina para la atención y orientación ciudadana construida</v>
          </cell>
          <cell r="AC2296" t="str">
            <v>450201400</v>
          </cell>
          <cell r="AD2296" t="str">
            <v>Oficinas para la atención y orientación ciudadana construidas</v>
          </cell>
          <cell r="AE2296" t="str">
            <v>Número</v>
          </cell>
        </row>
        <row r="2297">
          <cell r="I2297">
            <v>0</v>
          </cell>
          <cell r="J2297">
            <v>0</v>
          </cell>
          <cell r="AA2297" t="str">
            <v>4502015</v>
          </cell>
          <cell r="AB2297" t="str">
            <v>Oficina para la atención y orientación ciudadana dotada</v>
          </cell>
          <cell r="AC2297" t="str">
            <v>450201500</v>
          </cell>
          <cell r="AD2297" t="str">
            <v>Oficinas para la atención y orientación ciudadana dotadas</v>
          </cell>
          <cell r="AE2297" t="str">
            <v>Número</v>
          </cell>
        </row>
        <row r="2298">
          <cell r="I2298">
            <v>0</v>
          </cell>
          <cell r="J2298">
            <v>0</v>
          </cell>
          <cell r="AA2298" t="str">
            <v>4502016</v>
          </cell>
          <cell r="AB2298" t="str">
            <v>Servicio de información implementado</v>
          </cell>
          <cell r="AC2298" t="str">
            <v>450201600</v>
          </cell>
          <cell r="AD2298" t="str">
            <v>Sistemas de información implementados</v>
          </cell>
          <cell r="AE2298" t="str">
            <v>Número</v>
          </cell>
        </row>
        <row r="2299">
          <cell r="I2299">
            <v>0</v>
          </cell>
          <cell r="J2299">
            <v>0</v>
          </cell>
          <cell r="AA2299" t="str">
            <v>4502017</v>
          </cell>
          <cell r="AB2299" t="str">
            <v>Servicio de información actualizado</v>
          </cell>
          <cell r="AC2299" t="str">
            <v>450201700</v>
          </cell>
          <cell r="AD2299" t="str">
            <v>Sistemas de información actualizados</v>
          </cell>
          <cell r="AE2299" t="str">
            <v>Número</v>
          </cell>
        </row>
        <row r="2300">
          <cell r="I2300">
            <v>0</v>
          </cell>
          <cell r="J2300">
            <v>0</v>
          </cell>
          <cell r="AA2300" t="str">
            <v>4502018</v>
          </cell>
          <cell r="AB2300" t="str">
            <v>Servicio de archivo sobre violaciones de derechos humanos</v>
          </cell>
          <cell r="AC2300" t="str">
            <v>450201800</v>
          </cell>
          <cell r="AD2300" t="str">
            <v>Documentos de archivo o colecciones documentales de Derechos Humanos y Memoria Histórica acopiados, procesados técnicamente y puestos al servicio de la sociedad</v>
          </cell>
          <cell r="AE2300" t="str">
            <v>Número</v>
          </cell>
        </row>
        <row r="2301">
          <cell r="I2301">
            <v>0</v>
          </cell>
          <cell r="J2301">
            <v>0</v>
          </cell>
          <cell r="AA2301" t="str">
            <v>4502019</v>
          </cell>
          <cell r="AB2301" t="str">
            <v>Servicio de prevención a violaciones de derechos humanos</v>
          </cell>
          <cell r="AC2301" t="str">
            <v>450201900</v>
          </cell>
          <cell r="AD2301" t="str">
            <v>Misiones humanitarias realizadas</v>
          </cell>
          <cell r="AE2301" t="str">
            <v>Número</v>
          </cell>
        </row>
        <row r="2302">
          <cell r="I2302">
            <v>0</v>
          </cell>
          <cell r="J2302">
            <v>0</v>
          </cell>
          <cell r="AA2302" t="str">
            <v>4502020</v>
          </cell>
          <cell r="AB2302" t="str">
            <v>Servicio de información estadística en temas de Derechos Humanos</v>
          </cell>
          <cell r="AC2302" t="str">
            <v>450202000</v>
          </cell>
          <cell r="AD2302" t="str">
            <v>Boletines estadísticos producidos</v>
          </cell>
          <cell r="AE2302" t="str">
            <v>Número</v>
          </cell>
        </row>
        <row r="2303">
          <cell r="I2303">
            <v>0</v>
          </cell>
          <cell r="J2303">
            <v>0</v>
          </cell>
          <cell r="AA2303" t="str">
            <v>4502021</v>
          </cell>
          <cell r="AB2303" t="str">
            <v>Servicio de apoyo financiero para la implementación de proyectos en materia de derechos humanos</v>
          </cell>
          <cell r="AC2303" t="str">
            <v>450202100</v>
          </cell>
          <cell r="AD2303" t="str">
            <v>Proyectos cofinanciados</v>
          </cell>
          <cell r="AE2303" t="str">
            <v>Número</v>
          </cell>
        </row>
        <row r="2304">
          <cell r="I2304">
            <v>0</v>
          </cell>
          <cell r="J2304">
            <v>0</v>
          </cell>
          <cell r="AA2304" t="str">
            <v>4502022</v>
          </cell>
          <cell r="AB2304" t="str">
            <v>Servicio de asistencia técnica</v>
          </cell>
          <cell r="AC2304" t="str">
            <v>450202200</v>
          </cell>
          <cell r="AD2304" t="str">
            <v>Instancias territoriales de coordinación institucional asistidas y apoyadas</v>
          </cell>
          <cell r="AE2304" t="str">
            <v>Número</v>
          </cell>
        </row>
        <row r="2305">
          <cell r="I2305">
            <v>0</v>
          </cell>
          <cell r="J2305">
            <v>0</v>
          </cell>
          <cell r="AA2305" t="str">
            <v>4502024</v>
          </cell>
          <cell r="AB2305" t="str">
            <v>Servicio de apoyo para la implementación de medidas en derechos humanos y derecho internacional humanitario</v>
          </cell>
          <cell r="AC2305" t="str">
            <v>450202400</v>
          </cell>
          <cell r="AD2305" t="str">
            <v>Medidas implementadas en cumplimiento de las obligaciones internacionales en materia de Derechos Humanos y Derecho Internacional Humanitario</v>
          </cell>
          <cell r="AE2305" t="str">
            <v>Número</v>
          </cell>
        </row>
        <row r="2306">
          <cell r="I2306">
            <v>0</v>
          </cell>
          <cell r="J2306">
            <v>0</v>
          </cell>
          <cell r="AA2306" t="str">
            <v>4502025</v>
          </cell>
          <cell r="AB2306" t="str">
            <v>Servicio de organización de procesos electorales</v>
          </cell>
          <cell r="AC2306" t="str">
            <v>450202500</v>
          </cell>
          <cell r="AD2306" t="str">
            <v>procesos electorales realizados</v>
          </cell>
          <cell r="AE2306" t="str">
            <v>Número</v>
          </cell>
        </row>
        <row r="2307">
          <cell r="I2307">
            <v>0</v>
          </cell>
          <cell r="J2307">
            <v>0</v>
          </cell>
          <cell r="AA2307" t="str">
            <v>4502026</v>
          </cell>
          <cell r="AB2307" t="str">
            <v>Documentos normativos</v>
          </cell>
          <cell r="AC2307" t="str">
            <v>450202600</v>
          </cell>
          <cell r="AD2307" t="str">
            <v>Documentos normativos realizados</v>
          </cell>
          <cell r="AE2307" t="str">
            <v>Número</v>
          </cell>
        </row>
        <row r="2308">
          <cell r="I2308">
            <v>0</v>
          </cell>
          <cell r="J2308">
            <v>0</v>
          </cell>
          <cell r="AA2308" t="str">
            <v>4502027</v>
          </cell>
          <cell r="AB2308" t="str">
            <v>Servicio de información de seguimiento territorial a la política pública de victimas</v>
          </cell>
          <cell r="AC2308" t="str">
            <v>450202700</v>
          </cell>
          <cell r="AD2308" t="str">
            <v>"Sistema de información de seguimiento actualizado"</v>
          </cell>
          <cell r="AE2308" t="str">
            <v>Número</v>
          </cell>
        </row>
        <row r="2309">
          <cell r="I2309">
            <v>0</v>
          </cell>
          <cell r="J2309">
            <v>0</v>
          </cell>
          <cell r="AA2309" t="str">
            <v>4502029</v>
          </cell>
          <cell r="AB2309" t="str">
            <v>Documentos metodológicos</v>
          </cell>
          <cell r="AC2309" t="str">
            <v>450202900</v>
          </cell>
          <cell r="AD2309" t="str">
            <v>Documentos metodológicos realizados</v>
          </cell>
          <cell r="AE2309" t="str">
            <v>Número</v>
          </cell>
        </row>
        <row r="2310">
          <cell r="I2310">
            <v>0</v>
          </cell>
          <cell r="J2310">
            <v>0</v>
          </cell>
          <cell r="AA2310" t="str">
            <v>4502030</v>
          </cell>
          <cell r="AB2310" t="str">
            <v>Documentos de investigación</v>
          </cell>
          <cell r="AC2310" t="str">
            <v>450203000</v>
          </cell>
          <cell r="AD2310" t="str">
            <v>Documentos de investigación elaborados</v>
          </cell>
          <cell r="AE2310" t="str">
            <v>Número</v>
          </cell>
        </row>
        <row r="2311">
          <cell r="I2311">
            <v>0</v>
          </cell>
          <cell r="J2311">
            <v>0</v>
          </cell>
          <cell r="AA2311" t="str">
            <v>4502032</v>
          </cell>
          <cell r="AB2311" t="str">
            <v>Documentos de lineamientos técnicos</v>
          </cell>
          <cell r="AC2311" t="str">
            <v>450203200</v>
          </cell>
          <cell r="AD2311" t="str">
            <v>Documentos de lineamientos técnicos realizados</v>
          </cell>
          <cell r="AE2311" t="str">
            <v>Número</v>
          </cell>
        </row>
        <row r="2312">
          <cell r="I2312">
            <v>0</v>
          </cell>
          <cell r="J2312">
            <v>0</v>
          </cell>
          <cell r="AA2312" t="str">
            <v>4502033</v>
          </cell>
          <cell r="AB2312" t="str">
            <v>Servicio de integración de la oferta pública</v>
          </cell>
          <cell r="AC2312" t="str">
            <v>450203300</v>
          </cell>
          <cell r="AD2312" t="str">
            <v>Espacios de integración de oferta pública generados</v>
          </cell>
          <cell r="AE2312" t="str">
            <v>Número</v>
          </cell>
        </row>
        <row r="2313">
          <cell r="I2313">
            <v>0</v>
          </cell>
          <cell r="J2313">
            <v>0</v>
          </cell>
          <cell r="AA2313" t="str">
            <v>4502034</v>
          </cell>
          <cell r="AB2313" t="str">
            <v xml:space="preserve">Servicio de educación informal </v>
          </cell>
          <cell r="AC2313" t="str">
            <v>450203400</v>
          </cell>
          <cell r="AD2313" t="str">
            <v>Personas capacitadas</v>
          </cell>
          <cell r="AE2313" t="str">
            <v>Número</v>
          </cell>
        </row>
        <row r="2314">
          <cell r="I2314">
            <v>0</v>
          </cell>
          <cell r="J2314">
            <v>0</v>
          </cell>
          <cell r="AA2314" t="str">
            <v>4502035</v>
          </cell>
          <cell r="AB2314" t="str">
            <v>Documentos de planeación</v>
          </cell>
          <cell r="AC2314" t="str">
            <v>450203500</v>
          </cell>
          <cell r="AD2314" t="str">
            <v>Documentos de planeación elaborados</v>
          </cell>
          <cell r="AE2314" t="str">
            <v>Número</v>
          </cell>
        </row>
        <row r="2315">
          <cell r="I2315">
            <v>0</v>
          </cell>
          <cell r="J2315">
            <v>0</v>
          </cell>
          <cell r="AA2315" t="str">
            <v>4502037</v>
          </cell>
          <cell r="AB2315" t="str">
            <v>Servicio de apoyo para el acceso a programas de educación para el trabajo y el desarrollo humano</v>
          </cell>
          <cell r="AC2315" t="str">
            <v>450203700</v>
          </cell>
          <cell r="AD2315" t="str">
            <v>Personas beneficiadas de servicios de educación para el trabajo y el desarrollo humano</v>
          </cell>
          <cell r="AE2315" t="str">
            <v>Número</v>
          </cell>
        </row>
        <row r="2316">
          <cell r="I2316">
            <v>0</v>
          </cell>
          <cell r="J2316">
            <v>0</v>
          </cell>
          <cell r="AA2316" t="str">
            <v>4502038</v>
          </cell>
          <cell r="AB2316" t="str">
            <v>Servicio de promoción de la garantía de derechos</v>
          </cell>
          <cell r="AC2316" t="str">
            <v>450203800</v>
          </cell>
          <cell r="AD2316" t="str">
            <v>Estrategias de promoción de la garantía de derechos implementadas</v>
          </cell>
          <cell r="AE2316" t="str">
            <v>Número</v>
          </cell>
        </row>
        <row r="2317">
          <cell r="I2317">
            <v>0</v>
          </cell>
          <cell r="J2317">
            <v>0</v>
          </cell>
          <cell r="AA2317" t="str">
            <v>4502039</v>
          </cell>
          <cell r="AB2317" t="str">
            <v>Servicio de apoyo financiero para empresas y emprendimientos productivos</v>
          </cell>
          <cell r="AC2317" t="str">
            <v>450203900</v>
          </cell>
          <cell r="AD2317" t="str">
            <v>Personas y empresas beneficiadas</v>
          </cell>
          <cell r="AE2317" t="str">
            <v>Número</v>
          </cell>
        </row>
        <row r="2318">
          <cell r="I2318">
            <v>0</v>
          </cell>
          <cell r="J2318">
            <v>0</v>
          </cell>
          <cell r="AA2318" t="str">
            <v>4503002</v>
          </cell>
          <cell r="AB2318" t="str">
            <v>Servicio de educación informal</v>
          </cell>
          <cell r="AC2318" t="str">
            <v>450300200</v>
          </cell>
          <cell r="AD2318" t="str">
            <v>Personas capacitadas</v>
          </cell>
          <cell r="AE2318" t="str">
            <v>Número</v>
          </cell>
        </row>
        <row r="2319">
          <cell r="I2319">
            <v>0</v>
          </cell>
          <cell r="J2319">
            <v>0</v>
          </cell>
          <cell r="AA2319" t="str">
            <v>4503003</v>
          </cell>
          <cell r="AB2319" t="str">
            <v>Servicio de asistencia técnica</v>
          </cell>
          <cell r="AC2319" t="str">
            <v>450300300</v>
          </cell>
          <cell r="AD2319" t="str">
            <v>Instancias territoriales asistidas</v>
          </cell>
          <cell r="AE2319" t="str">
            <v>Número</v>
          </cell>
        </row>
        <row r="2320">
          <cell r="I2320">
            <v>0</v>
          </cell>
          <cell r="J2320">
            <v>0</v>
          </cell>
          <cell r="AA2320" t="str">
            <v>4503004</v>
          </cell>
          <cell r="AB2320" t="str">
            <v>Servicio de atención a emergencias y desastres</v>
          </cell>
          <cell r="AC2320" t="str">
            <v>450300400</v>
          </cell>
          <cell r="AD2320" t="str">
            <v>Emergencias y desastres atendidas</v>
          </cell>
          <cell r="AE2320" t="str">
            <v>Número</v>
          </cell>
        </row>
        <row r="2321">
          <cell r="I2321">
            <v>0</v>
          </cell>
          <cell r="J2321">
            <v>0</v>
          </cell>
          <cell r="AA2321" t="str">
            <v>4503005</v>
          </cell>
          <cell r="AB2321" t="str">
            <v>Infraestructura para alojamiento temporal construida y dotada</v>
          </cell>
          <cell r="AC2321" t="str">
            <v>450300500</v>
          </cell>
          <cell r="AD2321" t="str">
            <v>Infraestructura para alojamiento temporal construida y dotada</v>
          </cell>
          <cell r="AE2321" t="str">
            <v>Número</v>
          </cell>
        </row>
        <row r="2322">
          <cell r="I2322">
            <v>0</v>
          </cell>
          <cell r="J2322">
            <v>0</v>
          </cell>
          <cell r="AA2322" t="str">
            <v>4503006</v>
          </cell>
          <cell r="AB2322" t="str">
            <v>Infraestructura para alojamiento temporal adecuada</v>
          </cell>
          <cell r="AC2322" t="str">
            <v>450300600</v>
          </cell>
          <cell r="AD2322" t="str">
            <v>Infraestructura para alojamiento temporal adecuada</v>
          </cell>
          <cell r="AE2322" t="str">
            <v>Número</v>
          </cell>
        </row>
        <row r="2323">
          <cell r="I2323">
            <v>0</v>
          </cell>
          <cell r="J2323">
            <v>0</v>
          </cell>
          <cell r="AA2323" t="str">
            <v>4503007</v>
          </cell>
          <cell r="AB2323" t="str">
            <v>Infraestructura para alojamiento temporal ampliada</v>
          </cell>
          <cell r="AC2323" t="str">
            <v>450300700</v>
          </cell>
          <cell r="AD2323" t="str">
            <v>Infraestructura para alojamiento temporal ampliada</v>
          </cell>
          <cell r="AE2323" t="str">
            <v>Número</v>
          </cell>
        </row>
        <row r="2324">
          <cell r="I2324">
            <v>0</v>
          </cell>
          <cell r="J2324">
            <v>0</v>
          </cell>
          <cell r="AA2324" t="str">
            <v>4503008</v>
          </cell>
          <cell r="AB2324" t="str">
            <v>Infraestructura para alojamiento temporal con reforzamiento estructural</v>
          </cell>
          <cell r="AC2324" t="str">
            <v>450300800</v>
          </cell>
          <cell r="AD2324" t="str">
            <v>Infraestructura para alojamiento temporal con reforzamiento estructural</v>
          </cell>
          <cell r="AE2324" t="str">
            <v>Número</v>
          </cell>
        </row>
        <row r="2325">
          <cell r="I2325">
            <v>0</v>
          </cell>
          <cell r="J2325">
            <v>0</v>
          </cell>
          <cell r="AA2325" t="str">
            <v>4503009</v>
          </cell>
          <cell r="AB2325" t="str">
            <v>Infraestructura para alojamiento temporal modificada</v>
          </cell>
          <cell r="AC2325" t="str">
            <v>450300900</v>
          </cell>
          <cell r="AD2325" t="str">
            <v>Infraestructura para alojamiento temporal modificada</v>
          </cell>
          <cell r="AE2325" t="str">
            <v>Número</v>
          </cell>
        </row>
        <row r="2326">
          <cell r="I2326">
            <v>0</v>
          </cell>
          <cell r="J2326">
            <v>0</v>
          </cell>
          <cell r="AA2326" t="str">
            <v>4503010</v>
          </cell>
          <cell r="AB2326" t="str">
            <v>Infraestructura para alojamiento temporal construida</v>
          </cell>
          <cell r="AC2326" t="str">
            <v>450301000</v>
          </cell>
          <cell r="AD2326" t="str">
            <v>Infraestructura para alojamiento temporal construida</v>
          </cell>
          <cell r="AE2326" t="str">
            <v>Número</v>
          </cell>
        </row>
        <row r="2327">
          <cell r="I2327">
            <v>0</v>
          </cell>
          <cell r="J2327">
            <v>0</v>
          </cell>
          <cell r="AA2327" t="str">
            <v>4503011</v>
          </cell>
          <cell r="AB2327" t="str">
            <v>Infraestructura para alojamiento temporal dotada</v>
          </cell>
          <cell r="AC2327" t="str">
            <v>450301100</v>
          </cell>
          <cell r="AD2327" t="str">
            <v>Infraestructura para alojamiento temporal dotada</v>
          </cell>
          <cell r="AE2327" t="str">
            <v>Número</v>
          </cell>
        </row>
        <row r="2328">
          <cell r="I2328">
            <v>0</v>
          </cell>
          <cell r="J2328">
            <v>0</v>
          </cell>
          <cell r="AA2328" t="str">
            <v>4503012</v>
          </cell>
          <cell r="AB2328" t="str">
            <v>Servicio de orientación y comunicación a las víctimas</v>
          </cell>
          <cell r="AC2328" t="str">
            <v>450301200</v>
          </cell>
          <cell r="AD2328" t="str">
            <v>Solicitudes tramitadas</v>
          </cell>
          <cell r="AE2328" t="str">
            <v>Número</v>
          </cell>
        </row>
        <row r="2329">
          <cell r="I2329">
            <v>0</v>
          </cell>
          <cell r="J2329">
            <v>0</v>
          </cell>
          <cell r="AA2329" t="str">
            <v>4503014</v>
          </cell>
          <cell r="AB2329" t="str">
            <v>Estaciones de bomberos adecuadas</v>
          </cell>
          <cell r="AC2329" t="str">
            <v>450301400</v>
          </cell>
          <cell r="AD2329" t="str">
            <v>Estaciones de bomberos adecuadas</v>
          </cell>
          <cell r="AE2329" t="str">
            <v>Número</v>
          </cell>
        </row>
        <row r="2330">
          <cell r="I2330">
            <v>0</v>
          </cell>
          <cell r="J2330">
            <v>0</v>
          </cell>
          <cell r="AA2330" t="str">
            <v>4503015</v>
          </cell>
          <cell r="AB2330" t="str">
            <v>Estaciones de bomberos construidas</v>
          </cell>
          <cell r="AC2330" t="str">
            <v>450301500</v>
          </cell>
          <cell r="AD2330" t="str">
            <v>Estaciones de bomberos construidas</v>
          </cell>
          <cell r="AE2330" t="str">
            <v>Número</v>
          </cell>
        </row>
        <row r="2331">
          <cell r="I2331">
            <v>0</v>
          </cell>
          <cell r="J2331">
            <v>0</v>
          </cell>
          <cell r="AA2331" t="str">
            <v>4503016</v>
          </cell>
          <cell r="AB2331" t="str">
            <v>Servicio de fortalecimiento a las salas de crisis territorial</v>
          </cell>
          <cell r="AC2331" t="str">
            <v>450301600</v>
          </cell>
          <cell r="AD2331" t="str">
            <v>Organismos de atención de emergencias fortalecidos</v>
          </cell>
          <cell r="AE2331" t="str">
            <v>Número</v>
          </cell>
        </row>
        <row r="2332">
          <cell r="I2332">
            <v>0</v>
          </cell>
          <cell r="J2332">
            <v>0</v>
          </cell>
          <cell r="AA2332" t="str">
            <v>4503017</v>
          </cell>
          <cell r="AB2332" t="str">
            <v>Estudios de riesgo de desastres</v>
          </cell>
          <cell r="AC2332" t="str">
            <v>450301700</v>
          </cell>
          <cell r="AD2332" t="str">
            <v>Estudios de riesgo de desastres elaborados</v>
          </cell>
          <cell r="AE2332" t="str">
            <v>Número</v>
          </cell>
        </row>
        <row r="2333">
          <cell r="I2333">
            <v>0</v>
          </cell>
          <cell r="J2333">
            <v>0</v>
          </cell>
          <cell r="AA2333" t="str">
            <v>4503018</v>
          </cell>
          <cell r="AB2333" t="str">
            <v>"Servicio de monitoreo y seguimiento para la gestión del riesgo"</v>
          </cell>
          <cell r="AC2333" t="str">
            <v>450301800</v>
          </cell>
          <cell r="AD2333" t="str">
            <v>Sistemas de Alerta Temprana implementados</v>
          </cell>
          <cell r="AE2333" t="str">
            <v>Número</v>
          </cell>
        </row>
        <row r="2334">
          <cell r="I2334">
            <v>0</v>
          </cell>
          <cell r="J2334">
            <v>0</v>
          </cell>
          <cell r="AA2334" t="str">
            <v>4503019</v>
          </cell>
          <cell r="AB2334" t="str">
            <v>"Servicios de información implementados"</v>
          </cell>
          <cell r="AC2334" t="str">
            <v>450301900</v>
          </cell>
          <cell r="AD2334" t="str">
            <v>Sistemas de información implementados</v>
          </cell>
          <cell r="AE2334" t="str">
            <v>Número</v>
          </cell>
        </row>
        <row r="2335">
          <cell r="I2335">
            <v>0</v>
          </cell>
          <cell r="J2335">
            <v>0</v>
          </cell>
          <cell r="AA2335" t="str">
            <v>4503021</v>
          </cell>
          <cell r="AB2335" t="str">
            <v>Servicio de fortalecimiento a Seccionales de Defensa Civil</v>
          </cell>
          <cell r="AC2335" t="str">
            <v>450302100</v>
          </cell>
          <cell r="AD2335" t="str">
            <v>Organismos de atención de emergencias fortalecidos</v>
          </cell>
          <cell r="AE2335" t="str">
            <v>Número</v>
          </cell>
        </row>
        <row r="2336">
          <cell r="I2336">
            <v>0</v>
          </cell>
          <cell r="J2336">
            <v>0</v>
          </cell>
          <cell r="AA2336" t="str">
            <v>4503022</v>
          </cell>
          <cell r="AB2336" t="str">
            <v>Obras de infraestructura para la reducción del riesgo de desastres</v>
          </cell>
          <cell r="AC2336" t="str">
            <v>450302200</v>
          </cell>
          <cell r="AD2336" t="str">
            <v>Obras de infraestructura para la reducción del riesgo de desastres realizadas</v>
          </cell>
          <cell r="AE2336" t="str">
            <v>Número</v>
          </cell>
        </row>
        <row r="2337">
          <cell r="I2337">
            <v>0</v>
          </cell>
          <cell r="J2337">
            <v>0</v>
          </cell>
          <cell r="AA2337" t="str">
            <v>4503023</v>
          </cell>
          <cell r="AB2337" t="str">
            <v>Documentos de planeación</v>
          </cell>
          <cell r="AC2337" t="str">
            <v>450302300</v>
          </cell>
          <cell r="AD2337" t="str">
            <v>Documentos de planeación elaborados</v>
          </cell>
          <cell r="AE2337" t="str">
            <v>Número</v>
          </cell>
        </row>
        <row r="2338">
          <cell r="I2338">
            <v>0</v>
          </cell>
          <cell r="J2338">
            <v>0</v>
          </cell>
          <cell r="AA2338" t="str">
            <v>4503024</v>
          </cell>
          <cell r="AB2338" t="str">
            <v>Documentos normativos</v>
          </cell>
          <cell r="AC2338" t="str">
            <v>450302400</v>
          </cell>
          <cell r="AD2338" t="str">
            <v>Documentos normativos realizados</v>
          </cell>
          <cell r="AE2338" t="str">
            <v>Número</v>
          </cell>
        </row>
        <row r="2339">
          <cell r="I2339">
            <v>0</v>
          </cell>
          <cell r="J2339">
            <v>0</v>
          </cell>
          <cell r="AA2339" t="str">
            <v>4503026</v>
          </cell>
          <cell r="AB2339" t="str">
            <v>Centros logísticos construidos y dotados</v>
          </cell>
          <cell r="AC2339" t="str">
            <v>450302600</v>
          </cell>
          <cell r="AD2339" t="str">
            <v>Centros logísticos para la gestión del riesgo de desastres construidos</v>
          </cell>
          <cell r="AE2339" t="str">
            <v>Número</v>
          </cell>
        </row>
        <row r="2340">
          <cell r="I2340">
            <v>0</v>
          </cell>
          <cell r="J2340">
            <v>0</v>
          </cell>
          <cell r="AA2340" t="str">
            <v>4503028</v>
          </cell>
          <cell r="AB2340" t="str">
            <v>Servicios de apoyo para atención de  población afectada por situaciones de emergencia, desastre o declaratorias de calamidad pública</v>
          </cell>
          <cell r="AC2340" t="str">
            <v>450302800</v>
          </cell>
          <cell r="AD2340" t="str">
            <v>Personas afectadas por situaciones de emergencia, desastre o declaratorias de calamidad pública apoyadas</v>
          </cell>
          <cell r="AE2340" t="str">
            <v>Número</v>
          </cell>
        </row>
        <row r="2341">
          <cell r="I2341">
            <v>0</v>
          </cell>
          <cell r="J2341">
            <v>0</v>
          </cell>
          <cell r="AA2341" t="str">
            <v>4503029</v>
          </cell>
          <cell r="AB2341" t="str">
            <v>Documentos metodológicos</v>
          </cell>
          <cell r="AC2341" t="str">
            <v>450302900</v>
          </cell>
          <cell r="AD2341" t="str">
            <v>Documentos metodológicos realizados</v>
          </cell>
          <cell r="AE2341" t="str">
            <v>Número</v>
          </cell>
        </row>
        <row r="2342">
          <cell r="I2342">
            <v>0</v>
          </cell>
          <cell r="J2342">
            <v>0</v>
          </cell>
          <cell r="AA2342" t="str">
            <v>4503030</v>
          </cell>
          <cell r="AB2342" t="str">
            <v>Documentos de investigación</v>
          </cell>
          <cell r="AC2342" t="str">
            <v>450303000</v>
          </cell>
          <cell r="AD2342" t="str">
            <v>Documentos de investigación elaborados</v>
          </cell>
          <cell r="AE2342" t="str">
            <v>Número</v>
          </cell>
        </row>
        <row r="2343">
          <cell r="I2343">
            <v>0</v>
          </cell>
          <cell r="J2343">
            <v>0</v>
          </cell>
          <cell r="AA2343" t="str">
            <v>4503031</v>
          </cell>
          <cell r="AB2343" t="str">
            <v>Documentos de lineamientos técnicos</v>
          </cell>
          <cell r="AC2343" t="str">
            <v>450303100</v>
          </cell>
          <cell r="AD2343" t="str">
            <v>Documentos de lineamientos técnicos realizados</v>
          </cell>
          <cell r="AE2343" t="str">
            <v>Número</v>
          </cell>
        </row>
        <row r="2344">
          <cell r="I2344">
            <v>0</v>
          </cell>
          <cell r="J2344">
            <v>0</v>
          </cell>
          <cell r="AA2344" t="str">
            <v>4503032</v>
          </cell>
          <cell r="AB2344" t="str">
            <v>Servicio de información actualizado</v>
          </cell>
          <cell r="AC2344" t="str">
            <v>450303200</v>
          </cell>
          <cell r="AD2344" t="str">
            <v>Sistemas de información actualizados</v>
          </cell>
          <cell r="AE2344" t="str">
            <v>Número</v>
          </cell>
        </row>
        <row r="2345">
          <cell r="I2345">
            <v>0</v>
          </cell>
          <cell r="J2345">
            <v>0</v>
          </cell>
          <cell r="AA2345" t="str">
            <v>4503033</v>
          </cell>
          <cell r="AB2345" t="str">
            <v>Servicio de información implementado</v>
          </cell>
          <cell r="AC2345" t="str">
            <v>450303300</v>
          </cell>
          <cell r="AD2345" t="str">
            <v>Sistemas de información implementados</v>
          </cell>
          <cell r="AE2345" t="str">
            <v>Número</v>
          </cell>
        </row>
        <row r="2346">
          <cell r="I2346">
            <v>0</v>
          </cell>
          <cell r="J2346">
            <v>0</v>
          </cell>
          <cell r="AA2346" t="str">
            <v>4503034</v>
          </cell>
          <cell r="AB2346" t="str">
            <v>Documentos de evaluación</v>
          </cell>
          <cell r="AC2346" t="str">
            <v>450303400</v>
          </cell>
          <cell r="AD2346" t="str">
            <v>Documentos de evaluación elaborados</v>
          </cell>
          <cell r="AE2346" t="str">
            <v>Número</v>
          </cell>
        </row>
        <row r="2347">
          <cell r="I2347">
            <v>0</v>
          </cell>
          <cell r="J2347">
            <v>0</v>
          </cell>
          <cell r="AA2347" t="str">
            <v>4503035</v>
          </cell>
          <cell r="AB2347" t="str">
            <v>Servicio prevención y control de incendios</v>
          </cell>
          <cell r="AC2347" t="str">
            <v>450303500</v>
          </cell>
          <cell r="AD2347" t="str">
            <v>Cuerpos de bomberos disponibles para la prevención y control de incendios en la entidad territorial</v>
          </cell>
          <cell r="AE2347" t="str">
            <v>Número</v>
          </cell>
        </row>
        <row r="2348">
          <cell r="I2348">
            <v>0</v>
          </cell>
          <cell r="J2348">
            <v>0</v>
          </cell>
          <cell r="AA2348" t="str">
            <v>4503036</v>
          </cell>
          <cell r="AB2348" t="str">
            <v>Servicio de apoyo financiero para la prevención y control de incendios en los municipios</v>
          </cell>
          <cell r="AC2348" t="str">
            <v>450303600</v>
          </cell>
          <cell r="AD2348" t="str">
            <v>Entidades territoriales cofinanciadas</v>
          </cell>
          <cell r="AE2348" t="str">
            <v>Número</v>
          </cell>
        </row>
        <row r="2349">
          <cell r="I2349">
            <v>0</v>
          </cell>
          <cell r="J2349">
            <v>0</v>
          </cell>
          <cell r="AA2349" t="str">
            <v>4599001</v>
          </cell>
          <cell r="AB2349" t="str">
            <v>Documentos de evaluación</v>
          </cell>
          <cell r="AC2349" t="str">
            <v>459900100</v>
          </cell>
          <cell r="AD2349" t="str">
            <v>Documentos de evaluación elaborados</v>
          </cell>
          <cell r="AE2349" t="str">
            <v>Número</v>
          </cell>
        </row>
        <row r="2350">
          <cell r="I2350">
            <v>0</v>
          </cell>
          <cell r="J2350">
            <v>0</v>
          </cell>
          <cell r="AA2350" t="str">
            <v>4599002</v>
          </cell>
          <cell r="AB2350" t="str">
            <v>Servicio de saneamiento fiscal y financiero</v>
          </cell>
          <cell r="AC2350" t="str">
            <v>459900200</v>
          </cell>
          <cell r="AD2350" t="str">
            <v>Programa de sanemiento fiscal y financiero ejecutado</v>
          </cell>
          <cell r="AE2350" t="str">
            <v>Porcentaje</v>
          </cell>
        </row>
        <row r="2351">
          <cell r="I2351">
            <v>0</v>
          </cell>
          <cell r="J2351">
            <v>0</v>
          </cell>
          <cell r="AA2351" t="str">
            <v>4599003</v>
          </cell>
          <cell r="AB2351" t="str">
            <v>Servicio de reeestructuracion de pasivos</v>
          </cell>
          <cell r="AC2351" t="str">
            <v>459900300</v>
          </cell>
          <cell r="AD2351" t="str">
            <v>Acuerdo de reestructuración de pasivos ejecutado</v>
          </cell>
          <cell r="AE2351" t="str">
            <v>Porcentaje</v>
          </cell>
        </row>
        <row r="2352">
          <cell r="I2352">
            <v>0</v>
          </cell>
          <cell r="J2352">
            <v>0</v>
          </cell>
          <cell r="AA2352" t="str">
            <v>4599005</v>
          </cell>
          <cell r="AB2352" t="str">
            <v>Documento para la planeación estratégica en TI</v>
          </cell>
          <cell r="AC2352" t="str">
            <v>459900500</v>
          </cell>
          <cell r="AD2352" t="str">
            <v xml:space="preserve">Documentos para la planeación estratégica en TI </v>
          </cell>
          <cell r="AE2352" t="str">
            <v>Número</v>
          </cell>
        </row>
        <row r="2353">
          <cell r="I2353">
            <v>0</v>
          </cell>
          <cell r="J2353">
            <v>0</v>
          </cell>
          <cell r="AA2353" t="str">
            <v>4599006</v>
          </cell>
          <cell r="AB2353" t="str">
            <v>Estudios de preinversión</v>
          </cell>
          <cell r="AC2353" t="str">
            <v>459900600</v>
          </cell>
          <cell r="AD2353" t="str">
            <v>Estudios de preinversión elaborados</v>
          </cell>
          <cell r="AE2353" t="str">
            <v>Número</v>
          </cell>
        </row>
        <row r="2354">
          <cell r="I2354">
            <v>0</v>
          </cell>
          <cell r="J2354">
            <v>0</v>
          </cell>
          <cell r="AA2354" t="str">
            <v>4599007</v>
          </cell>
          <cell r="AB2354" t="str">
            <v>Servicios tecnológicos</v>
          </cell>
          <cell r="AC2354" t="str">
            <v>459900700</v>
          </cell>
          <cell r="AD2354" t="str">
            <v>Índice de capacidad en la prestación de servicios de tecnología</v>
          </cell>
          <cell r="AE2354" t="str">
            <v>Porcentaje</v>
          </cell>
        </row>
        <row r="2355">
          <cell r="I2355">
            <v>0</v>
          </cell>
          <cell r="J2355">
            <v>0</v>
          </cell>
          <cell r="AA2355" t="str">
            <v>4599008</v>
          </cell>
          <cell r="AB2355" t="str">
            <v>Sede construida y dotada</v>
          </cell>
          <cell r="AC2355" t="str">
            <v>459900800</v>
          </cell>
          <cell r="AD2355" t="str">
            <v>Sede construida y dotada</v>
          </cell>
          <cell r="AE2355" t="str">
            <v>Número</v>
          </cell>
        </row>
        <row r="2356">
          <cell r="I2356">
            <v>0</v>
          </cell>
          <cell r="J2356">
            <v>0</v>
          </cell>
          <cell r="AA2356" t="str">
            <v>4599009</v>
          </cell>
          <cell r="AB2356" t="str">
            <v>Sedes construidas</v>
          </cell>
          <cell r="AC2356" t="str">
            <v>459900900</v>
          </cell>
          <cell r="AD2356" t="str">
            <v>Sedes construidas</v>
          </cell>
          <cell r="AE2356" t="str">
            <v>Número</v>
          </cell>
        </row>
        <row r="2357">
          <cell r="I2357">
            <v>0</v>
          </cell>
          <cell r="J2357">
            <v>0</v>
          </cell>
          <cell r="AA2357" t="str">
            <v>4599010</v>
          </cell>
          <cell r="AB2357" t="str">
            <v>Sedes ampliadas</v>
          </cell>
          <cell r="AC2357" t="str">
            <v>459901000</v>
          </cell>
          <cell r="AD2357" t="str">
            <v>Sedes ampliadas</v>
          </cell>
          <cell r="AE2357" t="str">
            <v>Número</v>
          </cell>
        </row>
        <row r="2358">
          <cell r="I2358">
            <v>0</v>
          </cell>
          <cell r="J2358">
            <v>0</v>
          </cell>
          <cell r="AA2358" t="str">
            <v>4599011</v>
          </cell>
          <cell r="AB2358" t="str">
            <v>Sedes adecuadas</v>
          </cell>
          <cell r="AC2358" t="str">
            <v>459901100</v>
          </cell>
          <cell r="AD2358" t="str">
            <v>Sedes adecuadas</v>
          </cell>
          <cell r="AE2358" t="str">
            <v>Número</v>
          </cell>
        </row>
        <row r="2359">
          <cell r="I2359">
            <v>0</v>
          </cell>
          <cell r="J2359">
            <v>0</v>
          </cell>
          <cell r="AA2359" t="str">
            <v>4599012</v>
          </cell>
          <cell r="AB2359" t="str">
            <v>Sedes modificadas</v>
          </cell>
          <cell r="AC2359" t="str">
            <v>459901200</v>
          </cell>
          <cell r="AD2359" t="str">
            <v>Sedes modificadas</v>
          </cell>
          <cell r="AE2359" t="str">
            <v>Número</v>
          </cell>
        </row>
        <row r="2360">
          <cell r="I2360">
            <v>0</v>
          </cell>
          <cell r="J2360">
            <v>0</v>
          </cell>
          <cell r="AA2360" t="str">
            <v>4599013</v>
          </cell>
          <cell r="AB2360" t="str">
            <v>Sedes restauradas</v>
          </cell>
          <cell r="AC2360" t="str">
            <v>459901300</v>
          </cell>
          <cell r="AD2360" t="str">
            <v>Sedes restauradas</v>
          </cell>
          <cell r="AE2360" t="str">
            <v>Número</v>
          </cell>
        </row>
        <row r="2361">
          <cell r="I2361">
            <v>0</v>
          </cell>
          <cell r="J2361">
            <v>0</v>
          </cell>
          <cell r="AA2361" t="str">
            <v>4599014</v>
          </cell>
          <cell r="AB2361" t="str">
            <v>Sedes con reforzamiento estructural</v>
          </cell>
          <cell r="AC2361" t="str">
            <v>459901400</v>
          </cell>
          <cell r="AD2361" t="str">
            <v>Sede con reforzamiento estructural</v>
          </cell>
          <cell r="AE2361" t="str">
            <v>Número</v>
          </cell>
        </row>
        <row r="2362">
          <cell r="I2362">
            <v>0</v>
          </cell>
          <cell r="J2362">
            <v>0</v>
          </cell>
          <cell r="AA2362" t="str">
            <v>4599015</v>
          </cell>
          <cell r="AB2362" t="str">
            <v>Sedes adquiridas</v>
          </cell>
          <cell r="AC2362" t="str">
            <v>459901500</v>
          </cell>
          <cell r="AD2362" t="str">
            <v>Sedes adquiridas</v>
          </cell>
          <cell r="AE2362" t="str">
            <v>Número</v>
          </cell>
        </row>
        <row r="2363">
          <cell r="I2363">
            <v>0</v>
          </cell>
          <cell r="J2363">
            <v>0</v>
          </cell>
          <cell r="AA2363" t="str">
            <v>4599016</v>
          </cell>
          <cell r="AB2363" t="str">
            <v>Sedes mantenidas</v>
          </cell>
          <cell r="AC2363" t="str">
            <v>459901600</v>
          </cell>
          <cell r="AD2363" t="str">
            <v>Sedes mantenidas</v>
          </cell>
          <cell r="AE2363" t="str">
            <v>Número</v>
          </cell>
        </row>
        <row r="2364">
          <cell r="I2364">
            <v>0</v>
          </cell>
          <cell r="J2364">
            <v>0</v>
          </cell>
          <cell r="AA2364" t="str">
            <v>4599017</v>
          </cell>
          <cell r="AB2364" t="str">
            <v>Servicio de gestión documental</v>
          </cell>
          <cell r="AC2364" t="str">
            <v>459901700</v>
          </cell>
          <cell r="AD2364" t="str">
            <v>Sistema de gestión documental implementado</v>
          </cell>
          <cell r="AE2364" t="str">
            <v>Número</v>
          </cell>
        </row>
        <row r="2365">
          <cell r="I2365">
            <v>0</v>
          </cell>
          <cell r="J2365">
            <v>0</v>
          </cell>
          <cell r="AA2365" t="str">
            <v>4599018</v>
          </cell>
          <cell r="AB2365" t="str">
            <v>Documentos de lineamientos técnicos</v>
          </cell>
          <cell r="AC2365" t="str">
            <v>459901800</v>
          </cell>
          <cell r="AD2365" t="str">
            <v>Documentos de lineamientos técnicos realizados</v>
          </cell>
          <cell r="AE2365" t="str">
            <v>Número</v>
          </cell>
        </row>
        <row r="2366">
          <cell r="I2366">
            <v>0</v>
          </cell>
          <cell r="J2366">
            <v>0</v>
          </cell>
          <cell r="AA2366" t="str">
            <v>4599019</v>
          </cell>
          <cell r="AB2366" t="str">
            <v>Documentos de planeación</v>
          </cell>
          <cell r="AC2366" t="str">
            <v>459901900</v>
          </cell>
          <cell r="AD2366" t="str">
            <v>Documentos de planeación realizados</v>
          </cell>
          <cell r="AE2366" t="str">
            <v>Número</v>
          </cell>
        </row>
        <row r="2367">
          <cell r="I2367">
            <v>0</v>
          </cell>
          <cell r="J2367">
            <v>0</v>
          </cell>
          <cell r="AA2367" t="str">
            <v>4599020</v>
          </cell>
          <cell r="AB2367" t="str">
            <v>Documentos metodológicos</v>
          </cell>
          <cell r="AC2367" t="str">
            <v>459902000</v>
          </cell>
          <cell r="AD2367" t="str">
            <v>Documentos metodológicos realizados</v>
          </cell>
          <cell r="AE2367" t="str">
            <v>Número</v>
          </cell>
        </row>
        <row r="2368">
          <cell r="I2368">
            <v>0</v>
          </cell>
          <cell r="J2368">
            <v>0</v>
          </cell>
          <cell r="AA2368" t="str">
            <v>4599021</v>
          </cell>
          <cell r="AB2368" t="str">
            <v>Documentos normativos</v>
          </cell>
          <cell r="AC2368" t="str">
            <v>459902100</v>
          </cell>
          <cell r="AD2368" t="str">
            <v>Documentos normativos realizados</v>
          </cell>
          <cell r="AE2368" t="str">
            <v>Número</v>
          </cell>
        </row>
        <row r="2369">
          <cell r="I2369">
            <v>0</v>
          </cell>
          <cell r="J2369">
            <v>0</v>
          </cell>
          <cell r="AA2369" t="str">
            <v>4599023</v>
          </cell>
          <cell r="AB2369" t="str">
            <v>Servicio de Implementación Sistemas de Gestión</v>
          </cell>
          <cell r="AC2369" t="str">
            <v>459902300</v>
          </cell>
          <cell r="AD2369" t="str">
            <v>Sistema de Gestión implementado</v>
          </cell>
          <cell r="AE2369" t="str">
            <v>Número</v>
          </cell>
        </row>
        <row r="2370">
          <cell r="I2370">
            <v>0</v>
          </cell>
          <cell r="J2370">
            <v>0</v>
          </cell>
          <cell r="AA2370" t="str">
            <v>4599025</v>
          </cell>
          <cell r="AB2370" t="str">
            <v>Servicios de información implementados</v>
          </cell>
          <cell r="AC2370" t="str">
            <v>459902500</v>
          </cell>
          <cell r="AD2370" t="str">
            <v>Sistemas de información implementados</v>
          </cell>
          <cell r="AE2370" t="str">
            <v>Número</v>
          </cell>
        </row>
        <row r="2371">
          <cell r="I2371">
            <v>0</v>
          </cell>
          <cell r="J2371">
            <v>0</v>
          </cell>
          <cell r="AA2371" t="str">
            <v>4599026</v>
          </cell>
          <cell r="AB2371" t="str">
            <v>Documentos de investigación</v>
          </cell>
          <cell r="AC2371" t="str">
            <v>459902600</v>
          </cell>
          <cell r="AD2371" t="str">
            <v>Documentos de investigación elaborados</v>
          </cell>
          <cell r="AE2371" t="str">
            <v>Número</v>
          </cell>
        </row>
        <row r="2372">
          <cell r="I2372">
            <v>0</v>
          </cell>
          <cell r="J2372">
            <v>0</v>
          </cell>
          <cell r="AA2372" t="str">
            <v>4599028</v>
          </cell>
          <cell r="AB2372" t="str">
            <v>Servicio de información actualizado</v>
          </cell>
          <cell r="AC2372" t="str">
            <v>459902800</v>
          </cell>
          <cell r="AD2372" t="str">
            <v>Sistemas de información actualizados</v>
          </cell>
          <cell r="AE2372" t="str">
            <v>Número</v>
          </cell>
        </row>
        <row r="2373">
          <cell r="I2373">
            <v>0</v>
          </cell>
          <cell r="J2373">
            <v>0</v>
          </cell>
          <cell r="AA2373" t="str">
            <v>4599029</v>
          </cell>
          <cell r="AB2373" t="str">
            <v>Servicio de integración de la oferta pública</v>
          </cell>
          <cell r="AC2373" t="str">
            <v>459902900</v>
          </cell>
          <cell r="AD2373" t="str">
            <v>Espacios de integración de oferta pública generados</v>
          </cell>
          <cell r="AE2373" t="str">
            <v>Número</v>
          </cell>
        </row>
        <row r="2374">
          <cell r="I2374">
            <v>0</v>
          </cell>
          <cell r="J2374">
            <v>0</v>
          </cell>
          <cell r="AA2374" t="str">
            <v>4599030</v>
          </cell>
          <cell r="AB2374" t="str">
            <v xml:space="preserve">Servicio de educación informal </v>
          </cell>
          <cell r="AC2374" t="str">
            <v>459903000</v>
          </cell>
          <cell r="AD2374" t="str">
            <v>Personas capacitadas</v>
          </cell>
          <cell r="AE2374" t="str">
            <v>Número</v>
          </cell>
        </row>
        <row r="2375">
          <cell r="I2375">
            <v>0</v>
          </cell>
          <cell r="J2375">
            <v>0</v>
          </cell>
          <cell r="AA2375" t="str">
            <v>4599031</v>
          </cell>
          <cell r="AB2375" t="str">
            <v>Servicio de asistencia técnica</v>
          </cell>
          <cell r="AC2375" t="str">
            <v>459903100</v>
          </cell>
          <cell r="AD2375" t="str">
            <v>Entidades, organismos y dependencias asistidos técnicamente</v>
          </cell>
          <cell r="AE2375" t="str">
            <v>Número</v>
          </cell>
        </row>
        <row r="2376">
          <cell r="I2376">
            <v>0</v>
          </cell>
          <cell r="J2376">
            <v>0</v>
          </cell>
          <cell r="AA2376" t="str">
            <v>4599032</v>
          </cell>
          <cell r="AB2376" t="str">
            <v>Documentos de política</v>
          </cell>
          <cell r="AC2376" t="str">
            <v>459903200</v>
          </cell>
          <cell r="AD2376" t="str">
            <v>Documentos de política elaborados</v>
          </cell>
          <cell r="AE2376" t="str">
            <v>Número</v>
          </cell>
        </row>
        <row r="2377">
          <cell r="I2377">
            <v>0</v>
          </cell>
          <cell r="J2377">
            <v>0</v>
          </cell>
          <cell r="AA2377" t="str">
            <v>4599033</v>
          </cell>
          <cell r="AB2377" t="str">
            <v>Servicio de información para el registro administrativo de SISBEN</v>
          </cell>
          <cell r="AC2377" t="str">
            <v>459903300</v>
          </cell>
          <cell r="AD2377" t="str">
            <v>Hogares que realizaron la encuesta</v>
          </cell>
          <cell r="AE2377" t="str">
            <v>Número</v>
          </cell>
        </row>
        <row r="2378">
          <cell r="I2378">
            <v>0</v>
          </cell>
          <cell r="J2378">
            <v>0</v>
          </cell>
          <cell r="AA2378" t="str">
            <v>4599034</v>
          </cell>
          <cell r="AB2378" t="str">
            <v>Sedes dotadas</v>
          </cell>
          <cell r="AC2378" t="str">
            <v>459903400</v>
          </cell>
          <cell r="AD2378" t="str">
            <v>Sedes dotadas</v>
          </cell>
          <cell r="AE2378" t="str">
            <v>Número</v>
          </cell>
        </row>
        <row r="2379">
          <cell r="I2379">
            <v>0</v>
          </cell>
          <cell r="J2379">
            <v>0</v>
          </cell>
          <cell r="AA2379" t="str">
            <v>4599035</v>
          </cell>
          <cell r="AB2379" t="str">
            <v>Servicio de saneamiento laboral y prestacional</v>
          </cell>
          <cell r="AC2379" t="str">
            <v>459903500</v>
          </cell>
          <cell r="AD2379" t="str">
            <v>Personas beneficiadas con el pago de deudas laborales</v>
          </cell>
          <cell r="AE2379" t="str">
            <v>Número</v>
          </cell>
        </row>
        <row r="2380">
          <cell r="I2380">
            <v>0</v>
          </cell>
          <cell r="J2380">
            <v>0</v>
          </cell>
          <cell r="AA2380" t="str">
            <v>4599036</v>
          </cell>
          <cell r="AB2380" t="str">
            <v>Servicio de gestión documental actualizado</v>
          </cell>
          <cell r="AC2380" t="str">
            <v>459903600</v>
          </cell>
          <cell r="AD2380" t="str">
            <v>Sistema de gestión documental actualizado</v>
          </cell>
          <cell r="AE2380" t="str">
            <v>Número</v>
          </cell>
        </row>
        <row r="2381">
          <cell r="I2381">
            <v>0</v>
          </cell>
          <cell r="J2381">
            <v>0</v>
          </cell>
          <cell r="AA2381" t="str">
            <v>4599037</v>
          </cell>
          <cell r="AB2381" t="str">
            <v>Servicio de actualización del Sistema de Gestión</v>
          </cell>
          <cell r="AC2381" t="str">
            <v>459903700</v>
          </cell>
          <cell r="AD2381" t="str">
            <v>Sistema de gestión actualizado</v>
          </cell>
          <cell r="AE2381" t="str">
            <v>Número</v>
          </cell>
        </row>
        <row r="2382">
          <cell r="I2382">
            <v>0</v>
          </cell>
          <cell r="J2382">
            <v>0</v>
          </cell>
          <cell r="AA2382" t="str">
            <v>4599038</v>
          </cell>
          <cell r="AB2382" t="str">
            <v>Servicio de apoyo financiero para el fortalecimiento del talento humano</v>
          </cell>
          <cell r="AC2382" t="str">
            <v>459903800</v>
          </cell>
          <cell r="AD2382" t="str">
            <v>Funcionarios apoyados</v>
          </cell>
          <cell r="AE2382" t="str">
            <v>Número</v>
          </cell>
        </row>
        <row r="2383">
          <cell r="I2383">
            <v>0</v>
          </cell>
          <cell r="J2383">
            <v>0</v>
          </cell>
          <cell r="AA2383">
            <v>0</v>
          </cell>
          <cell r="AB2383">
            <v>0</v>
          </cell>
          <cell r="AC2383">
            <v>0</v>
          </cell>
          <cell r="AD2383">
            <v>0</v>
          </cell>
          <cell r="AE2383">
            <v>0</v>
          </cell>
        </row>
        <row r="2384">
          <cell r="I2384">
            <v>0</v>
          </cell>
          <cell r="J2384">
            <v>0</v>
          </cell>
          <cell r="AA2384">
            <v>0</v>
          </cell>
          <cell r="AB2384">
            <v>0</v>
          </cell>
          <cell r="AC2384">
            <v>0</v>
          </cell>
          <cell r="AD2384">
            <v>0</v>
          </cell>
          <cell r="AE2384">
            <v>0</v>
          </cell>
        </row>
        <row r="2385">
          <cell r="I2385">
            <v>0</v>
          </cell>
          <cell r="J2385">
            <v>0</v>
          </cell>
          <cell r="AA2385">
            <v>0</v>
          </cell>
          <cell r="AB2385">
            <v>0</v>
          </cell>
          <cell r="AC2385">
            <v>0</v>
          </cell>
          <cell r="AD2385">
            <v>0</v>
          </cell>
          <cell r="AE2385">
            <v>0</v>
          </cell>
        </row>
        <row r="2386">
          <cell r="I2386">
            <v>0</v>
          </cell>
          <cell r="J2386">
            <v>0</v>
          </cell>
          <cell r="AA2386">
            <v>0</v>
          </cell>
          <cell r="AB2386">
            <v>0</v>
          </cell>
          <cell r="AC2386">
            <v>0</v>
          </cell>
          <cell r="AD2386">
            <v>0</v>
          </cell>
          <cell r="AE2386">
            <v>0</v>
          </cell>
        </row>
        <row r="2387">
          <cell r="I2387">
            <v>0</v>
          </cell>
          <cell r="J2387">
            <v>0</v>
          </cell>
          <cell r="AA2387">
            <v>0</v>
          </cell>
          <cell r="AB2387">
            <v>0</v>
          </cell>
          <cell r="AC2387">
            <v>0</v>
          </cell>
          <cell r="AD2387">
            <v>0</v>
          </cell>
          <cell r="AE2387">
            <v>0</v>
          </cell>
        </row>
        <row r="2388">
          <cell r="I2388">
            <v>0</v>
          </cell>
          <cell r="J2388">
            <v>0</v>
          </cell>
          <cell r="AA2388">
            <v>0</v>
          </cell>
          <cell r="AB2388">
            <v>0</v>
          </cell>
          <cell r="AC2388">
            <v>0</v>
          </cell>
          <cell r="AD2388">
            <v>0</v>
          </cell>
          <cell r="AE2388">
            <v>0</v>
          </cell>
        </row>
        <row r="2389">
          <cell r="I2389">
            <v>0</v>
          </cell>
          <cell r="J2389">
            <v>0</v>
          </cell>
          <cell r="AA2389">
            <v>0</v>
          </cell>
          <cell r="AB2389">
            <v>0</v>
          </cell>
          <cell r="AC2389">
            <v>0</v>
          </cell>
          <cell r="AD2389">
            <v>0</v>
          </cell>
          <cell r="AE2389">
            <v>0</v>
          </cell>
        </row>
        <row r="2390">
          <cell r="I2390">
            <v>0</v>
          </cell>
          <cell r="J2390">
            <v>0</v>
          </cell>
          <cell r="AA2390">
            <v>0</v>
          </cell>
          <cell r="AB2390">
            <v>0</v>
          </cell>
          <cell r="AC2390">
            <v>0</v>
          </cell>
          <cell r="AD2390">
            <v>0</v>
          </cell>
          <cell r="AE2390">
            <v>0</v>
          </cell>
        </row>
        <row r="2391">
          <cell r="I2391">
            <v>0</v>
          </cell>
          <cell r="J2391">
            <v>0</v>
          </cell>
          <cell r="AA2391">
            <v>0</v>
          </cell>
          <cell r="AB2391">
            <v>0</v>
          </cell>
          <cell r="AC2391">
            <v>0</v>
          </cell>
          <cell r="AD2391">
            <v>0</v>
          </cell>
          <cell r="AE2391">
            <v>0</v>
          </cell>
        </row>
        <row r="2392">
          <cell r="I2392">
            <v>0</v>
          </cell>
          <cell r="J2392">
            <v>0</v>
          </cell>
          <cell r="AA2392">
            <v>0</v>
          </cell>
          <cell r="AB2392">
            <v>0</v>
          </cell>
          <cell r="AC2392">
            <v>0</v>
          </cell>
          <cell r="AD2392">
            <v>0</v>
          </cell>
          <cell r="AE2392">
            <v>0</v>
          </cell>
        </row>
        <row r="2393">
          <cell r="I2393">
            <v>0</v>
          </cell>
          <cell r="J2393">
            <v>0</v>
          </cell>
          <cell r="AA2393">
            <v>0</v>
          </cell>
          <cell r="AB2393">
            <v>0</v>
          </cell>
          <cell r="AC2393">
            <v>0</v>
          </cell>
          <cell r="AD2393">
            <v>0</v>
          </cell>
          <cell r="AE2393">
            <v>0</v>
          </cell>
        </row>
        <row r="2394">
          <cell r="I2394">
            <v>0</v>
          </cell>
          <cell r="J2394">
            <v>0</v>
          </cell>
          <cell r="AA2394">
            <v>0</v>
          </cell>
          <cell r="AB2394">
            <v>0</v>
          </cell>
          <cell r="AC2394">
            <v>0</v>
          </cell>
          <cell r="AD2394">
            <v>0</v>
          </cell>
          <cell r="AE2394">
            <v>0</v>
          </cell>
        </row>
        <row r="2395">
          <cell r="I2395">
            <v>0</v>
          </cell>
          <cell r="J2395">
            <v>0</v>
          </cell>
          <cell r="AA2395">
            <v>0</v>
          </cell>
          <cell r="AB2395">
            <v>0</v>
          </cell>
          <cell r="AC2395">
            <v>0</v>
          </cell>
          <cell r="AD2395">
            <v>0</v>
          </cell>
          <cell r="AE2395">
            <v>0</v>
          </cell>
        </row>
        <row r="2396">
          <cell r="I2396">
            <v>0</v>
          </cell>
          <cell r="J2396">
            <v>0</v>
          </cell>
          <cell r="AA2396">
            <v>0</v>
          </cell>
          <cell r="AB2396">
            <v>0</v>
          </cell>
          <cell r="AC2396">
            <v>0</v>
          </cell>
          <cell r="AD2396">
            <v>0</v>
          </cell>
          <cell r="AE2396">
            <v>0</v>
          </cell>
        </row>
        <row r="2397">
          <cell r="I2397">
            <v>0</v>
          </cell>
          <cell r="J2397">
            <v>0</v>
          </cell>
          <cell r="AA2397">
            <v>0</v>
          </cell>
          <cell r="AB2397">
            <v>0</v>
          </cell>
          <cell r="AC2397">
            <v>0</v>
          </cell>
          <cell r="AD2397">
            <v>0</v>
          </cell>
          <cell r="AE2397">
            <v>0</v>
          </cell>
        </row>
        <row r="2398">
          <cell r="I2398">
            <v>0</v>
          </cell>
          <cell r="J2398">
            <v>0</v>
          </cell>
          <cell r="AA2398">
            <v>0</v>
          </cell>
          <cell r="AB2398">
            <v>0</v>
          </cell>
          <cell r="AC2398">
            <v>0</v>
          </cell>
          <cell r="AD2398">
            <v>0</v>
          </cell>
          <cell r="AE2398">
            <v>0</v>
          </cell>
        </row>
        <row r="2399">
          <cell r="I2399">
            <v>0</v>
          </cell>
          <cell r="J2399">
            <v>0</v>
          </cell>
          <cell r="AA2399">
            <v>0</v>
          </cell>
          <cell r="AB2399">
            <v>0</v>
          </cell>
          <cell r="AC2399">
            <v>0</v>
          </cell>
          <cell r="AD2399">
            <v>0</v>
          </cell>
          <cell r="AE2399">
            <v>0</v>
          </cell>
        </row>
        <row r="2400">
          <cell r="I2400">
            <v>0</v>
          </cell>
          <cell r="J2400">
            <v>0</v>
          </cell>
          <cell r="AA2400">
            <v>0</v>
          </cell>
          <cell r="AB2400">
            <v>0</v>
          </cell>
          <cell r="AC2400">
            <v>0</v>
          </cell>
          <cell r="AD2400">
            <v>0</v>
          </cell>
          <cell r="AE2400">
            <v>0</v>
          </cell>
        </row>
        <row r="2401">
          <cell r="I2401">
            <v>0</v>
          </cell>
          <cell r="J2401">
            <v>0</v>
          </cell>
          <cell r="AA2401">
            <v>0</v>
          </cell>
          <cell r="AB2401">
            <v>0</v>
          </cell>
          <cell r="AC2401">
            <v>0</v>
          </cell>
          <cell r="AD2401">
            <v>0</v>
          </cell>
          <cell r="AE2401">
            <v>0</v>
          </cell>
        </row>
        <row r="2402">
          <cell r="I2402">
            <v>0</v>
          </cell>
          <cell r="J2402">
            <v>0</v>
          </cell>
          <cell r="AA2402">
            <v>0</v>
          </cell>
          <cell r="AB2402">
            <v>0</v>
          </cell>
          <cell r="AC2402">
            <v>0</v>
          </cell>
          <cell r="AD2402">
            <v>0</v>
          </cell>
          <cell r="AE2402">
            <v>0</v>
          </cell>
        </row>
        <row r="2403">
          <cell r="I2403">
            <v>0</v>
          </cell>
          <cell r="J2403">
            <v>0</v>
          </cell>
          <cell r="AA2403">
            <v>0</v>
          </cell>
          <cell r="AB2403">
            <v>0</v>
          </cell>
          <cell r="AC2403">
            <v>0</v>
          </cell>
          <cell r="AD2403">
            <v>0</v>
          </cell>
          <cell r="AE2403">
            <v>0</v>
          </cell>
        </row>
        <row r="2404">
          <cell r="I2404">
            <v>0</v>
          </cell>
          <cell r="J2404">
            <v>0</v>
          </cell>
          <cell r="AA2404">
            <v>0</v>
          </cell>
          <cell r="AB2404">
            <v>0</v>
          </cell>
          <cell r="AC2404">
            <v>0</v>
          </cell>
          <cell r="AD2404">
            <v>0</v>
          </cell>
          <cell r="AE2404">
            <v>0</v>
          </cell>
        </row>
        <row r="2405">
          <cell r="I2405">
            <v>0</v>
          </cell>
          <cell r="J2405">
            <v>0</v>
          </cell>
          <cell r="AA2405">
            <v>0</v>
          </cell>
          <cell r="AB2405">
            <v>0</v>
          </cell>
          <cell r="AC2405">
            <v>0</v>
          </cell>
          <cell r="AD2405">
            <v>0</v>
          </cell>
          <cell r="AE2405">
            <v>0</v>
          </cell>
        </row>
        <row r="2406">
          <cell r="I2406">
            <v>0</v>
          </cell>
          <cell r="J2406">
            <v>0</v>
          </cell>
          <cell r="AA2406">
            <v>0</v>
          </cell>
          <cell r="AB2406">
            <v>0</v>
          </cell>
          <cell r="AC2406">
            <v>0</v>
          </cell>
          <cell r="AD2406">
            <v>0</v>
          </cell>
          <cell r="AE2406">
            <v>0</v>
          </cell>
        </row>
        <row r="2407">
          <cell r="I2407">
            <v>0</v>
          </cell>
          <cell r="J2407">
            <v>0</v>
          </cell>
          <cell r="AA2407">
            <v>0</v>
          </cell>
          <cell r="AB2407">
            <v>0</v>
          </cell>
          <cell r="AC2407">
            <v>0</v>
          </cell>
          <cell r="AD2407">
            <v>0</v>
          </cell>
          <cell r="AE2407">
            <v>0</v>
          </cell>
        </row>
        <row r="2408">
          <cell r="I2408">
            <v>0</v>
          </cell>
          <cell r="J2408">
            <v>0</v>
          </cell>
          <cell r="AA2408">
            <v>0</v>
          </cell>
          <cell r="AB2408">
            <v>0</v>
          </cell>
          <cell r="AC2408">
            <v>0</v>
          </cell>
          <cell r="AD2408">
            <v>0</v>
          </cell>
          <cell r="AE2408">
            <v>0</v>
          </cell>
        </row>
        <row r="2409">
          <cell r="I2409">
            <v>0</v>
          </cell>
          <cell r="J2409">
            <v>0</v>
          </cell>
          <cell r="AA2409">
            <v>0</v>
          </cell>
          <cell r="AB2409">
            <v>0</v>
          </cell>
          <cell r="AC2409">
            <v>0</v>
          </cell>
          <cell r="AD2409">
            <v>0</v>
          </cell>
          <cell r="AE2409">
            <v>0</v>
          </cell>
        </row>
        <row r="2410">
          <cell r="I2410">
            <v>0</v>
          </cell>
          <cell r="J2410">
            <v>0</v>
          </cell>
          <cell r="AA2410">
            <v>0</v>
          </cell>
          <cell r="AB2410">
            <v>0</v>
          </cell>
          <cell r="AC2410">
            <v>0</v>
          </cell>
          <cell r="AD2410">
            <v>0</v>
          </cell>
          <cell r="AE2410">
            <v>0</v>
          </cell>
        </row>
        <row r="2411">
          <cell r="I2411">
            <v>0</v>
          </cell>
          <cell r="J2411">
            <v>0</v>
          </cell>
          <cell r="AA2411">
            <v>0</v>
          </cell>
          <cell r="AB2411">
            <v>0</v>
          </cell>
          <cell r="AC2411">
            <v>0</v>
          </cell>
          <cell r="AD2411">
            <v>0</v>
          </cell>
          <cell r="AE2411">
            <v>0</v>
          </cell>
        </row>
        <row r="2412">
          <cell r="I2412">
            <v>0</v>
          </cell>
          <cell r="J2412">
            <v>0</v>
          </cell>
          <cell r="AA2412">
            <v>0</v>
          </cell>
          <cell r="AB2412">
            <v>0</v>
          </cell>
          <cell r="AC2412">
            <v>0</v>
          </cell>
          <cell r="AD2412">
            <v>0</v>
          </cell>
          <cell r="AE2412">
            <v>0</v>
          </cell>
        </row>
        <row r="2413">
          <cell r="I2413">
            <v>0</v>
          </cell>
          <cell r="J2413">
            <v>0</v>
          </cell>
          <cell r="AA2413">
            <v>0</v>
          </cell>
          <cell r="AB2413">
            <v>0</v>
          </cell>
          <cell r="AC2413">
            <v>0</v>
          </cell>
          <cell r="AD2413">
            <v>0</v>
          </cell>
          <cell r="AE2413">
            <v>0</v>
          </cell>
        </row>
        <row r="2414">
          <cell r="I2414">
            <v>0</v>
          </cell>
          <cell r="J2414">
            <v>0</v>
          </cell>
          <cell r="AA2414">
            <v>0</v>
          </cell>
          <cell r="AB2414">
            <v>0</v>
          </cell>
          <cell r="AC2414">
            <v>0</v>
          </cell>
          <cell r="AD2414">
            <v>0</v>
          </cell>
          <cell r="AE2414">
            <v>0</v>
          </cell>
        </row>
        <row r="2415">
          <cell r="I2415">
            <v>0</v>
          </cell>
          <cell r="J2415">
            <v>0</v>
          </cell>
          <cell r="AA2415">
            <v>0</v>
          </cell>
          <cell r="AB2415">
            <v>0</v>
          </cell>
          <cell r="AC2415">
            <v>0</v>
          </cell>
          <cell r="AD2415">
            <v>0</v>
          </cell>
          <cell r="AE2415">
            <v>0</v>
          </cell>
        </row>
        <row r="2416">
          <cell r="I2416">
            <v>0</v>
          </cell>
          <cell r="J2416">
            <v>0</v>
          </cell>
          <cell r="AA2416">
            <v>0</v>
          </cell>
          <cell r="AB2416">
            <v>0</v>
          </cell>
          <cell r="AC2416">
            <v>0</v>
          </cell>
          <cell r="AD2416">
            <v>0</v>
          </cell>
          <cell r="AE2416">
            <v>0</v>
          </cell>
        </row>
        <row r="2417">
          <cell r="I2417">
            <v>0</v>
          </cell>
          <cell r="J2417">
            <v>0</v>
          </cell>
          <cell r="AA2417">
            <v>0</v>
          </cell>
          <cell r="AB2417">
            <v>0</v>
          </cell>
          <cell r="AC2417">
            <v>0</v>
          </cell>
          <cell r="AD2417">
            <v>0</v>
          </cell>
          <cell r="AE2417">
            <v>0</v>
          </cell>
        </row>
        <row r="2418">
          <cell r="I2418">
            <v>0</v>
          </cell>
          <cell r="J2418">
            <v>0</v>
          </cell>
          <cell r="AA2418">
            <v>0</v>
          </cell>
          <cell r="AB2418">
            <v>0</v>
          </cell>
          <cell r="AC2418">
            <v>0</v>
          </cell>
          <cell r="AD2418">
            <v>0</v>
          </cell>
          <cell r="AE2418">
            <v>0</v>
          </cell>
        </row>
        <row r="2419">
          <cell r="I2419">
            <v>0</v>
          </cell>
          <cell r="J2419">
            <v>0</v>
          </cell>
          <cell r="AA2419">
            <v>0</v>
          </cell>
          <cell r="AB2419">
            <v>0</v>
          </cell>
          <cell r="AC2419">
            <v>0</v>
          </cell>
          <cell r="AD2419">
            <v>0</v>
          </cell>
          <cell r="AE2419">
            <v>0</v>
          </cell>
        </row>
        <row r="2420">
          <cell r="I2420">
            <v>0</v>
          </cell>
          <cell r="J2420">
            <v>0</v>
          </cell>
          <cell r="AA2420">
            <v>0</v>
          </cell>
          <cell r="AB2420">
            <v>0</v>
          </cell>
          <cell r="AC2420">
            <v>0</v>
          </cell>
          <cell r="AD2420">
            <v>0</v>
          </cell>
          <cell r="AE2420">
            <v>0</v>
          </cell>
        </row>
        <row r="2421">
          <cell r="I2421">
            <v>0</v>
          </cell>
          <cell r="J2421">
            <v>0</v>
          </cell>
          <cell r="AA2421">
            <v>0</v>
          </cell>
          <cell r="AB2421">
            <v>0</v>
          </cell>
          <cell r="AC2421">
            <v>0</v>
          </cell>
          <cell r="AD2421">
            <v>0</v>
          </cell>
          <cell r="AE2421">
            <v>0</v>
          </cell>
        </row>
        <row r="2422">
          <cell r="I2422">
            <v>0</v>
          </cell>
          <cell r="J2422">
            <v>0</v>
          </cell>
          <cell r="AA2422">
            <v>0</v>
          </cell>
          <cell r="AB2422">
            <v>0</v>
          </cell>
          <cell r="AC2422">
            <v>0</v>
          </cell>
          <cell r="AD2422">
            <v>0</v>
          </cell>
          <cell r="AE2422">
            <v>0</v>
          </cell>
        </row>
        <row r="2423">
          <cell r="I2423">
            <v>0</v>
          </cell>
          <cell r="J2423">
            <v>0</v>
          </cell>
          <cell r="AA2423">
            <v>0</v>
          </cell>
          <cell r="AB2423">
            <v>0</v>
          </cell>
          <cell r="AC2423">
            <v>0</v>
          </cell>
          <cell r="AD2423">
            <v>0</v>
          </cell>
          <cell r="AE2423">
            <v>0</v>
          </cell>
        </row>
        <row r="2424">
          <cell r="I2424">
            <v>0</v>
          </cell>
          <cell r="J2424">
            <v>0</v>
          </cell>
          <cell r="AA2424">
            <v>0</v>
          </cell>
          <cell r="AB2424">
            <v>0</v>
          </cell>
          <cell r="AC2424">
            <v>0</v>
          </cell>
          <cell r="AD2424">
            <v>0</v>
          </cell>
          <cell r="AE2424">
            <v>0</v>
          </cell>
        </row>
        <row r="2425">
          <cell r="I2425">
            <v>0</v>
          </cell>
          <cell r="J2425">
            <v>0</v>
          </cell>
          <cell r="AA2425">
            <v>0</v>
          </cell>
          <cell r="AB2425">
            <v>0</v>
          </cell>
          <cell r="AC2425">
            <v>0</v>
          </cell>
          <cell r="AD2425">
            <v>0</v>
          </cell>
          <cell r="AE2425">
            <v>0</v>
          </cell>
        </row>
        <row r="2426">
          <cell r="I2426">
            <v>0</v>
          </cell>
          <cell r="J2426">
            <v>0</v>
          </cell>
          <cell r="AA2426">
            <v>0</v>
          </cell>
          <cell r="AB2426">
            <v>0</v>
          </cell>
          <cell r="AC2426">
            <v>0</v>
          </cell>
          <cell r="AD2426">
            <v>0</v>
          </cell>
          <cell r="AE2426">
            <v>0</v>
          </cell>
        </row>
        <row r="2427">
          <cell r="I2427">
            <v>0</v>
          </cell>
          <cell r="J2427">
            <v>0</v>
          </cell>
          <cell r="AA2427">
            <v>0</v>
          </cell>
          <cell r="AB2427">
            <v>0</v>
          </cell>
          <cell r="AC2427">
            <v>0</v>
          </cell>
          <cell r="AD2427">
            <v>0</v>
          </cell>
          <cell r="AE2427">
            <v>0</v>
          </cell>
        </row>
        <row r="2428">
          <cell r="I2428">
            <v>0</v>
          </cell>
          <cell r="J2428">
            <v>0</v>
          </cell>
          <cell r="AA2428">
            <v>0</v>
          </cell>
          <cell r="AB2428">
            <v>0</v>
          </cell>
          <cell r="AC2428">
            <v>0</v>
          </cell>
          <cell r="AD2428">
            <v>0</v>
          </cell>
          <cell r="AE2428">
            <v>0</v>
          </cell>
        </row>
        <row r="2429">
          <cell r="I2429">
            <v>0</v>
          </cell>
          <cell r="J2429">
            <v>0</v>
          </cell>
          <cell r="AA2429">
            <v>0</v>
          </cell>
          <cell r="AB2429">
            <v>0</v>
          </cell>
          <cell r="AC2429">
            <v>0</v>
          </cell>
          <cell r="AD2429">
            <v>0</v>
          </cell>
          <cell r="AE2429">
            <v>0</v>
          </cell>
        </row>
        <row r="2430">
          <cell r="I2430">
            <v>0</v>
          </cell>
          <cell r="J2430">
            <v>0</v>
          </cell>
          <cell r="AA2430">
            <v>0</v>
          </cell>
          <cell r="AB2430">
            <v>0</v>
          </cell>
          <cell r="AC2430">
            <v>0</v>
          </cell>
          <cell r="AD2430">
            <v>0</v>
          </cell>
          <cell r="AE2430">
            <v>0</v>
          </cell>
        </row>
        <row r="2431">
          <cell r="I2431">
            <v>0</v>
          </cell>
          <cell r="J2431">
            <v>0</v>
          </cell>
          <cell r="AA2431">
            <v>0</v>
          </cell>
          <cell r="AB2431">
            <v>0</v>
          </cell>
          <cell r="AC2431">
            <v>0</v>
          </cell>
          <cell r="AD2431">
            <v>0</v>
          </cell>
          <cell r="AE2431">
            <v>0</v>
          </cell>
        </row>
        <row r="2432">
          <cell r="I2432">
            <v>0</v>
          </cell>
          <cell r="J2432">
            <v>0</v>
          </cell>
          <cell r="AA2432">
            <v>0</v>
          </cell>
          <cell r="AB2432">
            <v>0</v>
          </cell>
          <cell r="AC2432">
            <v>0</v>
          </cell>
          <cell r="AD2432">
            <v>0</v>
          </cell>
          <cell r="AE2432">
            <v>0</v>
          </cell>
        </row>
        <row r="2433">
          <cell r="I2433">
            <v>0</v>
          </cell>
          <cell r="J2433">
            <v>0</v>
          </cell>
          <cell r="AA2433">
            <v>0</v>
          </cell>
          <cell r="AB2433">
            <v>0</v>
          </cell>
          <cell r="AC2433">
            <v>0</v>
          </cell>
          <cell r="AD2433">
            <v>0</v>
          </cell>
          <cell r="AE2433">
            <v>0</v>
          </cell>
        </row>
        <row r="2434">
          <cell r="I2434">
            <v>0</v>
          </cell>
          <cell r="J2434">
            <v>0</v>
          </cell>
          <cell r="AA2434">
            <v>0</v>
          </cell>
          <cell r="AB2434">
            <v>0</v>
          </cell>
          <cell r="AC2434">
            <v>0</v>
          </cell>
          <cell r="AD2434">
            <v>0</v>
          </cell>
          <cell r="AE2434">
            <v>0</v>
          </cell>
        </row>
        <row r="2435">
          <cell r="I2435">
            <v>0</v>
          </cell>
          <cell r="J2435">
            <v>0</v>
          </cell>
          <cell r="AA2435">
            <v>0</v>
          </cell>
          <cell r="AB2435">
            <v>0</v>
          </cell>
          <cell r="AC2435">
            <v>0</v>
          </cell>
          <cell r="AD2435">
            <v>0</v>
          </cell>
          <cell r="AE2435">
            <v>0</v>
          </cell>
        </row>
        <row r="2436">
          <cell r="I2436">
            <v>0</v>
          </cell>
          <cell r="J2436">
            <v>0</v>
          </cell>
          <cell r="AA2436">
            <v>0</v>
          </cell>
          <cell r="AB2436">
            <v>0</v>
          </cell>
          <cell r="AC2436">
            <v>0</v>
          </cell>
          <cell r="AD2436">
            <v>0</v>
          </cell>
          <cell r="AE2436">
            <v>0</v>
          </cell>
        </row>
        <row r="2437">
          <cell r="I2437">
            <v>0</v>
          </cell>
          <cell r="J2437">
            <v>0</v>
          </cell>
          <cell r="AA2437">
            <v>0</v>
          </cell>
          <cell r="AB2437">
            <v>0</v>
          </cell>
          <cell r="AC2437">
            <v>0</v>
          </cell>
          <cell r="AD2437">
            <v>0</v>
          </cell>
          <cell r="AE2437">
            <v>0</v>
          </cell>
        </row>
        <row r="2438">
          <cell r="I2438">
            <v>0</v>
          </cell>
          <cell r="J2438">
            <v>0</v>
          </cell>
          <cell r="AA2438">
            <v>0</v>
          </cell>
          <cell r="AB2438">
            <v>0</v>
          </cell>
          <cell r="AC2438">
            <v>0</v>
          </cell>
          <cell r="AD2438">
            <v>0</v>
          </cell>
          <cell r="AE2438">
            <v>0</v>
          </cell>
        </row>
        <row r="2439">
          <cell r="I2439">
            <v>0</v>
          </cell>
          <cell r="J2439">
            <v>0</v>
          </cell>
          <cell r="AA2439">
            <v>0</v>
          </cell>
          <cell r="AB2439">
            <v>0</v>
          </cell>
          <cell r="AC2439">
            <v>0</v>
          </cell>
          <cell r="AD2439">
            <v>0</v>
          </cell>
          <cell r="AE2439">
            <v>0</v>
          </cell>
        </row>
        <row r="2440">
          <cell r="I2440">
            <v>0</v>
          </cell>
          <cell r="J2440">
            <v>0</v>
          </cell>
          <cell r="AA2440">
            <v>0</v>
          </cell>
          <cell r="AB2440">
            <v>0</v>
          </cell>
          <cell r="AC2440">
            <v>0</v>
          </cell>
          <cell r="AD2440">
            <v>0</v>
          </cell>
          <cell r="AE2440">
            <v>0</v>
          </cell>
        </row>
        <row r="2441">
          <cell r="I2441">
            <v>0</v>
          </cell>
          <cell r="J2441">
            <v>0</v>
          </cell>
          <cell r="AA2441">
            <v>0</v>
          </cell>
          <cell r="AB2441">
            <v>0</v>
          </cell>
          <cell r="AC2441">
            <v>0</v>
          </cell>
          <cell r="AD2441">
            <v>0</v>
          </cell>
          <cell r="AE2441">
            <v>0</v>
          </cell>
        </row>
        <row r="2442">
          <cell r="I2442">
            <v>0</v>
          </cell>
          <cell r="J2442">
            <v>0</v>
          </cell>
          <cell r="AA2442">
            <v>0</v>
          </cell>
          <cell r="AB2442">
            <v>0</v>
          </cell>
          <cell r="AC2442">
            <v>0</v>
          </cell>
          <cell r="AD2442">
            <v>0</v>
          </cell>
          <cell r="AE2442">
            <v>0</v>
          </cell>
        </row>
        <row r="2443">
          <cell r="I2443">
            <v>0</v>
          </cell>
          <cell r="J2443">
            <v>0</v>
          </cell>
          <cell r="AA2443">
            <v>0</v>
          </cell>
          <cell r="AB2443">
            <v>0</v>
          </cell>
          <cell r="AC2443">
            <v>0</v>
          </cell>
          <cell r="AD2443">
            <v>0</v>
          </cell>
          <cell r="AE2443">
            <v>0</v>
          </cell>
        </row>
        <row r="2444">
          <cell r="I2444">
            <v>0</v>
          </cell>
          <cell r="J2444">
            <v>0</v>
          </cell>
          <cell r="AA2444">
            <v>0</v>
          </cell>
          <cell r="AB2444">
            <v>0</v>
          </cell>
          <cell r="AC2444">
            <v>0</v>
          </cell>
          <cell r="AD2444">
            <v>0</v>
          </cell>
          <cell r="AE2444">
            <v>0</v>
          </cell>
        </row>
        <row r="2445">
          <cell r="I2445">
            <v>0</v>
          </cell>
          <cell r="J2445">
            <v>0</v>
          </cell>
          <cell r="AA2445">
            <v>0</v>
          </cell>
          <cell r="AB2445">
            <v>0</v>
          </cell>
          <cell r="AC2445">
            <v>0</v>
          </cell>
          <cell r="AD2445">
            <v>0</v>
          </cell>
          <cell r="AE2445">
            <v>0</v>
          </cell>
        </row>
        <row r="2446">
          <cell r="I2446">
            <v>0</v>
          </cell>
          <cell r="J2446">
            <v>0</v>
          </cell>
          <cell r="AA2446">
            <v>0</v>
          </cell>
          <cell r="AB2446">
            <v>0</v>
          </cell>
          <cell r="AC2446">
            <v>0</v>
          </cell>
          <cell r="AD2446">
            <v>0</v>
          </cell>
          <cell r="AE2446">
            <v>0</v>
          </cell>
        </row>
        <row r="2447">
          <cell r="I2447">
            <v>0</v>
          </cell>
          <cell r="J2447">
            <v>0</v>
          </cell>
          <cell r="AA2447">
            <v>0</v>
          </cell>
          <cell r="AB2447">
            <v>0</v>
          </cell>
          <cell r="AC2447">
            <v>0</v>
          </cell>
          <cell r="AD2447">
            <v>0</v>
          </cell>
          <cell r="AE2447">
            <v>0</v>
          </cell>
        </row>
        <row r="2448">
          <cell r="I2448">
            <v>0</v>
          </cell>
          <cell r="J2448">
            <v>0</v>
          </cell>
          <cell r="AA2448">
            <v>0</v>
          </cell>
          <cell r="AB2448">
            <v>0</v>
          </cell>
          <cell r="AC2448">
            <v>0</v>
          </cell>
          <cell r="AD2448">
            <v>0</v>
          </cell>
          <cell r="AE2448">
            <v>0</v>
          </cell>
        </row>
        <row r="2449">
          <cell r="I2449">
            <v>0</v>
          </cell>
          <cell r="J2449">
            <v>0</v>
          </cell>
          <cell r="AA2449">
            <v>0</v>
          </cell>
          <cell r="AB2449">
            <v>0</v>
          </cell>
          <cell r="AC2449">
            <v>0</v>
          </cell>
          <cell r="AD2449">
            <v>0</v>
          </cell>
          <cell r="AE2449">
            <v>0</v>
          </cell>
        </row>
        <row r="2450">
          <cell r="I2450">
            <v>0</v>
          </cell>
          <cell r="J2450">
            <v>0</v>
          </cell>
          <cell r="AA2450">
            <v>0</v>
          </cell>
          <cell r="AB2450">
            <v>0</v>
          </cell>
          <cell r="AC2450">
            <v>0</v>
          </cell>
          <cell r="AD2450">
            <v>0</v>
          </cell>
          <cell r="AE2450">
            <v>0</v>
          </cell>
        </row>
        <row r="2451">
          <cell r="I2451">
            <v>0</v>
          </cell>
          <cell r="J2451">
            <v>0</v>
          </cell>
          <cell r="AA2451">
            <v>0</v>
          </cell>
          <cell r="AB2451">
            <v>0</v>
          </cell>
          <cell r="AC2451">
            <v>0</v>
          </cell>
          <cell r="AD2451">
            <v>0</v>
          </cell>
          <cell r="AE2451">
            <v>0</v>
          </cell>
        </row>
        <row r="2452">
          <cell r="I2452">
            <v>0</v>
          </cell>
          <cell r="J2452">
            <v>0</v>
          </cell>
          <cell r="AA2452">
            <v>0</v>
          </cell>
          <cell r="AB2452">
            <v>0</v>
          </cell>
          <cell r="AC2452">
            <v>0</v>
          </cell>
          <cell r="AD2452">
            <v>0</v>
          </cell>
          <cell r="AE2452">
            <v>0</v>
          </cell>
        </row>
        <row r="2453">
          <cell r="I2453">
            <v>0</v>
          </cell>
          <cell r="J2453">
            <v>0</v>
          </cell>
          <cell r="AA2453">
            <v>0</v>
          </cell>
          <cell r="AB2453">
            <v>0</v>
          </cell>
          <cell r="AC2453">
            <v>0</v>
          </cell>
          <cell r="AD2453">
            <v>0</v>
          </cell>
          <cell r="AE2453">
            <v>0</v>
          </cell>
        </row>
        <row r="2454">
          <cell r="I2454">
            <v>0</v>
          </cell>
          <cell r="J2454">
            <v>0</v>
          </cell>
          <cell r="AA2454">
            <v>0</v>
          </cell>
          <cell r="AB2454">
            <v>0</v>
          </cell>
          <cell r="AC2454">
            <v>0</v>
          </cell>
          <cell r="AD2454">
            <v>0</v>
          </cell>
          <cell r="AE2454">
            <v>0</v>
          </cell>
        </row>
        <row r="2455">
          <cell r="I2455">
            <v>0</v>
          </cell>
          <cell r="J2455">
            <v>0</v>
          </cell>
          <cell r="AA2455">
            <v>0</v>
          </cell>
          <cell r="AB2455">
            <v>0</v>
          </cell>
          <cell r="AC2455">
            <v>0</v>
          </cell>
          <cell r="AD2455">
            <v>0</v>
          </cell>
          <cell r="AE2455">
            <v>0</v>
          </cell>
        </row>
        <row r="2456">
          <cell r="I2456">
            <v>0</v>
          </cell>
          <cell r="J2456">
            <v>0</v>
          </cell>
          <cell r="AA2456">
            <v>0</v>
          </cell>
          <cell r="AB2456">
            <v>0</v>
          </cell>
          <cell r="AC2456">
            <v>0</v>
          </cell>
          <cell r="AD2456">
            <v>0</v>
          </cell>
          <cell r="AE2456">
            <v>0</v>
          </cell>
        </row>
        <row r="2457">
          <cell r="I2457">
            <v>0</v>
          </cell>
          <cell r="J2457">
            <v>0</v>
          </cell>
          <cell r="AA2457">
            <v>0</v>
          </cell>
          <cell r="AB2457">
            <v>0</v>
          </cell>
          <cell r="AC2457">
            <v>0</v>
          </cell>
          <cell r="AD2457">
            <v>0</v>
          </cell>
          <cell r="AE2457">
            <v>0</v>
          </cell>
        </row>
        <row r="2458">
          <cell r="I2458">
            <v>0</v>
          </cell>
          <cell r="J2458">
            <v>0</v>
          </cell>
          <cell r="AA2458">
            <v>0</v>
          </cell>
          <cell r="AB2458">
            <v>0</v>
          </cell>
          <cell r="AC2458">
            <v>0</v>
          </cell>
          <cell r="AD2458">
            <v>0</v>
          </cell>
          <cell r="AE2458">
            <v>0</v>
          </cell>
        </row>
        <row r="2459">
          <cell r="I2459">
            <v>0</v>
          </cell>
          <cell r="J2459">
            <v>0</v>
          </cell>
          <cell r="AA2459">
            <v>0</v>
          </cell>
          <cell r="AB2459">
            <v>0</v>
          </cell>
          <cell r="AC2459">
            <v>0</v>
          </cell>
          <cell r="AD2459">
            <v>0</v>
          </cell>
          <cell r="AE2459">
            <v>0</v>
          </cell>
        </row>
        <row r="2460">
          <cell r="I2460">
            <v>0</v>
          </cell>
          <cell r="J2460">
            <v>0</v>
          </cell>
          <cell r="AA2460">
            <v>0</v>
          </cell>
          <cell r="AB2460">
            <v>0</v>
          </cell>
          <cell r="AC2460">
            <v>0</v>
          </cell>
          <cell r="AD2460">
            <v>0</v>
          </cell>
          <cell r="AE2460">
            <v>0</v>
          </cell>
        </row>
        <row r="2461">
          <cell r="I2461">
            <v>0</v>
          </cell>
          <cell r="J2461">
            <v>0</v>
          </cell>
          <cell r="AA2461">
            <v>0</v>
          </cell>
          <cell r="AB2461">
            <v>0</v>
          </cell>
          <cell r="AC2461">
            <v>0</v>
          </cell>
          <cell r="AD2461">
            <v>0</v>
          </cell>
          <cell r="AE2461">
            <v>0</v>
          </cell>
        </row>
        <row r="2462">
          <cell r="I2462">
            <v>0</v>
          </cell>
          <cell r="J2462">
            <v>0</v>
          </cell>
          <cell r="AA2462">
            <v>0</v>
          </cell>
          <cell r="AB2462">
            <v>0</v>
          </cell>
          <cell r="AC2462">
            <v>0</v>
          </cell>
          <cell r="AD2462">
            <v>0</v>
          </cell>
          <cell r="AE2462">
            <v>0</v>
          </cell>
        </row>
        <row r="2463">
          <cell r="I2463">
            <v>0</v>
          </cell>
          <cell r="J2463">
            <v>0</v>
          </cell>
          <cell r="AA2463">
            <v>0</v>
          </cell>
          <cell r="AB2463">
            <v>0</v>
          </cell>
          <cell r="AC2463">
            <v>0</v>
          </cell>
          <cell r="AD2463">
            <v>0</v>
          </cell>
          <cell r="AE2463">
            <v>0</v>
          </cell>
        </row>
        <row r="2464">
          <cell r="I2464">
            <v>0</v>
          </cell>
          <cell r="J2464">
            <v>0</v>
          </cell>
          <cell r="AA2464">
            <v>0</v>
          </cell>
          <cell r="AB2464">
            <v>0</v>
          </cell>
          <cell r="AC2464">
            <v>0</v>
          </cell>
          <cell r="AD2464">
            <v>0</v>
          </cell>
          <cell r="AE2464">
            <v>0</v>
          </cell>
        </row>
        <row r="2465">
          <cell r="I2465">
            <v>0</v>
          </cell>
          <cell r="J2465">
            <v>0</v>
          </cell>
          <cell r="AA2465">
            <v>0</v>
          </cell>
          <cell r="AB2465">
            <v>0</v>
          </cell>
          <cell r="AC2465">
            <v>0</v>
          </cell>
          <cell r="AD2465">
            <v>0</v>
          </cell>
          <cell r="AE2465">
            <v>0</v>
          </cell>
        </row>
        <row r="2466">
          <cell r="I2466">
            <v>0</v>
          </cell>
          <cell r="J2466">
            <v>0</v>
          </cell>
          <cell r="AA2466">
            <v>0</v>
          </cell>
          <cell r="AB2466">
            <v>0</v>
          </cell>
          <cell r="AC2466">
            <v>0</v>
          </cell>
          <cell r="AD2466">
            <v>0</v>
          </cell>
          <cell r="AE2466">
            <v>0</v>
          </cell>
        </row>
        <row r="2467">
          <cell r="I2467">
            <v>0</v>
          </cell>
          <cell r="J2467">
            <v>0</v>
          </cell>
          <cell r="AA2467">
            <v>0</v>
          </cell>
          <cell r="AB2467">
            <v>0</v>
          </cell>
          <cell r="AC2467">
            <v>0</v>
          </cell>
          <cell r="AD2467">
            <v>0</v>
          </cell>
          <cell r="AE2467">
            <v>0</v>
          </cell>
        </row>
        <row r="2468">
          <cell r="I2468">
            <v>0</v>
          </cell>
          <cell r="J2468">
            <v>0</v>
          </cell>
          <cell r="AA2468">
            <v>0</v>
          </cell>
          <cell r="AB2468">
            <v>0</v>
          </cell>
          <cell r="AC2468">
            <v>0</v>
          </cell>
          <cell r="AD2468">
            <v>0</v>
          </cell>
          <cell r="AE2468">
            <v>0</v>
          </cell>
        </row>
        <row r="2469">
          <cell r="I2469">
            <v>0</v>
          </cell>
          <cell r="J2469">
            <v>0</v>
          </cell>
          <cell r="AA2469">
            <v>0</v>
          </cell>
          <cell r="AB2469">
            <v>0</v>
          </cell>
          <cell r="AC2469">
            <v>0</v>
          </cell>
          <cell r="AD2469">
            <v>0</v>
          </cell>
          <cell r="AE2469">
            <v>0</v>
          </cell>
        </row>
        <row r="2470">
          <cell r="I2470">
            <v>0</v>
          </cell>
          <cell r="J2470">
            <v>0</v>
          </cell>
          <cell r="AA2470">
            <v>0</v>
          </cell>
          <cell r="AB2470">
            <v>0</v>
          </cell>
          <cell r="AC2470">
            <v>0</v>
          </cell>
          <cell r="AD2470">
            <v>0</v>
          </cell>
          <cell r="AE2470">
            <v>0</v>
          </cell>
        </row>
        <row r="2471">
          <cell r="I2471">
            <v>0</v>
          </cell>
          <cell r="J2471">
            <v>0</v>
          </cell>
          <cell r="AA2471">
            <v>0</v>
          </cell>
          <cell r="AB2471">
            <v>0</v>
          </cell>
          <cell r="AC2471">
            <v>0</v>
          </cell>
          <cell r="AD2471">
            <v>0</v>
          </cell>
          <cell r="AE2471">
            <v>0</v>
          </cell>
        </row>
        <row r="2472">
          <cell r="I2472">
            <v>0</v>
          </cell>
          <cell r="J2472">
            <v>0</v>
          </cell>
          <cell r="AA2472">
            <v>0</v>
          </cell>
          <cell r="AB2472">
            <v>0</v>
          </cell>
          <cell r="AC2472">
            <v>0</v>
          </cell>
          <cell r="AD2472">
            <v>0</v>
          </cell>
          <cell r="AE2472">
            <v>0</v>
          </cell>
        </row>
        <row r="2473">
          <cell r="I2473">
            <v>0</v>
          </cell>
          <cell r="J2473">
            <v>0</v>
          </cell>
          <cell r="AA2473">
            <v>0</v>
          </cell>
          <cell r="AB2473">
            <v>0</v>
          </cell>
          <cell r="AC2473">
            <v>0</v>
          </cell>
          <cell r="AD2473">
            <v>0</v>
          </cell>
          <cell r="AE2473">
            <v>0</v>
          </cell>
        </row>
        <row r="2474">
          <cell r="I2474">
            <v>0</v>
          </cell>
          <cell r="J2474">
            <v>0</v>
          </cell>
          <cell r="AA2474">
            <v>0</v>
          </cell>
          <cell r="AB2474">
            <v>0</v>
          </cell>
          <cell r="AC2474">
            <v>0</v>
          </cell>
          <cell r="AD2474">
            <v>0</v>
          </cell>
          <cell r="AE2474">
            <v>0</v>
          </cell>
        </row>
        <row r="2475">
          <cell r="I2475">
            <v>0</v>
          </cell>
          <cell r="J2475">
            <v>0</v>
          </cell>
          <cell r="AA2475">
            <v>0</v>
          </cell>
          <cell r="AB2475">
            <v>0</v>
          </cell>
          <cell r="AC2475">
            <v>0</v>
          </cell>
          <cell r="AD2475">
            <v>0</v>
          </cell>
          <cell r="AE2475">
            <v>0</v>
          </cell>
        </row>
        <row r="2476">
          <cell r="I2476">
            <v>0</v>
          </cell>
          <cell r="J2476">
            <v>0</v>
          </cell>
          <cell r="AA2476">
            <v>0</v>
          </cell>
          <cell r="AB2476">
            <v>0</v>
          </cell>
          <cell r="AC2476">
            <v>0</v>
          </cell>
          <cell r="AD2476">
            <v>0</v>
          </cell>
          <cell r="AE2476">
            <v>0</v>
          </cell>
        </row>
        <row r="2477">
          <cell r="I2477">
            <v>0</v>
          </cell>
          <cell r="J2477">
            <v>0</v>
          </cell>
          <cell r="AA2477">
            <v>0</v>
          </cell>
          <cell r="AB2477">
            <v>0</v>
          </cell>
          <cell r="AC2477">
            <v>0</v>
          </cell>
          <cell r="AD2477">
            <v>0</v>
          </cell>
          <cell r="AE2477">
            <v>0</v>
          </cell>
        </row>
        <row r="2478">
          <cell r="I2478">
            <v>0</v>
          </cell>
          <cell r="J2478">
            <v>0</v>
          </cell>
          <cell r="AA2478">
            <v>0</v>
          </cell>
          <cell r="AB2478">
            <v>0</v>
          </cell>
          <cell r="AC2478">
            <v>0</v>
          </cell>
          <cell r="AD2478">
            <v>0</v>
          </cell>
          <cell r="AE2478">
            <v>0</v>
          </cell>
        </row>
        <row r="2479">
          <cell r="I2479">
            <v>0</v>
          </cell>
          <cell r="J2479">
            <v>0</v>
          </cell>
          <cell r="AA2479">
            <v>0</v>
          </cell>
          <cell r="AB2479">
            <v>0</v>
          </cell>
          <cell r="AC2479">
            <v>0</v>
          </cell>
          <cell r="AD2479">
            <v>0</v>
          </cell>
          <cell r="AE2479">
            <v>0</v>
          </cell>
        </row>
        <row r="2480">
          <cell r="I2480">
            <v>0</v>
          </cell>
          <cell r="J2480">
            <v>0</v>
          </cell>
          <cell r="AA2480">
            <v>0</v>
          </cell>
          <cell r="AB2480">
            <v>0</v>
          </cell>
          <cell r="AC2480">
            <v>0</v>
          </cell>
          <cell r="AD2480">
            <v>0</v>
          </cell>
          <cell r="AE2480">
            <v>0</v>
          </cell>
        </row>
        <row r="2481">
          <cell r="I2481">
            <v>0</v>
          </cell>
          <cell r="J2481">
            <v>0</v>
          </cell>
          <cell r="AA2481">
            <v>0</v>
          </cell>
          <cell r="AB2481">
            <v>0</v>
          </cell>
          <cell r="AC2481">
            <v>0</v>
          </cell>
          <cell r="AD2481">
            <v>0</v>
          </cell>
          <cell r="AE2481">
            <v>0</v>
          </cell>
        </row>
        <row r="2482">
          <cell r="I2482">
            <v>0</v>
          </cell>
          <cell r="J2482">
            <v>0</v>
          </cell>
          <cell r="AA2482">
            <v>0</v>
          </cell>
          <cell r="AB2482">
            <v>0</v>
          </cell>
          <cell r="AC2482">
            <v>0</v>
          </cell>
          <cell r="AD2482">
            <v>0</v>
          </cell>
          <cell r="AE2482">
            <v>0</v>
          </cell>
        </row>
        <row r="2483">
          <cell r="I2483">
            <v>0</v>
          </cell>
          <cell r="J2483">
            <v>0</v>
          </cell>
          <cell r="AA2483">
            <v>0</v>
          </cell>
          <cell r="AB2483">
            <v>0</v>
          </cell>
          <cell r="AC2483">
            <v>0</v>
          </cell>
          <cell r="AD2483">
            <v>0</v>
          </cell>
          <cell r="AE2483">
            <v>0</v>
          </cell>
        </row>
        <row r="2484">
          <cell r="I2484">
            <v>0</v>
          </cell>
          <cell r="J2484">
            <v>0</v>
          </cell>
          <cell r="AA2484">
            <v>0</v>
          </cell>
          <cell r="AB2484">
            <v>0</v>
          </cell>
          <cell r="AC2484">
            <v>0</v>
          </cell>
          <cell r="AD2484">
            <v>0</v>
          </cell>
          <cell r="AE2484">
            <v>0</v>
          </cell>
        </row>
        <row r="2485">
          <cell r="I2485">
            <v>0</v>
          </cell>
          <cell r="J2485">
            <v>0</v>
          </cell>
          <cell r="AA2485">
            <v>0</v>
          </cell>
          <cell r="AB2485">
            <v>0</v>
          </cell>
          <cell r="AC2485">
            <v>0</v>
          </cell>
          <cell r="AD2485">
            <v>0</v>
          </cell>
          <cell r="AE2485">
            <v>0</v>
          </cell>
        </row>
        <row r="2486">
          <cell r="I2486">
            <v>0</v>
          </cell>
          <cell r="J2486">
            <v>0</v>
          </cell>
          <cell r="AA2486">
            <v>0</v>
          </cell>
          <cell r="AB2486">
            <v>0</v>
          </cell>
          <cell r="AC2486">
            <v>0</v>
          </cell>
          <cell r="AD2486">
            <v>0</v>
          </cell>
          <cell r="AE2486">
            <v>0</v>
          </cell>
        </row>
        <row r="2487">
          <cell r="I2487">
            <v>0</v>
          </cell>
          <cell r="J2487">
            <v>0</v>
          </cell>
          <cell r="AA2487">
            <v>0</v>
          </cell>
          <cell r="AB2487">
            <v>0</v>
          </cell>
          <cell r="AC2487">
            <v>0</v>
          </cell>
          <cell r="AD2487">
            <v>0</v>
          </cell>
          <cell r="AE2487">
            <v>0</v>
          </cell>
        </row>
        <row r="2488">
          <cell r="I2488">
            <v>0</v>
          </cell>
          <cell r="J2488">
            <v>0</v>
          </cell>
          <cell r="AA2488">
            <v>0</v>
          </cell>
          <cell r="AB2488">
            <v>0</v>
          </cell>
          <cell r="AC2488">
            <v>0</v>
          </cell>
          <cell r="AD2488">
            <v>0</v>
          </cell>
          <cell r="AE2488">
            <v>0</v>
          </cell>
        </row>
        <row r="2489">
          <cell r="I2489">
            <v>0</v>
          </cell>
          <cell r="J2489">
            <v>0</v>
          </cell>
          <cell r="AA2489">
            <v>0</v>
          </cell>
          <cell r="AB2489">
            <v>0</v>
          </cell>
          <cell r="AC2489">
            <v>0</v>
          </cell>
          <cell r="AD2489">
            <v>0</v>
          </cell>
          <cell r="AE2489">
            <v>0</v>
          </cell>
        </row>
        <row r="2490">
          <cell r="I2490">
            <v>0</v>
          </cell>
          <cell r="J2490">
            <v>0</v>
          </cell>
          <cell r="AA2490">
            <v>0</v>
          </cell>
          <cell r="AB2490">
            <v>0</v>
          </cell>
          <cell r="AC2490">
            <v>0</v>
          </cell>
          <cell r="AD2490">
            <v>0</v>
          </cell>
          <cell r="AE2490">
            <v>0</v>
          </cell>
        </row>
        <row r="2491">
          <cell r="I2491">
            <v>0</v>
          </cell>
          <cell r="J2491">
            <v>0</v>
          </cell>
          <cell r="AA2491">
            <v>0</v>
          </cell>
          <cell r="AB2491">
            <v>0</v>
          </cell>
          <cell r="AC2491">
            <v>0</v>
          </cell>
          <cell r="AD2491">
            <v>0</v>
          </cell>
          <cell r="AE2491">
            <v>0</v>
          </cell>
        </row>
        <row r="2492">
          <cell r="I2492">
            <v>0</v>
          </cell>
          <cell r="J2492">
            <v>0</v>
          </cell>
          <cell r="AA2492">
            <v>0</v>
          </cell>
          <cell r="AB2492">
            <v>0</v>
          </cell>
          <cell r="AC2492">
            <v>0</v>
          </cell>
          <cell r="AD2492">
            <v>0</v>
          </cell>
          <cell r="AE2492">
            <v>0</v>
          </cell>
        </row>
        <row r="2493">
          <cell r="I2493">
            <v>0</v>
          </cell>
          <cell r="J2493">
            <v>0</v>
          </cell>
          <cell r="AA2493">
            <v>0</v>
          </cell>
          <cell r="AB2493">
            <v>0</v>
          </cell>
          <cell r="AC2493">
            <v>0</v>
          </cell>
          <cell r="AD2493">
            <v>0</v>
          </cell>
          <cell r="AE2493">
            <v>0</v>
          </cell>
        </row>
        <row r="2494">
          <cell r="I2494">
            <v>0</v>
          </cell>
          <cell r="J2494">
            <v>0</v>
          </cell>
          <cell r="AA2494">
            <v>0</v>
          </cell>
          <cell r="AB2494">
            <v>0</v>
          </cell>
          <cell r="AC2494">
            <v>0</v>
          </cell>
          <cell r="AD2494">
            <v>0</v>
          </cell>
          <cell r="AE2494">
            <v>0</v>
          </cell>
        </row>
        <row r="2495">
          <cell r="I2495">
            <v>0</v>
          </cell>
          <cell r="J2495">
            <v>0</v>
          </cell>
          <cell r="AA2495">
            <v>0</v>
          </cell>
          <cell r="AB2495">
            <v>0</v>
          </cell>
          <cell r="AC2495">
            <v>0</v>
          </cell>
          <cell r="AD2495">
            <v>0</v>
          </cell>
          <cell r="AE2495">
            <v>0</v>
          </cell>
        </row>
        <row r="2496">
          <cell r="I2496">
            <v>0</v>
          </cell>
          <cell r="J2496">
            <v>0</v>
          </cell>
          <cell r="AA2496">
            <v>0</v>
          </cell>
          <cell r="AB2496">
            <v>0</v>
          </cell>
          <cell r="AC2496">
            <v>0</v>
          </cell>
          <cell r="AD2496">
            <v>0</v>
          </cell>
          <cell r="AE2496">
            <v>0</v>
          </cell>
        </row>
        <row r="2497">
          <cell r="I2497">
            <v>0</v>
          </cell>
          <cell r="J2497">
            <v>0</v>
          </cell>
          <cell r="AA2497">
            <v>0</v>
          </cell>
          <cell r="AB2497">
            <v>0</v>
          </cell>
          <cell r="AC2497">
            <v>0</v>
          </cell>
          <cell r="AD2497">
            <v>0</v>
          </cell>
          <cell r="AE2497">
            <v>0</v>
          </cell>
        </row>
        <row r="2498">
          <cell r="I2498">
            <v>0</v>
          </cell>
          <cell r="J2498">
            <v>0</v>
          </cell>
          <cell r="AA2498">
            <v>0</v>
          </cell>
          <cell r="AB2498">
            <v>0</v>
          </cell>
          <cell r="AC2498">
            <v>0</v>
          </cell>
          <cell r="AD2498">
            <v>0</v>
          </cell>
          <cell r="AE2498">
            <v>0</v>
          </cell>
        </row>
        <row r="2499">
          <cell r="I2499">
            <v>0</v>
          </cell>
          <cell r="J2499">
            <v>0</v>
          </cell>
          <cell r="AA2499">
            <v>0</v>
          </cell>
          <cell r="AB2499">
            <v>0</v>
          </cell>
          <cell r="AC2499">
            <v>0</v>
          </cell>
          <cell r="AD2499">
            <v>0</v>
          </cell>
          <cell r="AE2499">
            <v>0</v>
          </cell>
        </row>
        <row r="2500">
          <cell r="I2500">
            <v>0</v>
          </cell>
          <cell r="J2500">
            <v>0</v>
          </cell>
          <cell r="AA2500">
            <v>0</v>
          </cell>
          <cell r="AB2500">
            <v>0</v>
          </cell>
          <cell r="AC2500">
            <v>0</v>
          </cell>
          <cell r="AD2500">
            <v>0</v>
          </cell>
          <cell r="AE2500">
            <v>0</v>
          </cell>
        </row>
        <row r="2501">
          <cell r="I2501">
            <v>0</v>
          </cell>
          <cell r="J2501">
            <v>0</v>
          </cell>
          <cell r="AA2501">
            <v>0</v>
          </cell>
          <cell r="AB2501">
            <v>0</v>
          </cell>
          <cell r="AC2501">
            <v>0</v>
          </cell>
          <cell r="AD2501">
            <v>0</v>
          </cell>
          <cell r="AE2501">
            <v>0</v>
          </cell>
        </row>
        <row r="2502">
          <cell r="I2502">
            <v>0</v>
          </cell>
          <cell r="J2502">
            <v>0</v>
          </cell>
          <cell r="AA2502">
            <v>0</v>
          </cell>
          <cell r="AB2502">
            <v>0</v>
          </cell>
          <cell r="AC2502">
            <v>0</v>
          </cell>
          <cell r="AD2502">
            <v>0</v>
          </cell>
          <cell r="AE2502">
            <v>0</v>
          </cell>
        </row>
        <row r="2503">
          <cell r="I2503">
            <v>0</v>
          </cell>
          <cell r="J2503">
            <v>0</v>
          </cell>
          <cell r="AA2503">
            <v>0</v>
          </cell>
          <cell r="AB2503">
            <v>0</v>
          </cell>
          <cell r="AC2503">
            <v>0</v>
          </cell>
          <cell r="AD2503">
            <v>0</v>
          </cell>
          <cell r="AE2503">
            <v>0</v>
          </cell>
        </row>
        <row r="2504">
          <cell r="I2504">
            <v>0</v>
          </cell>
          <cell r="J2504">
            <v>0</v>
          </cell>
          <cell r="AA2504">
            <v>0</v>
          </cell>
          <cell r="AB2504">
            <v>0</v>
          </cell>
          <cell r="AC2504">
            <v>0</v>
          </cell>
          <cell r="AD2504">
            <v>0</v>
          </cell>
          <cell r="AE2504">
            <v>0</v>
          </cell>
        </row>
        <row r="2505">
          <cell r="I2505">
            <v>0</v>
          </cell>
          <cell r="J2505">
            <v>0</v>
          </cell>
          <cell r="AA2505">
            <v>0</v>
          </cell>
          <cell r="AB2505">
            <v>0</v>
          </cell>
          <cell r="AC2505">
            <v>0</v>
          </cell>
          <cell r="AD2505">
            <v>0</v>
          </cell>
          <cell r="AE2505">
            <v>0</v>
          </cell>
        </row>
        <row r="2506">
          <cell r="I2506">
            <v>0</v>
          </cell>
          <cell r="J2506">
            <v>0</v>
          </cell>
          <cell r="AA2506">
            <v>0</v>
          </cell>
          <cell r="AB2506">
            <v>0</v>
          </cell>
          <cell r="AC2506">
            <v>0</v>
          </cell>
          <cell r="AD2506">
            <v>0</v>
          </cell>
          <cell r="AE2506">
            <v>0</v>
          </cell>
        </row>
        <row r="2507">
          <cell r="I2507">
            <v>0</v>
          </cell>
          <cell r="J2507">
            <v>0</v>
          </cell>
          <cell r="AA2507">
            <v>0</v>
          </cell>
          <cell r="AB2507">
            <v>0</v>
          </cell>
          <cell r="AC2507">
            <v>0</v>
          </cell>
          <cell r="AD2507">
            <v>0</v>
          </cell>
          <cell r="AE2507">
            <v>0</v>
          </cell>
        </row>
        <row r="2508">
          <cell r="I2508">
            <v>0</v>
          </cell>
          <cell r="J2508">
            <v>0</v>
          </cell>
          <cell r="AA2508">
            <v>0</v>
          </cell>
          <cell r="AB2508">
            <v>0</v>
          </cell>
          <cell r="AC2508">
            <v>0</v>
          </cell>
          <cell r="AD2508">
            <v>0</v>
          </cell>
          <cell r="AE2508">
            <v>0</v>
          </cell>
        </row>
        <row r="2509">
          <cell r="I2509">
            <v>0</v>
          </cell>
          <cell r="J2509">
            <v>0</v>
          </cell>
          <cell r="AA2509">
            <v>0</v>
          </cell>
          <cell r="AB2509">
            <v>0</v>
          </cell>
          <cell r="AC2509">
            <v>0</v>
          </cell>
          <cell r="AD2509">
            <v>0</v>
          </cell>
          <cell r="AE2509">
            <v>0</v>
          </cell>
        </row>
        <row r="2510">
          <cell r="I2510">
            <v>0</v>
          </cell>
          <cell r="J2510">
            <v>0</v>
          </cell>
          <cell r="AA2510">
            <v>0</v>
          </cell>
          <cell r="AB2510">
            <v>0</v>
          </cell>
          <cell r="AC2510">
            <v>0</v>
          </cell>
          <cell r="AD2510">
            <v>0</v>
          </cell>
          <cell r="AE2510">
            <v>0</v>
          </cell>
        </row>
        <row r="2511">
          <cell r="I2511">
            <v>0</v>
          </cell>
          <cell r="J2511">
            <v>0</v>
          </cell>
          <cell r="AA2511">
            <v>0</v>
          </cell>
          <cell r="AB2511">
            <v>0</v>
          </cell>
          <cell r="AC2511">
            <v>0</v>
          </cell>
          <cell r="AD2511">
            <v>0</v>
          </cell>
          <cell r="AE2511">
            <v>0</v>
          </cell>
        </row>
        <row r="2512">
          <cell r="I2512">
            <v>0</v>
          </cell>
          <cell r="J2512">
            <v>0</v>
          </cell>
          <cell r="AA2512">
            <v>0</v>
          </cell>
          <cell r="AB2512">
            <v>0</v>
          </cell>
          <cell r="AC2512">
            <v>0</v>
          </cell>
          <cell r="AD2512">
            <v>0</v>
          </cell>
          <cell r="AE2512">
            <v>0</v>
          </cell>
        </row>
        <row r="2513">
          <cell r="I2513">
            <v>0</v>
          </cell>
          <cell r="J2513">
            <v>0</v>
          </cell>
          <cell r="AA2513">
            <v>0</v>
          </cell>
          <cell r="AB2513">
            <v>0</v>
          </cell>
          <cell r="AC2513">
            <v>0</v>
          </cell>
          <cell r="AD2513">
            <v>0</v>
          </cell>
          <cell r="AE2513">
            <v>0</v>
          </cell>
        </row>
        <row r="2514">
          <cell r="I2514">
            <v>0</v>
          </cell>
          <cell r="J2514">
            <v>0</v>
          </cell>
          <cell r="AA2514">
            <v>0</v>
          </cell>
          <cell r="AB2514">
            <v>0</v>
          </cell>
          <cell r="AC2514">
            <v>0</v>
          </cell>
          <cell r="AD2514">
            <v>0</v>
          </cell>
          <cell r="AE2514">
            <v>0</v>
          </cell>
        </row>
        <row r="2515">
          <cell r="I2515">
            <v>0</v>
          </cell>
          <cell r="J2515">
            <v>0</v>
          </cell>
          <cell r="AA2515">
            <v>0</v>
          </cell>
          <cell r="AB2515">
            <v>0</v>
          </cell>
          <cell r="AC2515">
            <v>0</v>
          </cell>
          <cell r="AD2515">
            <v>0</v>
          </cell>
          <cell r="AE2515">
            <v>0</v>
          </cell>
        </row>
        <row r="2516">
          <cell r="I2516">
            <v>0</v>
          </cell>
          <cell r="J2516">
            <v>0</v>
          </cell>
          <cell r="AA2516">
            <v>0</v>
          </cell>
          <cell r="AB2516">
            <v>0</v>
          </cell>
          <cell r="AC2516">
            <v>0</v>
          </cell>
          <cell r="AD2516">
            <v>0</v>
          </cell>
          <cell r="AE2516">
            <v>0</v>
          </cell>
        </row>
        <row r="2517">
          <cell r="I2517">
            <v>0</v>
          </cell>
          <cell r="J2517">
            <v>0</v>
          </cell>
          <cell r="AA2517">
            <v>0</v>
          </cell>
          <cell r="AB2517">
            <v>0</v>
          </cell>
          <cell r="AC2517">
            <v>0</v>
          </cell>
          <cell r="AD2517">
            <v>0</v>
          </cell>
          <cell r="AE2517">
            <v>0</v>
          </cell>
        </row>
        <row r="2518">
          <cell r="I2518">
            <v>0</v>
          </cell>
          <cell r="J2518">
            <v>0</v>
          </cell>
          <cell r="AA2518">
            <v>0</v>
          </cell>
          <cell r="AB2518">
            <v>0</v>
          </cell>
          <cell r="AC2518">
            <v>0</v>
          </cell>
          <cell r="AD2518">
            <v>0</v>
          </cell>
          <cell r="AE2518">
            <v>0</v>
          </cell>
        </row>
        <row r="2519">
          <cell r="I2519">
            <v>0</v>
          </cell>
          <cell r="J2519">
            <v>0</v>
          </cell>
          <cell r="AA2519">
            <v>0</v>
          </cell>
          <cell r="AB2519">
            <v>0</v>
          </cell>
          <cell r="AC2519">
            <v>0</v>
          </cell>
          <cell r="AD2519">
            <v>0</v>
          </cell>
          <cell r="AE2519">
            <v>0</v>
          </cell>
        </row>
        <row r="2520">
          <cell r="I2520">
            <v>0</v>
          </cell>
          <cell r="J2520">
            <v>0</v>
          </cell>
          <cell r="AA2520">
            <v>0</v>
          </cell>
          <cell r="AB2520">
            <v>0</v>
          </cell>
          <cell r="AC2520">
            <v>0</v>
          </cell>
          <cell r="AD2520">
            <v>0</v>
          </cell>
          <cell r="AE2520">
            <v>0</v>
          </cell>
        </row>
        <row r="2521">
          <cell r="I2521">
            <v>0</v>
          </cell>
          <cell r="J2521">
            <v>0</v>
          </cell>
          <cell r="AA2521">
            <v>0</v>
          </cell>
          <cell r="AB2521">
            <v>0</v>
          </cell>
          <cell r="AC2521">
            <v>0</v>
          </cell>
          <cell r="AD2521">
            <v>0</v>
          </cell>
          <cell r="AE2521">
            <v>0</v>
          </cell>
        </row>
        <row r="2522">
          <cell r="I2522">
            <v>0</v>
          </cell>
          <cell r="J2522">
            <v>0</v>
          </cell>
          <cell r="AA2522">
            <v>0</v>
          </cell>
          <cell r="AB2522">
            <v>0</v>
          </cell>
          <cell r="AC2522">
            <v>0</v>
          </cell>
          <cell r="AD2522">
            <v>0</v>
          </cell>
          <cell r="AE2522">
            <v>0</v>
          </cell>
        </row>
        <row r="2523">
          <cell r="I2523">
            <v>0</v>
          </cell>
          <cell r="J2523">
            <v>0</v>
          </cell>
          <cell r="AA2523">
            <v>0</v>
          </cell>
          <cell r="AB2523">
            <v>0</v>
          </cell>
          <cell r="AC2523">
            <v>0</v>
          </cell>
          <cell r="AD2523">
            <v>0</v>
          </cell>
          <cell r="AE2523">
            <v>0</v>
          </cell>
        </row>
        <row r="2524">
          <cell r="I2524">
            <v>0</v>
          </cell>
          <cell r="J2524">
            <v>0</v>
          </cell>
          <cell r="AA2524">
            <v>0</v>
          </cell>
          <cell r="AB2524">
            <v>0</v>
          </cell>
          <cell r="AC2524">
            <v>0</v>
          </cell>
          <cell r="AD2524">
            <v>0</v>
          </cell>
          <cell r="AE2524">
            <v>0</v>
          </cell>
        </row>
        <row r="2525">
          <cell r="I2525">
            <v>0</v>
          </cell>
          <cell r="J2525">
            <v>0</v>
          </cell>
          <cell r="AA2525">
            <v>0</v>
          </cell>
          <cell r="AB2525">
            <v>0</v>
          </cell>
          <cell r="AC2525">
            <v>0</v>
          </cell>
          <cell r="AD2525">
            <v>0</v>
          </cell>
          <cell r="AE2525">
            <v>0</v>
          </cell>
        </row>
        <row r="2526">
          <cell r="I2526">
            <v>0</v>
          </cell>
          <cell r="J2526">
            <v>0</v>
          </cell>
          <cell r="AA2526">
            <v>0</v>
          </cell>
          <cell r="AB2526">
            <v>0</v>
          </cell>
          <cell r="AC2526">
            <v>0</v>
          </cell>
          <cell r="AD2526">
            <v>0</v>
          </cell>
          <cell r="AE2526">
            <v>0</v>
          </cell>
        </row>
        <row r="2527">
          <cell r="I2527">
            <v>0</v>
          </cell>
          <cell r="J2527">
            <v>0</v>
          </cell>
          <cell r="AA2527">
            <v>0</v>
          </cell>
          <cell r="AB2527">
            <v>0</v>
          </cell>
          <cell r="AC2527">
            <v>0</v>
          </cell>
          <cell r="AD2527">
            <v>0</v>
          </cell>
          <cell r="AE2527">
            <v>0</v>
          </cell>
        </row>
        <row r="2528">
          <cell r="I2528">
            <v>0</v>
          </cell>
          <cell r="J2528">
            <v>0</v>
          </cell>
          <cell r="AA2528">
            <v>0</v>
          </cell>
          <cell r="AB2528">
            <v>0</v>
          </cell>
          <cell r="AC2528">
            <v>0</v>
          </cell>
          <cell r="AD2528">
            <v>0</v>
          </cell>
          <cell r="AE2528">
            <v>0</v>
          </cell>
        </row>
        <row r="2529">
          <cell r="I2529">
            <v>0</v>
          </cell>
          <cell r="J2529">
            <v>0</v>
          </cell>
          <cell r="AA2529">
            <v>0</v>
          </cell>
          <cell r="AB2529">
            <v>0</v>
          </cell>
          <cell r="AC2529">
            <v>0</v>
          </cell>
          <cell r="AD2529">
            <v>0</v>
          </cell>
          <cell r="AE2529">
            <v>0</v>
          </cell>
        </row>
        <row r="2530">
          <cell r="I2530">
            <v>0</v>
          </cell>
          <cell r="J2530">
            <v>0</v>
          </cell>
          <cell r="AA2530">
            <v>0</v>
          </cell>
          <cell r="AB2530">
            <v>0</v>
          </cell>
          <cell r="AC2530">
            <v>0</v>
          </cell>
          <cell r="AD2530">
            <v>0</v>
          </cell>
          <cell r="AE2530">
            <v>0</v>
          </cell>
        </row>
        <row r="2531">
          <cell r="I2531">
            <v>0</v>
          </cell>
          <cell r="J2531">
            <v>0</v>
          </cell>
          <cell r="AA2531">
            <v>0</v>
          </cell>
          <cell r="AB2531">
            <v>0</v>
          </cell>
          <cell r="AC2531">
            <v>0</v>
          </cell>
          <cell r="AD2531">
            <v>0</v>
          </cell>
          <cell r="AE2531">
            <v>0</v>
          </cell>
        </row>
        <row r="2532">
          <cell r="I2532">
            <v>0</v>
          </cell>
          <cell r="J2532">
            <v>0</v>
          </cell>
          <cell r="AA2532">
            <v>0</v>
          </cell>
          <cell r="AB2532">
            <v>0</v>
          </cell>
          <cell r="AC2532">
            <v>0</v>
          </cell>
          <cell r="AD2532">
            <v>0</v>
          </cell>
          <cell r="AE2532">
            <v>0</v>
          </cell>
        </row>
        <row r="2533">
          <cell r="I2533">
            <v>0</v>
          </cell>
          <cell r="J2533">
            <v>0</v>
          </cell>
          <cell r="AA2533">
            <v>0</v>
          </cell>
          <cell r="AB2533">
            <v>0</v>
          </cell>
          <cell r="AC2533">
            <v>0</v>
          </cell>
          <cell r="AD2533">
            <v>0</v>
          </cell>
          <cell r="AE2533">
            <v>0</v>
          </cell>
        </row>
        <row r="2534">
          <cell r="I2534">
            <v>0</v>
          </cell>
          <cell r="J2534">
            <v>0</v>
          </cell>
          <cell r="AA2534">
            <v>0</v>
          </cell>
          <cell r="AB2534">
            <v>0</v>
          </cell>
          <cell r="AC2534">
            <v>0</v>
          </cell>
          <cell r="AD2534">
            <v>0</v>
          </cell>
          <cell r="AE2534">
            <v>0</v>
          </cell>
        </row>
        <row r="2535">
          <cell r="I2535">
            <v>0</v>
          </cell>
          <cell r="J2535">
            <v>0</v>
          </cell>
          <cell r="AA2535">
            <v>0</v>
          </cell>
          <cell r="AB2535">
            <v>0</v>
          </cell>
          <cell r="AC2535">
            <v>0</v>
          </cell>
          <cell r="AD2535">
            <v>0</v>
          </cell>
          <cell r="AE2535">
            <v>0</v>
          </cell>
        </row>
        <row r="2536">
          <cell r="I2536">
            <v>0</v>
          </cell>
          <cell r="J2536">
            <v>0</v>
          </cell>
          <cell r="AA2536">
            <v>0</v>
          </cell>
          <cell r="AB2536">
            <v>0</v>
          </cell>
          <cell r="AC2536">
            <v>0</v>
          </cell>
          <cell r="AD2536">
            <v>0</v>
          </cell>
          <cell r="AE2536">
            <v>0</v>
          </cell>
        </row>
        <row r="2537">
          <cell r="I2537">
            <v>0</v>
          </cell>
          <cell r="J2537">
            <v>0</v>
          </cell>
          <cell r="AA2537">
            <v>0</v>
          </cell>
          <cell r="AB2537">
            <v>0</v>
          </cell>
          <cell r="AC2537">
            <v>0</v>
          </cell>
          <cell r="AD2537">
            <v>0</v>
          </cell>
          <cell r="AE2537">
            <v>0</v>
          </cell>
        </row>
        <row r="2538">
          <cell r="I2538">
            <v>0</v>
          </cell>
          <cell r="J2538">
            <v>0</v>
          </cell>
          <cell r="AA2538">
            <v>0</v>
          </cell>
          <cell r="AB2538">
            <v>0</v>
          </cell>
          <cell r="AC2538">
            <v>0</v>
          </cell>
          <cell r="AD2538">
            <v>0</v>
          </cell>
          <cell r="AE2538">
            <v>0</v>
          </cell>
        </row>
        <row r="2539">
          <cell r="I2539">
            <v>0</v>
          </cell>
          <cell r="J2539">
            <v>0</v>
          </cell>
          <cell r="AA2539">
            <v>0</v>
          </cell>
          <cell r="AB2539">
            <v>0</v>
          </cell>
          <cell r="AC2539">
            <v>0</v>
          </cell>
          <cell r="AD2539">
            <v>0</v>
          </cell>
          <cell r="AE2539">
            <v>0</v>
          </cell>
        </row>
        <row r="2540">
          <cell r="I2540">
            <v>0</v>
          </cell>
          <cell r="J2540">
            <v>0</v>
          </cell>
          <cell r="AA2540">
            <v>0</v>
          </cell>
          <cell r="AB2540">
            <v>0</v>
          </cell>
          <cell r="AC2540">
            <v>0</v>
          </cell>
          <cell r="AD2540">
            <v>0</v>
          </cell>
          <cell r="AE2540">
            <v>0</v>
          </cell>
        </row>
        <row r="2541">
          <cell r="I2541">
            <v>0</v>
          </cell>
          <cell r="J2541">
            <v>0</v>
          </cell>
          <cell r="AA2541">
            <v>0</v>
          </cell>
          <cell r="AB2541">
            <v>0</v>
          </cell>
          <cell r="AC2541">
            <v>0</v>
          </cell>
          <cell r="AD2541">
            <v>0</v>
          </cell>
          <cell r="AE2541">
            <v>0</v>
          </cell>
        </row>
        <row r="2542">
          <cell r="I2542">
            <v>0</v>
          </cell>
          <cell r="J2542">
            <v>0</v>
          </cell>
          <cell r="AA2542">
            <v>0</v>
          </cell>
          <cell r="AB2542">
            <v>0</v>
          </cell>
          <cell r="AC2542">
            <v>0</v>
          </cell>
          <cell r="AD2542">
            <v>0</v>
          </cell>
          <cell r="AE2542">
            <v>0</v>
          </cell>
        </row>
        <row r="2543">
          <cell r="I2543">
            <v>0</v>
          </cell>
          <cell r="J2543">
            <v>0</v>
          </cell>
          <cell r="AA2543">
            <v>0</v>
          </cell>
          <cell r="AB2543">
            <v>0</v>
          </cell>
          <cell r="AC2543">
            <v>0</v>
          </cell>
          <cell r="AD2543">
            <v>0</v>
          </cell>
          <cell r="AE2543">
            <v>0</v>
          </cell>
        </row>
        <row r="2544">
          <cell r="I2544">
            <v>0</v>
          </cell>
          <cell r="J2544">
            <v>0</v>
          </cell>
          <cell r="AA2544">
            <v>0</v>
          </cell>
          <cell r="AB2544">
            <v>0</v>
          </cell>
          <cell r="AC2544">
            <v>0</v>
          </cell>
          <cell r="AD2544">
            <v>0</v>
          </cell>
          <cell r="AE2544">
            <v>0</v>
          </cell>
        </row>
        <row r="2545">
          <cell r="I2545">
            <v>0</v>
          </cell>
          <cell r="J2545">
            <v>0</v>
          </cell>
          <cell r="AA2545">
            <v>0</v>
          </cell>
          <cell r="AB2545">
            <v>0</v>
          </cell>
          <cell r="AC2545">
            <v>0</v>
          </cell>
          <cell r="AD2545">
            <v>0</v>
          </cell>
          <cell r="AE2545">
            <v>0</v>
          </cell>
        </row>
        <row r="2546">
          <cell r="I2546">
            <v>0</v>
          </cell>
          <cell r="J2546">
            <v>0</v>
          </cell>
          <cell r="AA2546">
            <v>0</v>
          </cell>
          <cell r="AB2546">
            <v>0</v>
          </cell>
          <cell r="AC2546">
            <v>0</v>
          </cell>
          <cell r="AD2546">
            <v>0</v>
          </cell>
          <cell r="AE2546">
            <v>0</v>
          </cell>
        </row>
        <row r="2547">
          <cell r="I2547">
            <v>0</v>
          </cell>
          <cell r="J2547">
            <v>0</v>
          </cell>
          <cell r="AA2547">
            <v>0</v>
          </cell>
          <cell r="AB2547">
            <v>0</v>
          </cell>
          <cell r="AC2547">
            <v>0</v>
          </cell>
          <cell r="AD2547">
            <v>0</v>
          </cell>
          <cell r="AE2547">
            <v>0</v>
          </cell>
        </row>
        <row r="2548">
          <cell r="I2548">
            <v>0</v>
          </cell>
          <cell r="J2548">
            <v>0</v>
          </cell>
          <cell r="AA2548">
            <v>0</v>
          </cell>
          <cell r="AB2548">
            <v>0</v>
          </cell>
          <cell r="AC2548">
            <v>0</v>
          </cell>
          <cell r="AD2548">
            <v>0</v>
          </cell>
          <cell r="AE2548">
            <v>0</v>
          </cell>
        </row>
        <row r="2549">
          <cell r="I2549">
            <v>0</v>
          </cell>
          <cell r="J2549">
            <v>0</v>
          </cell>
          <cell r="AA2549">
            <v>0</v>
          </cell>
          <cell r="AB2549">
            <v>0</v>
          </cell>
          <cell r="AC2549">
            <v>0</v>
          </cell>
          <cell r="AD2549">
            <v>0</v>
          </cell>
          <cell r="AE2549">
            <v>0</v>
          </cell>
        </row>
        <row r="2550">
          <cell r="I2550">
            <v>0</v>
          </cell>
          <cell r="J2550">
            <v>0</v>
          </cell>
          <cell r="AA2550">
            <v>0</v>
          </cell>
          <cell r="AB2550">
            <v>0</v>
          </cell>
          <cell r="AC2550">
            <v>0</v>
          </cell>
          <cell r="AD2550">
            <v>0</v>
          </cell>
          <cell r="AE2550">
            <v>0</v>
          </cell>
        </row>
        <row r="2551">
          <cell r="I2551">
            <v>0</v>
          </cell>
          <cell r="J2551">
            <v>0</v>
          </cell>
          <cell r="AA2551">
            <v>0</v>
          </cell>
          <cell r="AB2551">
            <v>0</v>
          </cell>
          <cell r="AC2551">
            <v>0</v>
          </cell>
          <cell r="AD2551">
            <v>0</v>
          </cell>
          <cell r="AE2551">
            <v>0</v>
          </cell>
        </row>
        <row r="2552">
          <cell r="I2552">
            <v>0</v>
          </cell>
          <cell r="J2552">
            <v>0</v>
          </cell>
          <cell r="AA2552">
            <v>0</v>
          </cell>
          <cell r="AB2552">
            <v>0</v>
          </cell>
          <cell r="AC2552">
            <v>0</v>
          </cell>
          <cell r="AD2552">
            <v>0</v>
          </cell>
          <cell r="AE2552">
            <v>0</v>
          </cell>
        </row>
        <row r="2553">
          <cell r="I2553">
            <v>0</v>
          </cell>
          <cell r="J2553">
            <v>0</v>
          </cell>
          <cell r="AA2553">
            <v>0</v>
          </cell>
          <cell r="AB2553">
            <v>0</v>
          </cell>
          <cell r="AC2553">
            <v>0</v>
          </cell>
          <cell r="AD2553">
            <v>0</v>
          </cell>
          <cell r="AE2553">
            <v>0</v>
          </cell>
        </row>
        <row r="2554">
          <cell r="I2554">
            <v>0</v>
          </cell>
          <cell r="J2554">
            <v>0</v>
          </cell>
          <cell r="AA2554">
            <v>0</v>
          </cell>
          <cell r="AB2554">
            <v>0</v>
          </cell>
          <cell r="AC2554">
            <v>0</v>
          </cell>
          <cell r="AD2554">
            <v>0</v>
          </cell>
          <cell r="AE2554">
            <v>0</v>
          </cell>
        </row>
        <row r="2555">
          <cell r="I2555">
            <v>0</v>
          </cell>
          <cell r="J2555">
            <v>0</v>
          </cell>
          <cell r="AA2555">
            <v>0</v>
          </cell>
          <cell r="AB2555">
            <v>0</v>
          </cell>
          <cell r="AC2555">
            <v>0</v>
          </cell>
          <cell r="AD2555">
            <v>0</v>
          </cell>
          <cell r="AE2555">
            <v>0</v>
          </cell>
        </row>
        <row r="2556">
          <cell r="I2556">
            <v>0</v>
          </cell>
          <cell r="J2556">
            <v>0</v>
          </cell>
          <cell r="AA2556">
            <v>0</v>
          </cell>
          <cell r="AB2556">
            <v>0</v>
          </cell>
          <cell r="AC2556">
            <v>0</v>
          </cell>
          <cell r="AD2556">
            <v>0</v>
          </cell>
          <cell r="AE2556">
            <v>0</v>
          </cell>
        </row>
        <row r="2557">
          <cell r="I2557">
            <v>0</v>
          </cell>
          <cell r="J2557">
            <v>0</v>
          </cell>
          <cell r="AA2557">
            <v>0</v>
          </cell>
          <cell r="AB2557">
            <v>0</v>
          </cell>
          <cell r="AC2557">
            <v>0</v>
          </cell>
          <cell r="AD2557">
            <v>0</v>
          </cell>
          <cell r="AE2557">
            <v>0</v>
          </cell>
        </row>
        <row r="2558">
          <cell r="I2558">
            <v>0</v>
          </cell>
          <cell r="J2558">
            <v>0</v>
          </cell>
          <cell r="AA2558">
            <v>0</v>
          </cell>
          <cell r="AB2558">
            <v>0</v>
          </cell>
          <cell r="AC2558">
            <v>0</v>
          </cell>
          <cell r="AD2558">
            <v>0</v>
          </cell>
          <cell r="AE2558">
            <v>0</v>
          </cell>
        </row>
        <row r="2559">
          <cell r="I2559">
            <v>0</v>
          </cell>
          <cell r="J2559">
            <v>0</v>
          </cell>
          <cell r="AA2559">
            <v>0</v>
          </cell>
          <cell r="AB2559">
            <v>0</v>
          </cell>
          <cell r="AC2559">
            <v>0</v>
          </cell>
          <cell r="AD2559">
            <v>0</v>
          </cell>
          <cell r="AE2559">
            <v>0</v>
          </cell>
        </row>
        <row r="2560">
          <cell r="I2560">
            <v>0</v>
          </cell>
          <cell r="J2560">
            <v>0</v>
          </cell>
          <cell r="AA2560">
            <v>0</v>
          </cell>
          <cell r="AB2560">
            <v>0</v>
          </cell>
          <cell r="AC2560">
            <v>0</v>
          </cell>
          <cell r="AD2560">
            <v>0</v>
          </cell>
          <cell r="AE2560">
            <v>0</v>
          </cell>
        </row>
        <row r="2561">
          <cell r="I2561">
            <v>0</v>
          </cell>
          <cell r="J2561">
            <v>0</v>
          </cell>
          <cell r="AA2561">
            <v>0</v>
          </cell>
          <cell r="AB2561">
            <v>0</v>
          </cell>
          <cell r="AC2561">
            <v>0</v>
          </cell>
          <cell r="AD2561">
            <v>0</v>
          </cell>
          <cell r="AE2561">
            <v>0</v>
          </cell>
        </row>
        <row r="2562">
          <cell r="I2562">
            <v>0</v>
          </cell>
          <cell r="J2562">
            <v>0</v>
          </cell>
          <cell r="AA2562">
            <v>0</v>
          </cell>
          <cell r="AB2562">
            <v>0</v>
          </cell>
          <cell r="AC2562">
            <v>0</v>
          </cell>
          <cell r="AD2562">
            <v>0</v>
          </cell>
          <cell r="AE2562">
            <v>0</v>
          </cell>
        </row>
        <row r="2563">
          <cell r="I2563">
            <v>0</v>
          </cell>
          <cell r="J2563">
            <v>0</v>
          </cell>
          <cell r="AA2563">
            <v>0</v>
          </cell>
          <cell r="AB2563">
            <v>0</v>
          </cell>
          <cell r="AC2563">
            <v>0</v>
          </cell>
          <cell r="AD2563">
            <v>0</v>
          </cell>
          <cell r="AE2563">
            <v>0</v>
          </cell>
        </row>
        <row r="2564">
          <cell r="I2564">
            <v>0</v>
          </cell>
          <cell r="J2564">
            <v>0</v>
          </cell>
          <cell r="AA2564">
            <v>0</v>
          </cell>
          <cell r="AB2564">
            <v>0</v>
          </cell>
          <cell r="AC2564">
            <v>0</v>
          </cell>
          <cell r="AD2564">
            <v>0</v>
          </cell>
          <cell r="AE2564">
            <v>0</v>
          </cell>
        </row>
        <row r="2565">
          <cell r="I2565">
            <v>0</v>
          </cell>
          <cell r="J2565">
            <v>0</v>
          </cell>
          <cell r="AA2565">
            <v>0</v>
          </cell>
          <cell r="AB2565">
            <v>0</v>
          </cell>
          <cell r="AC2565">
            <v>0</v>
          </cell>
          <cell r="AD2565">
            <v>0</v>
          </cell>
          <cell r="AE2565">
            <v>0</v>
          </cell>
        </row>
        <row r="2566">
          <cell r="I2566">
            <v>0</v>
          </cell>
          <cell r="J2566">
            <v>0</v>
          </cell>
          <cell r="AA2566">
            <v>0</v>
          </cell>
          <cell r="AB2566">
            <v>0</v>
          </cell>
          <cell r="AC2566">
            <v>0</v>
          </cell>
          <cell r="AD2566">
            <v>0</v>
          </cell>
          <cell r="AE2566">
            <v>0</v>
          </cell>
        </row>
        <row r="2567">
          <cell r="I2567">
            <v>0</v>
          </cell>
          <cell r="J2567">
            <v>0</v>
          </cell>
          <cell r="AA2567">
            <v>0</v>
          </cell>
          <cell r="AB2567">
            <v>0</v>
          </cell>
          <cell r="AC2567">
            <v>0</v>
          </cell>
          <cell r="AD2567">
            <v>0</v>
          </cell>
          <cell r="AE2567">
            <v>0</v>
          </cell>
        </row>
        <row r="2568">
          <cell r="I2568">
            <v>0</v>
          </cell>
          <cell r="J2568">
            <v>0</v>
          </cell>
          <cell r="AA2568">
            <v>0</v>
          </cell>
          <cell r="AB2568">
            <v>0</v>
          </cell>
          <cell r="AC2568">
            <v>0</v>
          </cell>
          <cell r="AD2568">
            <v>0</v>
          </cell>
          <cell r="AE2568">
            <v>0</v>
          </cell>
        </row>
        <row r="2569">
          <cell r="I2569">
            <v>0</v>
          </cell>
          <cell r="J2569">
            <v>0</v>
          </cell>
          <cell r="AA2569">
            <v>0</v>
          </cell>
          <cell r="AB2569">
            <v>0</v>
          </cell>
          <cell r="AC2569">
            <v>0</v>
          </cell>
          <cell r="AD2569">
            <v>0</v>
          </cell>
          <cell r="AE2569">
            <v>0</v>
          </cell>
        </row>
        <row r="2570">
          <cell r="I2570">
            <v>0</v>
          </cell>
          <cell r="J2570">
            <v>0</v>
          </cell>
          <cell r="AA2570">
            <v>0</v>
          </cell>
          <cell r="AB2570">
            <v>0</v>
          </cell>
          <cell r="AC2570">
            <v>0</v>
          </cell>
          <cell r="AD2570">
            <v>0</v>
          </cell>
          <cell r="AE2570">
            <v>0</v>
          </cell>
        </row>
        <row r="2571">
          <cell r="I2571">
            <v>0</v>
          </cell>
          <cell r="J2571">
            <v>0</v>
          </cell>
          <cell r="AA2571">
            <v>0</v>
          </cell>
          <cell r="AB2571">
            <v>0</v>
          </cell>
          <cell r="AC2571">
            <v>0</v>
          </cell>
          <cell r="AD2571">
            <v>0</v>
          </cell>
          <cell r="AE2571">
            <v>0</v>
          </cell>
        </row>
        <row r="2572">
          <cell r="I2572">
            <v>0</v>
          </cell>
          <cell r="J2572">
            <v>0</v>
          </cell>
          <cell r="AA2572">
            <v>0</v>
          </cell>
          <cell r="AB2572">
            <v>0</v>
          </cell>
          <cell r="AC2572">
            <v>0</v>
          </cell>
          <cell r="AD2572">
            <v>0</v>
          </cell>
          <cell r="AE2572">
            <v>0</v>
          </cell>
        </row>
        <row r="2573">
          <cell r="I2573">
            <v>0</v>
          </cell>
          <cell r="J2573">
            <v>0</v>
          </cell>
          <cell r="AA2573">
            <v>0</v>
          </cell>
          <cell r="AB2573">
            <v>0</v>
          </cell>
          <cell r="AC2573">
            <v>0</v>
          </cell>
          <cell r="AD2573">
            <v>0</v>
          </cell>
          <cell r="AE2573">
            <v>0</v>
          </cell>
        </row>
        <row r="2574">
          <cell r="I2574">
            <v>0</v>
          </cell>
          <cell r="J2574">
            <v>0</v>
          </cell>
          <cell r="AA2574">
            <v>0</v>
          </cell>
          <cell r="AB2574">
            <v>0</v>
          </cell>
          <cell r="AC2574">
            <v>0</v>
          </cell>
          <cell r="AD2574">
            <v>0</v>
          </cell>
          <cell r="AE2574">
            <v>0</v>
          </cell>
        </row>
        <row r="2575">
          <cell r="I2575">
            <v>0</v>
          </cell>
          <cell r="J2575">
            <v>0</v>
          </cell>
          <cell r="AA2575">
            <v>0</v>
          </cell>
          <cell r="AB2575">
            <v>0</v>
          </cell>
          <cell r="AC2575">
            <v>0</v>
          </cell>
          <cell r="AD2575">
            <v>0</v>
          </cell>
          <cell r="AE2575">
            <v>0</v>
          </cell>
        </row>
        <row r="2576">
          <cell r="I2576">
            <v>0</v>
          </cell>
          <cell r="J2576">
            <v>0</v>
          </cell>
          <cell r="AA2576">
            <v>0</v>
          </cell>
          <cell r="AB2576">
            <v>0</v>
          </cell>
          <cell r="AC2576">
            <v>0</v>
          </cell>
          <cell r="AD2576">
            <v>0</v>
          </cell>
          <cell r="AE2576">
            <v>0</v>
          </cell>
        </row>
        <row r="2577">
          <cell r="I2577">
            <v>0</v>
          </cell>
          <cell r="J2577">
            <v>0</v>
          </cell>
          <cell r="AA2577">
            <v>0</v>
          </cell>
          <cell r="AB2577">
            <v>0</v>
          </cell>
          <cell r="AC2577">
            <v>0</v>
          </cell>
          <cell r="AD2577">
            <v>0</v>
          </cell>
          <cell r="AE2577">
            <v>0</v>
          </cell>
        </row>
        <row r="2578">
          <cell r="I2578">
            <v>0</v>
          </cell>
          <cell r="J2578">
            <v>0</v>
          </cell>
          <cell r="AA2578">
            <v>0</v>
          </cell>
          <cell r="AB2578">
            <v>0</v>
          </cell>
          <cell r="AC2578">
            <v>0</v>
          </cell>
          <cell r="AD2578">
            <v>0</v>
          </cell>
          <cell r="AE2578">
            <v>0</v>
          </cell>
        </row>
        <row r="2579">
          <cell r="I2579">
            <v>0</v>
          </cell>
          <cell r="J2579">
            <v>0</v>
          </cell>
          <cell r="AA2579">
            <v>0</v>
          </cell>
          <cell r="AB2579">
            <v>0</v>
          </cell>
          <cell r="AC2579">
            <v>0</v>
          </cell>
          <cell r="AD2579">
            <v>0</v>
          </cell>
          <cell r="AE2579">
            <v>0</v>
          </cell>
        </row>
        <row r="2580">
          <cell r="I2580">
            <v>0</v>
          </cell>
          <cell r="J2580">
            <v>0</v>
          </cell>
          <cell r="AA2580">
            <v>0</v>
          </cell>
          <cell r="AB2580">
            <v>0</v>
          </cell>
          <cell r="AC2580">
            <v>0</v>
          </cell>
          <cell r="AD2580">
            <v>0</v>
          </cell>
          <cell r="AE2580">
            <v>0</v>
          </cell>
        </row>
        <row r="2581">
          <cell r="I2581">
            <v>0</v>
          </cell>
          <cell r="J2581">
            <v>0</v>
          </cell>
          <cell r="AA2581">
            <v>0</v>
          </cell>
          <cell r="AB2581">
            <v>0</v>
          </cell>
          <cell r="AC2581">
            <v>0</v>
          </cell>
          <cell r="AD2581">
            <v>0</v>
          </cell>
          <cell r="AE2581">
            <v>0</v>
          </cell>
        </row>
        <row r="2582">
          <cell r="I2582">
            <v>0</v>
          </cell>
          <cell r="J2582">
            <v>0</v>
          </cell>
          <cell r="AA2582">
            <v>0</v>
          </cell>
          <cell r="AB2582">
            <v>0</v>
          </cell>
          <cell r="AC2582">
            <v>0</v>
          </cell>
          <cell r="AD2582">
            <v>0</v>
          </cell>
          <cell r="AE2582">
            <v>0</v>
          </cell>
        </row>
      </sheetData>
      <sheetData sheetId="1"/>
      <sheetData sheetId="2"/>
      <sheetData sheetId="3"/>
      <sheetData sheetId="4"/>
    </sheetDataSet>
  </externalBook>
</externalLink>
</file>

<file path=xl/tables/table1.xml><?xml version="1.0" encoding="utf-8"?>
<table xmlns="http://schemas.openxmlformats.org/spreadsheetml/2006/main" id="1" name="Tabla1" displayName="Tabla1" ref="AG1:AJ40" totalsRowShown="0" headerRowDxfId="82" headerRowBorderDxfId="81" tableBorderDxfId="80" totalsRowBorderDxfId="79">
  <autoFilter ref="AG1:AJ40"/>
  <tableColumns count="4">
    <tableColumn id="1" name="Códogo PE" dataDxfId="78"/>
    <tableColumn id="2" name="Proyecto Estratégico" dataDxfId="77"/>
    <tableColumn id="3" name="Area Funcional" dataDxfId="76"/>
    <tableColumn id="4" name="Organismo" dataDxfId="75"/>
  </tableColumns>
  <tableStyleInfo name="TableStyleLight11"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K2382"/>
  <sheetViews>
    <sheetView topLeftCell="Q1" zoomScale="70" zoomScaleNormal="70" workbookViewId="0">
      <selection activeCell="Y1" sqref="Y1"/>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7" ht="38.25" x14ac:dyDescent="0.25">
      <c r="A1" s="1" t="s">
        <v>0</v>
      </c>
      <c r="B1" s="2"/>
      <c r="C1" s="3" t="s">
        <v>1</v>
      </c>
      <c r="D1" s="1" t="s">
        <v>2</v>
      </c>
      <c r="E1" s="4"/>
      <c r="F1" s="3" t="s">
        <v>3</v>
      </c>
      <c r="G1" s="5" t="s">
        <v>4</v>
      </c>
      <c r="H1" s="4"/>
      <c r="I1" s="131" t="s">
        <v>5</v>
      </c>
      <c r="J1" s="132"/>
      <c r="K1" s="6"/>
      <c r="L1" s="131" t="s">
        <v>6</v>
      </c>
      <c r="M1" s="132"/>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c r="AG1" s="28" t="s">
        <v>11873</v>
      </c>
      <c r="AH1" s="29" t="s">
        <v>11874</v>
      </c>
      <c r="AI1" s="29" t="s">
        <v>11875</v>
      </c>
      <c r="AJ1" s="30" t="s">
        <v>11876</v>
      </c>
      <c r="AK1" s="40" t="s">
        <v>11877</v>
      </c>
    </row>
    <row r="2" spans="1:37" ht="93.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11830</v>
      </c>
      <c r="X2" s="2"/>
      <c r="Y2" s="9" t="s">
        <v>30</v>
      </c>
      <c r="Z2" s="2"/>
      <c r="AA2" s="18" t="s">
        <v>31</v>
      </c>
      <c r="AB2" s="19" t="s">
        <v>32</v>
      </c>
      <c r="AC2" s="18" t="s">
        <v>33</v>
      </c>
      <c r="AD2" s="19" t="s">
        <v>34</v>
      </c>
      <c r="AE2" s="20" t="s">
        <v>35</v>
      </c>
      <c r="AG2" s="31" t="s">
        <v>11878</v>
      </c>
      <c r="AH2" s="32" t="s">
        <v>11879</v>
      </c>
      <c r="AI2" s="33">
        <v>62010030028</v>
      </c>
      <c r="AJ2" s="34" t="s">
        <v>11880</v>
      </c>
      <c r="AK2" s="41" t="str">
        <f>Tabla1[[#This Row],[Códogo PE]]&amp;": "&amp;Tabla1[[#This Row],[Proyecto Estratégico]]</f>
        <v>0001-(PE-ASITM): Ampliación del Sistema Integrado de Transporte Masivo MIO</v>
      </c>
    </row>
    <row r="3" spans="1:37" ht="93.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11831</v>
      </c>
      <c r="X3" s="2"/>
      <c r="Y3" s="9" t="s">
        <v>45</v>
      </c>
      <c r="Z3" s="2"/>
      <c r="AA3" s="21" t="s">
        <v>46</v>
      </c>
      <c r="AB3" s="22" t="s">
        <v>47</v>
      </c>
      <c r="AC3" s="21" t="s">
        <v>48</v>
      </c>
      <c r="AD3" s="22" t="s">
        <v>49</v>
      </c>
      <c r="AE3" s="23" t="s">
        <v>35</v>
      </c>
      <c r="AG3" s="31" t="s">
        <v>11878</v>
      </c>
      <c r="AH3" s="32" t="s">
        <v>11879</v>
      </c>
      <c r="AI3" s="33">
        <v>62010030029</v>
      </c>
      <c r="AJ3" s="34" t="s">
        <v>11880</v>
      </c>
      <c r="AK3" s="41" t="str">
        <f>Tabla1[[#This Row],[Códogo PE]]&amp;": "&amp;Tabla1[[#This Row],[Proyecto Estratégico]]</f>
        <v>0001-(PE-ASITM): Ampliación del Sistema Integrado de Transporte Masivo MIO</v>
      </c>
    </row>
    <row r="4" spans="1:37" ht="93.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11832</v>
      </c>
      <c r="X4" s="2"/>
      <c r="Y4" s="9" t="s">
        <v>60</v>
      </c>
      <c r="Z4" s="2"/>
      <c r="AA4" s="21" t="s">
        <v>61</v>
      </c>
      <c r="AB4" s="22" t="s">
        <v>62</v>
      </c>
      <c r="AC4" s="21" t="s">
        <v>63</v>
      </c>
      <c r="AD4" s="22" t="s">
        <v>64</v>
      </c>
      <c r="AE4" s="23" t="s">
        <v>35</v>
      </c>
      <c r="AG4" s="31" t="s">
        <v>11878</v>
      </c>
      <c r="AH4" s="32" t="s">
        <v>11879</v>
      </c>
      <c r="AI4" s="33">
        <v>62010030032</v>
      </c>
      <c r="AJ4" s="34" t="s">
        <v>11880</v>
      </c>
      <c r="AK4" s="41" t="str">
        <f>Tabla1[[#This Row],[Códogo PE]]&amp;": "&amp;Tabla1[[#This Row],[Proyecto Estratégico]]</f>
        <v>0001-(PE-ASITM): Ampliación del Sistema Integrado de Transporte Masivo MIO</v>
      </c>
    </row>
    <row r="5" spans="1:37" ht="93.75" customHeight="1" x14ac:dyDescent="0.25">
      <c r="A5" s="1" t="s">
        <v>65</v>
      </c>
      <c r="B5" s="2"/>
      <c r="C5" s="25">
        <v>4124</v>
      </c>
      <c r="D5" s="12" t="s">
        <v>66</v>
      </c>
      <c r="E5" s="13"/>
      <c r="F5" s="14">
        <v>6101004</v>
      </c>
      <c r="G5" s="14" t="s">
        <v>67</v>
      </c>
      <c r="H5" s="2"/>
      <c r="I5" s="14">
        <v>61010010004</v>
      </c>
      <c r="J5" s="14" t="s">
        <v>11981</v>
      </c>
      <c r="K5" s="15"/>
      <c r="L5" s="12" t="s">
        <v>68</v>
      </c>
      <c r="M5" s="12" t="s">
        <v>69</v>
      </c>
      <c r="N5" s="15"/>
      <c r="O5" s="12" t="s">
        <v>70</v>
      </c>
      <c r="P5" s="12" t="s">
        <v>71</v>
      </c>
      <c r="Q5" s="16"/>
      <c r="R5" s="17" t="s">
        <v>72</v>
      </c>
      <c r="S5" s="17" t="s">
        <v>73</v>
      </c>
      <c r="T5" s="2"/>
      <c r="U5" s="9" t="s">
        <v>74</v>
      </c>
      <c r="V5" s="2"/>
      <c r="W5" s="12" t="s">
        <v>11833</v>
      </c>
      <c r="X5" s="2"/>
      <c r="Y5" s="9" t="s">
        <v>75</v>
      </c>
      <c r="Z5" s="2"/>
      <c r="AA5" s="21" t="s">
        <v>76</v>
      </c>
      <c r="AB5" s="22" t="s">
        <v>77</v>
      </c>
      <c r="AC5" s="21" t="s">
        <v>78</v>
      </c>
      <c r="AD5" s="22" t="s">
        <v>79</v>
      </c>
      <c r="AE5" s="23" t="s">
        <v>35</v>
      </c>
      <c r="AG5" s="31" t="s">
        <v>11878</v>
      </c>
      <c r="AH5" s="32" t="s">
        <v>11879</v>
      </c>
      <c r="AI5" s="33">
        <v>62010030033</v>
      </c>
      <c r="AJ5" s="34" t="s">
        <v>11880</v>
      </c>
      <c r="AK5" s="41" t="str">
        <f>Tabla1[[#This Row],[Códogo PE]]&amp;": "&amp;Tabla1[[#This Row],[Proyecto Estratégico]]</f>
        <v>0001-(PE-ASITM): Ampliación del Sistema Integrado de Transporte Masivo MIO</v>
      </c>
    </row>
    <row r="6" spans="1:37" ht="93.75" customHeight="1" x14ac:dyDescent="0.25">
      <c r="A6" s="9" t="s">
        <v>80</v>
      </c>
      <c r="B6" s="2"/>
      <c r="C6" s="11">
        <v>4131</v>
      </c>
      <c r="D6" s="12" t="s">
        <v>81</v>
      </c>
      <c r="E6" s="13"/>
      <c r="F6" s="14">
        <v>6102001</v>
      </c>
      <c r="G6" s="14" t="s">
        <v>82</v>
      </c>
      <c r="H6" s="2"/>
      <c r="I6" s="14">
        <v>61010010005</v>
      </c>
      <c r="J6" s="14" t="s">
        <v>83</v>
      </c>
      <c r="K6" s="15"/>
      <c r="L6" s="12" t="s">
        <v>84</v>
      </c>
      <c r="M6" s="12" t="s">
        <v>85</v>
      </c>
      <c r="N6" s="15"/>
      <c r="O6" s="12" t="s">
        <v>86</v>
      </c>
      <c r="P6" s="12" t="s">
        <v>87</v>
      </c>
      <c r="Q6" s="16"/>
      <c r="R6" s="17" t="s">
        <v>88</v>
      </c>
      <c r="S6" s="17" t="s">
        <v>89</v>
      </c>
      <c r="T6" s="2"/>
      <c r="U6" s="9" t="s">
        <v>90</v>
      </c>
      <c r="V6" s="2"/>
      <c r="W6" s="12" t="s">
        <v>11834</v>
      </c>
      <c r="X6" s="2"/>
      <c r="Y6" s="9" t="s">
        <v>91</v>
      </c>
      <c r="Z6" s="2"/>
      <c r="AA6" s="21" t="s">
        <v>92</v>
      </c>
      <c r="AB6" s="22" t="s">
        <v>93</v>
      </c>
      <c r="AC6" s="21" t="s">
        <v>94</v>
      </c>
      <c r="AD6" s="22" t="s">
        <v>95</v>
      </c>
      <c r="AE6" s="23" t="s">
        <v>35</v>
      </c>
      <c r="AG6" s="31" t="s">
        <v>11885</v>
      </c>
      <c r="AH6" s="32" t="s">
        <v>11886</v>
      </c>
      <c r="AI6" s="33">
        <v>62010030001</v>
      </c>
      <c r="AJ6" s="34" t="s">
        <v>11887</v>
      </c>
      <c r="AK6" s="41" t="str">
        <f>Tabla1[[#This Row],[Códogo PE]]&amp;": "&amp;Tabla1[[#This Row],[Proyecto Estratégico]]</f>
        <v>0002-(PE- BAS): Bulevar de la avenida sexta</v>
      </c>
    </row>
    <row r="7" spans="1:37" ht="93.75" customHeight="1" x14ac:dyDescent="0.25">
      <c r="A7" s="9" t="s">
        <v>96</v>
      </c>
      <c r="B7" s="2"/>
      <c r="C7" s="11">
        <v>4132</v>
      </c>
      <c r="D7" s="12" t="s">
        <v>97</v>
      </c>
      <c r="E7" s="13"/>
      <c r="F7" s="14">
        <v>6102002</v>
      </c>
      <c r="G7" s="14" t="s">
        <v>98</v>
      </c>
      <c r="H7" s="2"/>
      <c r="I7" s="14">
        <v>61010020001</v>
      </c>
      <c r="J7" s="14" t="s">
        <v>99</v>
      </c>
      <c r="K7" s="15"/>
      <c r="L7" s="12" t="s">
        <v>100</v>
      </c>
      <c r="M7" s="12" t="s">
        <v>101</v>
      </c>
      <c r="N7" s="15"/>
      <c r="O7" s="12" t="s">
        <v>102</v>
      </c>
      <c r="P7" s="12" t="s">
        <v>103</v>
      </c>
      <c r="Q7" s="26"/>
      <c r="R7" s="17" t="s">
        <v>104</v>
      </c>
      <c r="S7" s="17" t="s">
        <v>105</v>
      </c>
      <c r="T7" s="2"/>
      <c r="U7" s="9" t="s">
        <v>106</v>
      </c>
      <c r="V7" s="2"/>
      <c r="W7" s="12" t="s">
        <v>11835</v>
      </c>
      <c r="X7" s="2"/>
      <c r="Y7" s="9" t="s">
        <v>107</v>
      </c>
      <c r="Z7" s="2"/>
      <c r="AA7" s="21" t="s">
        <v>108</v>
      </c>
      <c r="AB7" s="22" t="s">
        <v>109</v>
      </c>
      <c r="AC7" s="21" t="s">
        <v>110</v>
      </c>
      <c r="AD7" s="22" t="s">
        <v>111</v>
      </c>
      <c r="AE7" s="23" t="s">
        <v>35</v>
      </c>
      <c r="AG7" s="31" t="s">
        <v>11889</v>
      </c>
      <c r="AH7" s="32" t="s">
        <v>11890</v>
      </c>
      <c r="AI7" s="33">
        <v>62010020003</v>
      </c>
      <c r="AJ7" s="34" t="s">
        <v>11891</v>
      </c>
      <c r="AK7" s="41" t="str">
        <f>Tabla1[[#This Row],[Códogo PE]]&amp;": "&amp;Tabla1[[#This Row],[Proyecto Estratégico]]</f>
        <v>0003-(PE-CF): Canal Figueroa</v>
      </c>
    </row>
    <row r="8" spans="1:37" ht="93.75" customHeight="1" x14ac:dyDescent="0.25">
      <c r="A8" s="9" t="s">
        <v>112</v>
      </c>
      <c r="B8" s="2"/>
      <c r="C8" s="11">
        <v>4133</v>
      </c>
      <c r="D8" s="12" t="s">
        <v>113</v>
      </c>
      <c r="E8" s="13"/>
      <c r="F8" s="14">
        <v>6102003</v>
      </c>
      <c r="G8" s="14" t="s">
        <v>114</v>
      </c>
      <c r="H8" s="2"/>
      <c r="I8" s="14">
        <v>61010020002</v>
      </c>
      <c r="J8" s="14" t="s">
        <v>11982</v>
      </c>
      <c r="K8" s="15"/>
      <c r="L8" s="12" t="s">
        <v>115</v>
      </c>
      <c r="M8" s="12" t="s">
        <v>116</v>
      </c>
      <c r="N8" s="15"/>
      <c r="O8" s="12" t="s">
        <v>117</v>
      </c>
      <c r="P8" s="24" t="s">
        <v>118</v>
      </c>
      <c r="Q8" s="26"/>
      <c r="R8" s="17" t="s">
        <v>119</v>
      </c>
      <c r="S8" s="17" t="s">
        <v>120</v>
      </c>
      <c r="T8" s="2"/>
      <c r="U8" s="9" t="s">
        <v>121</v>
      </c>
      <c r="V8" s="2"/>
      <c r="W8" s="12" t="s">
        <v>11836</v>
      </c>
      <c r="X8" s="2"/>
      <c r="Y8" s="2"/>
      <c r="Z8" s="2"/>
      <c r="AA8" s="21" t="s">
        <v>122</v>
      </c>
      <c r="AB8" s="22" t="s">
        <v>123</v>
      </c>
      <c r="AC8" s="21" t="s">
        <v>124</v>
      </c>
      <c r="AD8" s="22" t="s">
        <v>125</v>
      </c>
      <c r="AE8" s="23" t="s">
        <v>35</v>
      </c>
      <c r="AG8" s="31" t="s">
        <v>11892</v>
      </c>
      <c r="AH8" s="35" t="s">
        <v>11893</v>
      </c>
      <c r="AI8" s="33">
        <v>62010010014</v>
      </c>
      <c r="AJ8" s="34" t="s">
        <v>11894</v>
      </c>
      <c r="AK8" s="41" t="str">
        <f>Tabla1[[#This Row],[Códogo PE]]&amp;": "&amp;Tabla1[[#This Row],[Proyecto Estratégico]]</f>
        <v>0004-(PE-CAR): Centro de Alto Rendimiento</v>
      </c>
    </row>
    <row r="9" spans="1:37" ht="93.75" customHeight="1" x14ac:dyDescent="0.25">
      <c r="A9" s="9" t="s">
        <v>126</v>
      </c>
      <c r="B9" s="2"/>
      <c r="C9" s="11">
        <v>4134</v>
      </c>
      <c r="D9" s="12" t="s">
        <v>127</v>
      </c>
      <c r="E9" s="13"/>
      <c r="F9" s="14">
        <v>6102004</v>
      </c>
      <c r="G9" s="14" t="s">
        <v>128</v>
      </c>
      <c r="H9" s="2"/>
      <c r="I9" s="14">
        <v>61010020003</v>
      </c>
      <c r="J9" s="14" t="s">
        <v>129</v>
      </c>
      <c r="K9" s="15"/>
      <c r="L9" s="12" t="s">
        <v>130</v>
      </c>
      <c r="M9" s="12" t="s">
        <v>131</v>
      </c>
      <c r="N9" s="15"/>
      <c r="O9" s="12" t="s">
        <v>132</v>
      </c>
      <c r="P9" s="12" t="s">
        <v>133</v>
      </c>
      <c r="Q9" s="26"/>
      <c r="R9" s="17" t="s">
        <v>134</v>
      </c>
      <c r="S9" s="17" t="s">
        <v>135</v>
      </c>
      <c r="T9" s="2"/>
      <c r="U9" s="9" t="s">
        <v>136</v>
      </c>
      <c r="V9" s="2"/>
      <c r="W9" s="12" t="s">
        <v>11837</v>
      </c>
      <c r="X9" s="2"/>
      <c r="Y9" s="2"/>
      <c r="Z9" s="2"/>
      <c r="AA9" s="21" t="s">
        <v>137</v>
      </c>
      <c r="AB9" s="22" t="s">
        <v>138</v>
      </c>
      <c r="AC9" s="21" t="s">
        <v>139</v>
      </c>
      <c r="AD9" s="22" t="s">
        <v>140</v>
      </c>
      <c r="AE9" s="23" t="s">
        <v>35</v>
      </c>
      <c r="AG9" s="31" t="s">
        <v>11896</v>
      </c>
      <c r="AH9" s="35" t="s">
        <v>11897</v>
      </c>
      <c r="AI9" s="33">
        <v>61020020011</v>
      </c>
      <c r="AJ9" s="34" t="s">
        <v>11898</v>
      </c>
      <c r="AK9" s="41" t="str">
        <f>Tabla1[[#This Row],[Códogo PE]]&amp;": "&amp;Tabla1[[#This Row],[Proyecto Estratégico]]</f>
        <v>0005-(PE-CCAT): Centro de Ciencia, Arte y Tecnología</v>
      </c>
    </row>
    <row r="10" spans="1:37" ht="93.75" customHeight="1" x14ac:dyDescent="0.25">
      <c r="A10" s="9" t="s">
        <v>141</v>
      </c>
      <c r="B10" s="2"/>
      <c r="C10" s="11">
        <v>4135</v>
      </c>
      <c r="D10" s="12" t="s">
        <v>142</v>
      </c>
      <c r="E10" s="13"/>
      <c r="F10" s="14">
        <v>6102005</v>
      </c>
      <c r="G10" s="14" t="s">
        <v>143</v>
      </c>
      <c r="H10" s="2"/>
      <c r="I10" s="14">
        <v>61010020004</v>
      </c>
      <c r="J10" s="14" t="s">
        <v>144</v>
      </c>
      <c r="K10" s="15"/>
      <c r="L10" s="12" t="s">
        <v>145</v>
      </c>
      <c r="M10" s="12" t="s">
        <v>146</v>
      </c>
      <c r="N10" s="15"/>
      <c r="O10" s="12" t="s">
        <v>147</v>
      </c>
      <c r="P10" s="12" t="s">
        <v>148</v>
      </c>
      <c r="Q10" s="26"/>
      <c r="R10" s="17" t="s">
        <v>149</v>
      </c>
      <c r="S10" s="17" t="s">
        <v>150</v>
      </c>
      <c r="T10" s="2"/>
      <c r="U10" s="9" t="s">
        <v>151</v>
      </c>
      <c r="V10" s="2"/>
      <c r="W10" s="12" t="s">
        <v>11838</v>
      </c>
      <c r="X10" s="2"/>
      <c r="Y10" s="2"/>
      <c r="Z10" s="2"/>
      <c r="AA10" s="21" t="s">
        <v>152</v>
      </c>
      <c r="AB10" s="22" t="s">
        <v>153</v>
      </c>
      <c r="AC10" s="21" t="s">
        <v>154</v>
      </c>
      <c r="AD10" s="22" t="s">
        <v>155</v>
      </c>
      <c r="AE10" s="23" t="s">
        <v>35</v>
      </c>
      <c r="AG10" s="31" t="s">
        <v>11896</v>
      </c>
      <c r="AH10" s="35" t="s">
        <v>11897</v>
      </c>
      <c r="AI10" s="33">
        <v>61020020012</v>
      </c>
      <c r="AJ10" s="34" t="s">
        <v>11898</v>
      </c>
      <c r="AK10" s="41" t="str">
        <f>Tabla1[[#This Row],[Códogo PE]]&amp;": "&amp;Tabla1[[#This Row],[Proyecto Estratégico]]</f>
        <v>0005-(PE-CCAT): Centro de Ciencia, Arte y Tecnología</v>
      </c>
    </row>
    <row r="11" spans="1:37" ht="93.75" customHeight="1" x14ac:dyDescent="0.25">
      <c r="A11" s="9" t="s">
        <v>156</v>
      </c>
      <c r="B11" s="2"/>
      <c r="C11" s="11">
        <v>4137</v>
      </c>
      <c r="D11" s="12" t="s">
        <v>157</v>
      </c>
      <c r="E11" s="13"/>
      <c r="F11" s="14">
        <v>6102006</v>
      </c>
      <c r="G11" s="14" t="s">
        <v>158</v>
      </c>
      <c r="H11" s="2"/>
      <c r="I11" s="14">
        <v>61010020005</v>
      </c>
      <c r="J11" s="14" t="s">
        <v>11983</v>
      </c>
      <c r="K11" s="15"/>
      <c r="L11" s="12" t="s">
        <v>159</v>
      </c>
      <c r="M11" s="12" t="s">
        <v>160</v>
      </c>
      <c r="N11" s="15"/>
      <c r="O11" s="12" t="s">
        <v>161</v>
      </c>
      <c r="P11" s="12" t="s">
        <v>162</v>
      </c>
      <c r="Q11" s="26"/>
      <c r="R11" s="17" t="s">
        <v>163</v>
      </c>
      <c r="S11" s="17" t="s">
        <v>164</v>
      </c>
      <c r="T11" s="2"/>
      <c r="U11" s="9" t="s">
        <v>165</v>
      </c>
      <c r="V11" s="2"/>
      <c r="W11" s="12" t="s">
        <v>11839</v>
      </c>
      <c r="X11" s="2"/>
      <c r="Y11" s="2"/>
      <c r="Z11" s="2"/>
      <c r="AA11" s="21" t="s">
        <v>166</v>
      </c>
      <c r="AB11" s="22" t="s">
        <v>167</v>
      </c>
      <c r="AC11" s="21" t="s">
        <v>168</v>
      </c>
      <c r="AD11" s="22" t="s">
        <v>169</v>
      </c>
      <c r="AE11" s="23" t="s">
        <v>35</v>
      </c>
      <c r="AG11" s="31" t="s">
        <v>11901</v>
      </c>
      <c r="AH11" s="32" t="s">
        <v>11902</v>
      </c>
      <c r="AI11" s="33">
        <v>62020020012</v>
      </c>
      <c r="AJ11" s="34" t="s">
        <v>11903</v>
      </c>
      <c r="AK11" s="41" t="str">
        <f>Tabla1[[#This Row],[Códogo PE]]&amp;": "&amp;Tabla1[[#This Row],[Proyecto Estratégico]]</f>
        <v xml:space="preserve">0006-(PE-CIGRED: Centro Integral para la Gestión del Riesgo de Emergencias y Desastres - CIGRED </v>
      </c>
    </row>
    <row r="12" spans="1:37" ht="93.75" customHeight="1" x14ac:dyDescent="0.25">
      <c r="A12" s="9" t="s">
        <v>170</v>
      </c>
      <c r="B12" s="2"/>
      <c r="C12" s="11">
        <v>4143</v>
      </c>
      <c r="D12" s="12" t="s">
        <v>171</v>
      </c>
      <c r="E12" s="13"/>
      <c r="F12" s="14">
        <v>6201001</v>
      </c>
      <c r="G12" s="14" t="s">
        <v>172</v>
      </c>
      <c r="H12" s="2"/>
      <c r="I12" s="14">
        <v>61010020006</v>
      </c>
      <c r="J12" s="14" t="s">
        <v>173</v>
      </c>
      <c r="K12" s="15"/>
      <c r="L12" s="12" t="s">
        <v>174</v>
      </c>
      <c r="M12" s="12" t="s">
        <v>175</v>
      </c>
      <c r="N12" s="15"/>
      <c r="O12" s="12" t="s">
        <v>176</v>
      </c>
      <c r="P12" s="12" t="s">
        <v>177</v>
      </c>
      <c r="Q12" s="26"/>
      <c r="R12" s="17" t="s">
        <v>178</v>
      </c>
      <c r="S12" s="17" t="s">
        <v>179</v>
      </c>
      <c r="T12" s="2"/>
      <c r="U12" s="9" t="s">
        <v>180</v>
      </c>
      <c r="V12" s="2"/>
      <c r="W12" s="12" t="s">
        <v>11840</v>
      </c>
      <c r="X12" s="2"/>
      <c r="Y12" s="2"/>
      <c r="Z12" s="2"/>
      <c r="AA12" s="21" t="s">
        <v>181</v>
      </c>
      <c r="AB12" s="22" t="s">
        <v>182</v>
      </c>
      <c r="AC12" s="21" t="s">
        <v>183</v>
      </c>
      <c r="AD12" s="22" t="s">
        <v>184</v>
      </c>
      <c r="AE12" s="23" t="s">
        <v>35</v>
      </c>
      <c r="AG12" s="31" t="s">
        <v>11905</v>
      </c>
      <c r="AH12" s="32" t="s">
        <v>11906</v>
      </c>
      <c r="AI12" s="33">
        <v>62010030005</v>
      </c>
      <c r="AJ12" s="34" t="s">
        <v>11887</v>
      </c>
      <c r="AK12" s="41" t="str">
        <f>Tabla1[[#This Row],[Códogo PE]]&amp;": "&amp;Tabla1[[#This Row],[Proyecto Estratégico]]</f>
        <v>0007-(PE-CV): Conectividad vial</v>
      </c>
    </row>
    <row r="13" spans="1:37" ht="93.75" customHeight="1" x14ac:dyDescent="0.25">
      <c r="A13" s="9" t="s">
        <v>185</v>
      </c>
      <c r="B13" s="2"/>
      <c r="C13" s="11">
        <v>4145</v>
      </c>
      <c r="D13" s="12" t="s">
        <v>186</v>
      </c>
      <c r="E13" s="13"/>
      <c r="F13" s="14">
        <v>6201002</v>
      </c>
      <c r="G13" s="14" t="s">
        <v>187</v>
      </c>
      <c r="H13" s="2"/>
      <c r="I13" s="14">
        <v>61010020007</v>
      </c>
      <c r="J13" s="14" t="s">
        <v>188</v>
      </c>
      <c r="K13" s="15"/>
      <c r="L13" s="12" t="s">
        <v>189</v>
      </c>
      <c r="M13" s="12" t="s">
        <v>190</v>
      </c>
      <c r="N13" s="15"/>
      <c r="O13" s="12" t="s">
        <v>191</v>
      </c>
      <c r="P13" s="12" t="s">
        <v>192</v>
      </c>
      <c r="Q13" s="26"/>
      <c r="R13" s="17" t="s">
        <v>193</v>
      </c>
      <c r="S13" s="17" t="s">
        <v>194</v>
      </c>
      <c r="T13" s="2"/>
      <c r="U13" s="9" t="s">
        <v>195</v>
      </c>
      <c r="V13" s="2"/>
      <c r="W13" s="12" t="s">
        <v>11841</v>
      </c>
      <c r="X13" s="2"/>
      <c r="Y13" s="2"/>
      <c r="Z13" s="2"/>
      <c r="AA13" s="21" t="s">
        <v>196</v>
      </c>
      <c r="AB13" s="22" t="s">
        <v>197</v>
      </c>
      <c r="AC13" s="21" t="s">
        <v>198</v>
      </c>
      <c r="AD13" s="22" t="s">
        <v>199</v>
      </c>
      <c r="AE13" s="23" t="s">
        <v>35</v>
      </c>
      <c r="AG13" s="31" t="s">
        <v>11905</v>
      </c>
      <c r="AH13" s="32" t="s">
        <v>11906</v>
      </c>
      <c r="AI13" s="33">
        <v>62010030011</v>
      </c>
      <c r="AJ13" s="34" t="s">
        <v>11887</v>
      </c>
      <c r="AK13" s="41" t="str">
        <f>Tabla1[[#This Row],[Códogo PE]]&amp;": "&amp;Tabla1[[#This Row],[Proyecto Estratégico]]</f>
        <v>0007-(PE-CV): Conectividad vial</v>
      </c>
    </row>
    <row r="14" spans="1:37" ht="93.75" customHeight="1" x14ac:dyDescent="0.25">
      <c r="A14" s="9" t="s">
        <v>200</v>
      </c>
      <c r="B14" s="2"/>
      <c r="C14" s="11">
        <v>4146</v>
      </c>
      <c r="D14" s="12" t="s">
        <v>201</v>
      </c>
      <c r="E14" s="13"/>
      <c r="F14" s="14">
        <v>6201003</v>
      </c>
      <c r="G14" s="14" t="s">
        <v>202</v>
      </c>
      <c r="H14" s="2"/>
      <c r="I14" s="14">
        <v>61010020008</v>
      </c>
      <c r="J14" s="14" t="s">
        <v>203</v>
      </c>
      <c r="K14" s="15"/>
      <c r="L14" s="12" t="s">
        <v>204</v>
      </c>
      <c r="M14" s="12" t="s">
        <v>205</v>
      </c>
      <c r="N14" s="15"/>
      <c r="O14" s="12" t="s">
        <v>206</v>
      </c>
      <c r="P14" s="24" t="s">
        <v>207</v>
      </c>
      <c r="Q14" s="26"/>
      <c r="R14" s="17" t="s">
        <v>208</v>
      </c>
      <c r="S14" s="17" t="s">
        <v>209</v>
      </c>
      <c r="T14" s="2"/>
      <c r="U14" s="9" t="s">
        <v>210</v>
      </c>
      <c r="V14" s="2"/>
      <c r="W14" s="12" t="s">
        <v>11842</v>
      </c>
      <c r="X14" s="2"/>
      <c r="Y14" s="2"/>
      <c r="Z14" s="2"/>
      <c r="AA14" s="21" t="s">
        <v>211</v>
      </c>
      <c r="AB14" s="22" t="s">
        <v>212</v>
      </c>
      <c r="AC14" s="21" t="s">
        <v>213</v>
      </c>
      <c r="AD14" s="22" t="s">
        <v>214</v>
      </c>
      <c r="AE14" s="23" t="s">
        <v>35</v>
      </c>
      <c r="AG14" s="31" t="s">
        <v>11909</v>
      </c>
      <c r="AH14" s="32" t="s">
        <v>11910</v>
      </c>
      <c r="AI14" s="33">
        <v>62020010004</v>
      </c>
      <c r="AJ14" s="34" t="s">
        <v>11911</v>
      </c>
      <c r="AK14" s="41" t="str">
        <f>Tabla1[[#This Row],[Códogo PE]]&amp;": "&amp;Tabla1[[#This Row],[Proyecto Estratégico]]</f>
        <v>0008-(PE-CAJRC): Corredor ambiental del Jarillón del Río Cauca</v>
      </c>
    </row>
    <row r="15" spans="1:37" ht="93.75" customHeight="1" x14ac:dyDescent="0.25">
      <c r="A15" s="2"/>
      <c r="B15" s="2"/>
      <c r="C15" s="11">
        <v>4147</v>
      </c>
      <c r="D15" s="12" t="s">
        <v>215</v>
      </c>
      <c r="E15" s="13"/>
      <c r="F15" s="14">
        <v>6201004</v>
      </c>
      <c r="G15" s="14" t="s">
        <v>216</v>
      </c>
      <c r="H15" s="2"/>
      <c r="I15" s="14">
        <v>61010020009</v>
      </c>
      <c r="J15" s="14" t="s">
        <v>217</v>
      </c>
      <c r="K15" s="15"/>
      <c r="L15" s="12" t="s">
        <v>218</v>
      </c>
      <c r="M15" s="12" t="s">
        <v>219</v>
      </c>
      <c r="N15" s="15"/>
      <c r="O15" s="12" t="s">
        <v>220</v>
      </c>
      <c r="P15" s="24" t="s">
        <v>221</v>
      </c>
      <c r="Q15" s="26"/>
      <c r="R15" s="17" t="s">
        <v>222</v>
      </c>
      <c r="S15" s="17" t="s">
        <v>223</v>
      </c>
      <c r="T15" s="2"/>
      <c r="U15" s="9" t="s">
        <v>224</v>
      </c>
      <c r="V15" s="2"/>
      <c r="W15" s="12" t="s">
        <v>11843</v>
      </c>
      <c r="X15" s="2"/>
      <c r="Y15" s="2"/>
      <c r="Z15" s="2"/>
      <c r="AA15" s="21" t="s">
        <v>225</v>
      </c>
      <c r="AB15" s="22" t="s">
        <v>226</v>
      </c>
      <c r="AC15" s="21" t="s">
        <v>227</v>
      </c>
      <c r="AD15" s="22" t="s">
        <v>228</v>
      </c>
      <c r="AE15" s="23" t="s">
        <v>35</v>
      </c>
      <c r="AG15" s="31" t="s">
        <v>11913</v>
      </c>
      <c r="AH15" s="32" t="s">
        <v>11914</v>
      </c>
      <c r="AI15" s="33">
        <v>61020060006</v>
      </c>
      <c r="AJ15" s="34" t="s">
        <v>11915</v>
      </c>
      <c r="AK15" s="41" t="str">
        <f>Tabla1[[#This Row],[Códogo PE]]&amp;": "&amp;Tabla1[[#This Row],[Proyecto Estratégico]]</f>
        <v>0009-(PE-CSDC): CuidARTE - Sistema Distrital de Cuidado</v>
      </c>
    </row>
    <row r="16" spans="1:37" ht="93.75" customHeight="1" x14ac:dyDescent="0.25">
      <c r="A16" s="1" t="s">
        <v>229</v>
      </c>
      <c r="B16" s="2"/>
      <c r="C16" s="11">
        <v>4148</v>
      </c>
      <c r="D16" s="12" t="s">
        <v>230</v>
      </c>
      <c r="E16" s="13"/>
      <c r="F16" s="14">
        <v>6202001</v>
      </c>
      <c r="G16" s="14" t="s">
        <v>231</v>
      </c>
      <c r="H16" s="2"/>
      <c r="I16" s="14">
        <v>61010020010</v>
      </c>
      <c r="J16" s="14" t="s">
        <v>232</v>
      </c>
      <c r="K16" s="15"/>
      <c r="L16" s="12" t="s">
        <v>233</v>
      </c>
      <c r="M16" s="12" t="s">
        <v>234</v>
      </c>
      <c r="N16" s="15"/>
      <c r="O16" s="12" t="s">
        <v>235</v>
      </c>
      <c r="P16" s="12" t="s">
        <v>236</v>
      </c>
      <c r="Q16" s="26"/>
      <c r="R16" s="17" t="s">
        <v>237</v>
      </c>
      <c r="S16" s="17" t="s">
        <v>238</v>
      </c>
      <c r="T16" s="2"/>
      <c r="U16" s="9" t="s">
        <v>239</v>
      </c>
      <c r="V16" s="2"/>
      <c r="W16" s="12" t="s">
        <v>11844</v>
      </c>
      <c r="X16" s="2"/>
      <c r="Y16" s="2"/>
      <c r="Z16" s="2"/>
      <c r="AA16" s="21" t="s">
        <v>240</v>
      </c>
      <c r="AB16" s="22" t="s">
        <v>241</v>
      </c>
      <c r="AC16" s="21" t="s">
        <v>242</v>
      </c>
      <c r="AD16" s="22" t="s">
        <v>243</v>
      </c>
      <c r="AE16" s="23" t="s">
        <v>35</v>
      </c>
      <c r="AG16" s="31" t="s">
        <v>11917</v>
      </c>
      <c r="AH16" s="32" t="s">
        <v>11918</v>
      </c>
      <c r="AI16" s="33">
        <v>61020050007</v>
      </c>
      <c r="AJ16" s="34" t="s">
        <v>11898</v>
      </c>
      <c r="AK16" s="41" t="str">
        <f>Tabla1[[#This Row],[Códogo PE]]&amp;": "&amp;Tabla1[[#This Row],[Proyecto Estratégico]]</f>
        <v>0010-(PE-ECPAZRC): Esquema para consolidar el abastecimiento y comercialización de productos agrícolas de la zona rural de Cali</v>
      </c>
    </row>
    <row r="17" spans="1:37" ht="93.75" customHeight="1" x14ac:dyDescent="0.25">
      <c r="A17" s="9" t="s">
        <v>244</v>
      </c>
      <c r="B17" s="2"/>
      <c r="C17" s="11">
        <v>4151</v>
      </c>
      <c r="D17" s="12" t="s">
        <v>245</v>
      </c>
      <c r="E17" s="13"/>
      <c r="F17" s="14">
        <v>6202002</v>
      </c>
      <c r="G17" s="14" t="s">
        <v>246</v>
      </c>
      <c r="H17" s="2"/>
      <c r="I17" s="14">
        <v>61010020011</v>
      </c>
      <c r="J17" s="14" t="s">
        <v>11984</v>
      </c>
      <c r="K17" s="15"/>
      <c r="L17" s="12" t="s">
        <v>247</v>
      </c>
      <c r="M17" s="12" t="s">
        <v>248</v>
      </c>
      <c r="N17" s="15"/>
      <c r="O17" s="12" t="s">
        <v>249</v>
      </c>
      <c r="P17" s="12" t="s">
        <v>250</v>
      </c>
      <c r="Q17" s="26"/>
      <c r="R17" s="17" t="s">
        <v>251</v>
      </c>
      <c r="S17" s="17" t="s">
        <v>252</v>
      </c>
      <c r="T17" s="2"/>
      <c r="U17" s="9" t="s">
        <v>253</v>
      </c>
      <c r="V17" s="2"/>
      <c r="W17" s="12" t="s">
        <v>11845</v>
      </c>
      <c r="X17" s="2"/>
      <c r="Y17" s="2"/>
      <c r="Z17" s="2"/>
      <c r="AA17" s="21" t="s">
        <v>254</v>
      </c>
      <c r="AB17" s="22" t="s">
        <v>255</v>
      </c>
      <c r="AC17" s="21" t="s">
        <v>256</v>
      </c>
      <c r="AD17" s="22" t="s">
        <v>257</v>
      </c>
      <c r="AE17" s="23" t="s">
        <v>35</v>
      </c>
      <c r="AG17" s="31" t="s">
        <v>11920</v>
      </c>
      <c r="AH17" s="32" t="s">
        <v>11921</v>
      </c>
      <c r="AI17" s="33">
        <v>61020050006</v>
      </c>
      <c r="AJ17" s="34" t="s">
        <v>11898</v>
      </c>
      <c r="AK17" s="41" t="str">
        <f>Tabla1[[#This Row],[Códogo PE]]&amp;": "&amp;Tabla1[[#This Row],[Proyecto Estratégico]]</f>
        <v>0011-(PE-GA): Galería Alameda</v>
      </c>
    </row>
    <row r="18" spans="1:37" ht="93.75" customHeight="1" x14ac:dyDescent="0.25">
      <c r="A18" s="9" t="s">
        <v>258</v>
      </c>
      <c r="B18" s="2"/>
      <c r="C18" s="11">
        <v>4152</v>
      </c>
      <c r="D18" s="12" t="s">
        <v>259</v>
      </c>
      <c r="E18" s="13"/>
      <c r="F18" s="14">
        <v>6202003</v>
      </c>
      <c r="G18" s="14" t="s">
        <v>260</v>
      </c>
      <c r="H18" s="2"/>
      <c r="I18" s="14">
        <v>61010020012</v>
      </c>
      <c r="J18" s="14" t="s">
        <v>261</v>
      </c>
      <c r="K18" s="15"/>
      <c r="L18" s="12" t="s">
        <v>262</v>
      </c>
      <c r="M18" s="12" t="s">
        <v>263</v>
      </c>
      <c r="N18" s="15"/>
      <c r="O18" s="12" t="s">
        <v>264</v>
      </c>
      <c r="P18" s="12" t="s">
        <v>265</v>
      </c>
      <c r="Q18" s="26"/>
      <c r="R18" s="17" t="s">
        <v>266</v>
      </c>
      <c r="S18" s="17" t="s">
        <v>267</v>
      </c>
      <c r="T18" s="2"/>
      <c r="U18" s="9" t="s">
        <v>268</v>
      </c>
      <c r="V18" s="2"/>
      <c r="W18" s="12" t="s">
        <v>11846</v>
      </c>
      <c r="X18" s="2"/>
      <c r="Y18" s="2"/>
      <c r="Z18" s="2"/>
      <c r="AA18" s="21" t="s">
        <v>269</v>
      </c>
      <c r="AB18" s="22" t="s">
        <v>270</v>
      </c>
      <c r="AC18" s="21" t="s">
        <v>271</v>
      </c>
      <c r="AD18" s="22" t="s">
        <v>272</v>
      </c>
      <c r="AE18" s="23" t="s">
        <v>35</v>
      </c>
      <c r="AG18" s="31" t="s">
        <v>11920</v>
      </c>
      <c r="AH18" s="32" t="s">
        <v>11921</v>
      </c>
      <c r="AI18" s="33">
        <v>61020050008</v>
      </c>
      <c r="AJ18" s="34" t="s">
        <v>11923</v>
      </c>
      <c r="AK18" s="41" t="str">
        <f>Tabla1[[#This Row],[Códogo PE]]&amp;": "&amp;Tabla1[[#This Row],[Proyecto Estratégico]]</f>
        <v>0011-(PE-GA): Galería Alameda</v>
      </c>
    </row>
    <row r="19" spans="1:37" ht="93.75" customHeight="1" x14ac:dyDescent="0.25">
      <c r="A19" s="12" t="s">
        <v>273</v>
      </c>
      <c r="B19" s="2"/>
      <c r="C19" s="25">
        <v>4161</v>
      </c>
      <c r="D19" s="12" t="s">
        <v>274</v>
      </c>
      <c r="E19" s="13"/>
      <c r="F19" s="14">
        <v>6301001</v>
      </c>
      <c r="G19" s="14" t="s">
        <v>275</v>
      </c>
      <c r="H19" s="2"/>
      <c r="I19" s="14">
        <v>61010020013</v>
      </c>
      <c r="J19" s="14" t="s">
        <v>276</v>
      </c>
      <c r="K19" s="15"/>
      <c r="L19" s="12" t="s">
        <v>277</v>
      </c>
      <c r="M19" s="12" t="s">
        <v>278</v>
      </c>
      <c r="N19" s="15"/>
      <c r="O19" s="12" t="s">
        <v>279</v>
      </c>
      <c r="P19" s="12" t="s">
        <v>280</v>
      </c>
      <c r="Q19" s="26"/>
      <c r="R19" s="17" t="s">
        <v>281</v>
      </c>
      <c r="S19" s="17" t="s">
        <v>282</v>
      </c>
      <c r="T19" s="2"/>
      <c r="U19" s="9" t="s">
        <v>283</v>
      </c>
      <c r="V19" s="2"/>
      <c r="W19" s="12" t="s">
        <v>11847</v>
      </c>
      <c r="X19" s="2"/>
      <c r="Y19" s="2"/>
      <c r="Z19" s="2"/>
      <c r="AA19" s="21" t="s">
        <v>284</v>
      </c>
      <c r="AB19" s="22" t="s">
        <v>285</v>
      </c>
      <c r="AC19" s="21" t="s">
        <v>286</v>
      </c>
      <c r="AD19" s="22" t="s">
        <v>287</v>
      </c>
      <c r="AE19" s="23" t="s">
        <v>35</v>
      </c>
      <c r="AG19" s="31" t="s">
        <v>11925</v>
      </c>
      <c r="AH19" s="32" t="s">
        <v>11926</v>
      </c>
      <c r="AI19" s="33">
        <v>61020020013</v>
      </c>
      <c r="AJ19" s="34" t="s">
        <v>11898</v>
      </c>
      <c r="AK19" s="41" t="str">
        <f>Tabla1[[#This Row],[Códogo PE]]&amp;": "&amp;Tabla1[[#This Row],[Proyecto Estratégico]]</f>
        <v>0012-(PE-HT): Hub de Tecnología</v>
      </c>
    </row>
    <row r="20" spans="1:37" ht="93.75" customHeight="1" x14ac:dyDescent="0.25">
      <c r="A20" s="12" t="s">
        <v>288</v>
      </c>
      <c r="B20" s="2"/>
      <c r="C20" s="11">
        <v>4162</v>
      </c>
      <c r="D20" s="12" t="s">
        <v>289</v>
      </c>
      <c r="E20" s="13"/>
      <c r="F20" s="14">
        <v>6301002</v>
      </c>
      <c r="G20" s="14" t="s">
        <v>290</v>
      </c>
      <c r="H20" s="2"/>
      <c r="I20" s="14">
        <v>61010020014</v>
      </c>
      <c r="J20" s="14" t="s">
        <v>291</v>
      </c>
      <c r="K20" s="15"/>
      <c r="L20" s="12" t="s">
        <v>292</v>
      </c>
      <c r="M20" s="12" t="s">
        <v>293</v>
      </c>
      <c r="N20" s="15"/>
      <c r="O20" s="12" t="s">
        <v>294</v>
      </c>
      <c r="P20" s="12" t="s">
        <v>295</v>
      </c>
      <c r="Q20" s="26"/>
      <c r="R20" s="17" t="s">
        <v>296</v>
      </c>
      <c r="S20" s="17" t="s">
        <v>297</v>
      </c>
      <c r="T20" s="2"/>
      <c r="U20" s="9" t="s">
        <v>298</v>
      </c>
      <c r="V20" s="2"/>
      <c r="W20" s="12" t="s">
        <v>11848</v>
      </c>
      <c r="X20" s="2"/>
      <c r="Y20" s="2"/>
      <c r="Z20" s="2"/>
      <c r="AA20" s="21" t="s">
        <v>299</v>
      </c>
      <c r="AB20" s="22" t="s">
        <v>300</v>
      </c>
      <c r="AC20" s="21" t="s">
        <v>301</v>
      </c>
      <c r="AD20" s="22" t="s">
        <v>302</v>
      </c>
      <c r="AE20" s="23" t="s">
        <v>35</v>
      </c>
      <c r="AG20" s="31" t="s">
        <v>11928</v>
      </c>
      <c r="AH20" s="32" t="s">
        <v>11929</v>
      </c>
      <c r="AI20" s="33">
        <v>61020010013</v>
      </c>
      <c r="AJ20" s="34" t="s">
        <v>11930</v>
      </c>
      <c r="AK20" s="41" t="str">
        <f>Tabla1[[#This Row],[Códogo PE]]&amp;": "&amp;Tabla1[[#This Row],[Proyecto Estratégico]]</f>
        <v>0013-(PE-MEUDA): Multicampus Educativo y Universidad del Distrito de Aguablanca</v>
      </c>
    </row>
    <row r="21" spans="1:37" ht="93.75" customHeight="1" x14ac:dyDescent="0.25">
      <c r="A21" s="12" t="s">
        <v>303</v>
      </c>
      <c r="B21" s="2"/>
      <c r="C21" s="11">
        <v>4163</v>
      </c>
      <c r="D21" s="12" t="s">
        <v>304</v>
      </c>
      <c r="E21" s="13"/>
      <c r="F21" s="14">
        <v>6302001</v>
      </c>
      <c r="G21" s="14" t="s">
        <v>305</v>
      </c>
      <c r="H21" s="2"/>
      <c r="I21" s="14">
        <v>61010020015</v>
      </c>
      <c r="J21" s="14" t="s">
        <v>11985</v>
      </c>
      <c r="K21" s="15"/>
      <c r="L21" s="12" t="s">
        <v>306</v>
      </c>
      <c r="M21" s="12" t="s">
        <v>307</v>
      </c>
      <c r="N21" s="15"/>
      <c r="O21" s="12" t="s">
        <v>308</v>
      </c>
      <c r="P21" s="24" t="s">
        <v>309</v>
      </c>
      <c r="Q21" s="26"/>
      <c r="R21" s="17" t="s">
        <v>310</v>
      </c>
      <c r="S21" s="17" t="s">
        <v>311</v>
      </c>
      <c r="T21" s="2"/>
      <c r="U21" s="9" t="s">
        <v>312</v>
      </c>
      <c r="V21" s="2"/>
      <c r="W21" s="88" t="s">
        <v>11849</v>
      </c>
      <c r="X21" s="2"/>
      <c r="Y21" s="2"/>
      <c r="Z21" s="2"/>
      <c r="AA21" s="21" t="s">
        <v>313</v>
      </c>
      <c r="AB21" s="22" t="s">
        <v>314</v>
      </c>
      <c r="AC21" s="21" t="s">
        <v>315</v>
      </c>
      <c r="AD21" s="22" t="s">
        <v>316</v>
      </c>
      <c r="AE21" s="23" t="s">
        <v>35</v>
      </c>
      <c r="AG21" s="31" t="s">
        <v>11932</v>
      </c>
      <c r="AH21" s="32" t="s">
        <v>11933</v>
      </c>
      <c r="AI21" s="33">
        <v>62010040012</v>
      </c>
      <c r="AJ21" s="34" t="s">
        <v>11934</v>
      </c>
      <c r="AK21" s="41" t="str">
        <f>Tabla1[[#This Row],[Códogo PE]]&amp;": "&amp;Tabla1[[#This Row],[Proyecto Estratégico]]</f>
        <v>0014-(PE-NSAREC): Nuevo sistema de acueducto para atender la redensificación o la expansión de Cali</v>
      </c>
    </row>
    <row r="22" spans="1:37" ht="38.25" x14ac:dyDescent="0.25">
      <c r="A22" s="12" t="s">
        <v>317</v>
      </c>
      <c r="B22" s="2"/>
      <c r="C22" s="11">
        <v>4164</v>
      </c>
      <c r="D22" s="12" t="s">
        <v>318</v>
      </c>
      <c r="E22" s="13"/>
      <c r="F22" s="14">
        <v>6302002</v>
      </c>
      <c r="G22" s="14" t="s">
        <v>319</v>
      </c>
      <c r="H22" s="2"/>
      <c r="I22" s="14">
        <v>61010020016</v>
      </c>
      <c r="J22" s="14" t="s">
        <v>11986</v>
      </c>
      <c r="K22" s="15"/>
      <c r="L22" s="12" t="s">
        <v>320</v>
      </c>
      <c r="M22" s="12" t="s">
        <v>321</v>
      </c>
      <c r="N22" s="15"/>
      <c r="O22" s="12" t="s">
        <v>322</v>
      </c>
      <c r="P22" s="24" t="s">
        <v>323</v>
      </c>
      <c r="Q22" s="26"/>
      <c r="R22" s="17" t="s">
        <v>324</v>
      </c>
      <c r="S22" s="17" t="s">
        <v>325</v>
      </c>
      <c r="T22" s="2"/>
      <c r="U22" s="9" t="s">
        <v>326</v>
      </c>
      <c r="V22" s="2"/>
      <c r="W22" s="43" t="s">
        <v>12175</v>
      </c>
      <c r="X22" s="2"/>
      <c r="Y22" s="2"/>
      <c r="Z22" s="2"/>
      <c r="AA22" s="21" t="s">
        <v>327</v>
      </c>
      <c r="AB22" s="22" t="s">
        <v>328</v>
      </c>
      <c r="AC22" s="21" t="s">
        <v>329</v>
      </c>
      <c r="AD22" s="22" t="s">
        <v>330</v>
      </c>
      <c r="AE22" s="23" t="s">
        <v>35</v>
      </c>
      <c r="AG22" s="31" t="s">
        <v>11936</v>
      </c>
      <c r="AH22" s="35" t="s">
        <v>11937</v>
      </c>
      <c r="AI22" s="33">
        <v>62010010014</v>
      </c>
      <c r="AJ22" s="34" t="s">
        <v>11894</v>
      </c>
      <c r="AK22" s="41" t="str">
        <f>Tabla1[[#This Row],[Códogo PE]]&amp;": "&amp;Tabla1[[#This Row],[Proyecto Estratégico]]</f>
        <v xml:space="preserve">0015-(PE-PPS50): Parque Predio SAE en La 50
</v>
      </c>
    </row>
    <row r="23" spans="1:37" ht="30" x14ac:dyDescent="0.25">
      <c r="A23" s="9" t="s">
        <v>331</v>
      </c>
      <c r="B23" s="2"/>
      <c r="C23" s="11">
        <v>4171</v>
      </c>
      <c r="D23" s="12" t="s">
        <v>332</v>
      </c>
      <c r="E23" s="13"/>
      <c r="F23" s="13"/>
      <c r="G23" s="13"/>
      <c r="H23" s="2"/>
      <c r="I23" s="14">
        <v>61010020017</v>
      </c>
      <c r="J23" s="14" t="s">
        <v>11987</v>
      </c>
      <c r="K23" s="15"/>
      <c r="L23" s="12" t="s">
        <v>333</v>
      </c>
      <c r="M23" s="12" t="s">
        <v>334</v>
      </c>
      <c r="N23" s="15"/>
      <c r="O23" s="12" t="s">
        <v>335</v>
      </c>
      <c r="P23" s="12" t="s">
        <v>336</v>
      </c>
      <c r="Q23" s="26"/>
      <c r="R23" s="17" t="s">
        <v>337</v>
      </c>
      <c r="S23" s="17" t="s">
        <v>338</v>
      </c>
      <c r="T23" s="2"/>
      <c r="U23" s="9" t="s">
        <v>339</v>
      </c>
      <c r="V23" s="2"/>
      <c r="W23" s="13"/>
      <c r="X23" s="2"/>
      <c r="Y23" s="2"/>
      <c r="Z23" s="2"/>
      <c r="AA23" s="21" t="s">
        <v>340</v>
      </c>
      <c r="AB23" s="22" t="s">
        <v>341</v>
      </c>
      <c r="AC23" s="21" t="s">
        <v>342</v>
      </c>
      <c r="AD23" s="22" t="s">
        <v>343</v>
      </c>
      <c r="AE23" s="23" t="s">
        <v>35</v>
      </c>
      <c r="AG23" s="31" t="s">
        <v>11939</v>
      </c>
      <c r="AH23" s="32" t="s">
        <v>11940</v>
      </c>
      <c r="AI23" s="33">
        <v>62010030001</v>
      </c>
      <c r="AJ23" s="34" t="s">
        <v>11887</v>
      </c>
      <c r="AK23" s="41" t="str">
        <f>Tabla1[[#This Row],[Códogo PE]]&amp;": "&amp;Tabla1[[#This Row],[Proyecto Estratégico]]</f>
        <v>0016-(PE-PJAR): Paseo de Jovita al Río</v>
      </c>
    </row>
    <row r="24" spans="1:37" ht="63.75" x14ac:dyDescent="0.25">
      <c r="A24" s="2"/>
      <c r="B24" s="2"/>
      <c r="C24" s="25">
        <v>4172</v>
      </c>
      <c r="D24" s="12" t="s">
        <v>344</v>
      </c>
      <c r="E24" s="13"/>
      <c r="F24" s="13"/>
      <c r="G24" s="13"/>
      <c r="H24" s="2"/>
      <c r="I24" s="14">
        <v>61010030001</v>
      </c>
      <c r="J24" s="14" t="s">
        <v>345</v>
      </c>
      <c r="K24" s="15"/>
      <c r="L24" s="12" t="s">
        <v>346</v>
      </c>
      <c r="M24" s="12" t="s">
        <v>347</v>
      </c>
      <c r="N24" s="15"/>
      <c r="O24" s="12" t="s">
        <v>348</v>
      </c>
      <c r="P24" s="12" t="s">
        <v>349</v>
      </c>
      <c r="Q24" s="26"/>
      <c r="R24" s="17" t="s">
        <v>350</v>
      </c>
      <c r="S24" s="17" t="s">
        <v>351</v>
      </c>
      <c r="T24" s="2"/>
      <c r="U24" s="9" t="s">
        <v>352</v>
      </c>
      <c r="V24" s="2"/>
      <c r="W24" s="13"/>
      <c r="X24" s="2"/>
      <c r="Y24" s="2"/>
      <c r="Z24" s="2"/>
      <c r="AA24" s="21" t="s">
        <v>353</v>
      </c>
      <c r="AB24" s="22" t="s">
        <v>354</v>
      </c>
      <c r="AC24" s="21" t="s">
        <v>355</v>
      </c>
      <c r="AD24" s="22" t="s">
        <v>356</v>
      </c>
      <c r="AE24" s="23" t="s">
        <v>35</v>
      </c>
      <c r="AG24" s="31" t="s">
        <v>11942</v>
      </c>
      <c r="AH24" s="35" t="s">
        <v>11943</v>
      </c>
      <c r="AI24" s="33">
        <v>61020050006</v>
      </c>
      <c r="AJ24" s="34" t="s">
        <v>11898</v>
      </c>
      <c r="AK24" s="41" t="str">
        <f>Tabla1[[#This Row],[Códogo PE]]&amp;": "&amp;Tabla1[[#This Row],[Proyecto Estratégico]]</f>
        <v>0017-(PE-PEMPGSE) : Plan Especial de Manejo y Protección de la Galería Santa Elena</v>
      </c>
    </row>
    <row r="25" spans="1:37" ht="63.75" x14ac:dyDescent="0.25">
      <c r="A25" s="1" t="s">
        <v>357</v>
      </c>
      <c r="B25" s="2"/>
      <c r="C25" s="11">
        <v>4173</v>
      </c>
      <c r="D25" s="12" t="s">
        <v>358</v>
      </c>
      <c r="E25" s="13"/>
      <c r="F25" s="13"/>
      <c r="G25" s="13"/>
      <c r="H25" s="2"/>
      <c r="I25" s="14">
        <v>61010030002</v>
      </c>
      <c r="J25" s="14" t="s">
        <v>359</v>
      </c>
      <c r="K25" s="15"/>
      <c r="L25" s="12" t="s">
        <v>360</v>
      </c>
      <c r="M25" s="12" t="s">
        <v>361</v>
      </c>
      <c r="N25" s="15"/>
      <c r="O25" s="12" t="s">
        <v>362</v>
      </c>
      <c r="P25" s="12" t="s">
        <v>363</v>
      </c>
      <c r="Q25" s="26"/>
      <c r="R25" s="17" t="s">
        <v>364</v>
      </c>
      <c r="S25" s="17" t="s">
        <v>365</v>
      </c>
      <c r="T25" s="2"/>
      <c r="U25" s="9" t="s">
        <v>366</v>
      </c>
      <c r="V25" s="2"/>
      <c r="W25" s="13"/>
      <c r="X25" s="2"/>
      <c r="Y25" s="2"/>
      <c r="Z25" s="2"/>
      <c r="AA25" s="21" t="s">
        <v>367</v>
      </c>
      <c r="AB25" s="22" t="s">
        <v>368</v>
      </c>
      <c r="AC25" s="21" t="s">
        <v>369</v>
      </c>
      <c r="AD25" s="22" t="s">
        <v>370</v>
      </c>
      <c r="AE25" s="23" t="s">
        <v>35</v>
      </c>
      <c r="AG25" s="31" t="s">
        <v>11942</v>
      </c>
      <c r="AH25" s="35" t="s">
        <v>11943</v>
      </c>
      <c r="AI25" s="33">
        <v>61020050008</v>
      </c>
      <c r="AJ25" s="34" t="s">
        <v>11923</v>
      </c>
      <c r="AK25" s="41" t="str">
        <f>Tabla1[[#This Row],[Códogo PE]]&amp;": "&amp;Tabla1[[#This Row],[Proyecto Estratégico]]</f>
        <v>0017-(PE-PEMPGSE) : Plan Especial de Manejo y Protección de la Galería Santa Elena</v>
      </c>
    </row>
    <row r="26" spans="1:37" ht="38.25" x14ac:dyDescent="0.25">
      <c r="A26" s="9" t="s">
        <v>371</v>
      </c>
      <c r="B26" s="2"/>
      <c r="C26" s="11">
        <v>4181</v>
      </c>
      <c r="D26" s="12" t="s">
        <v>372</v>
      </c>
      <c r="E26" s="13"/>
      <c r="F26" s="13"/>
      <c r="G26" s="13"/>
      <c r="H26" s="2"/>
      <c r="I26" s="14">
        <v>61010030003</v>
      </c>
      <c r="J26" s="14" t="s">
        <v>373</v>
      </c>
      <c r="K26" s="15"/>
      <c r="L26" s="12" t="s">
        <v>374</v>
      </c>
      <c r="M26" s="12" t="s">
        <v>375</v>
      </c>
      <c r="N26" s="15"/>
      <c r="O26" s="12" t="s">
        <v>376</v>
      </c>
      <c r="P26" s="12" t="s">
        <v>377</v>
      </c>
      <c r="Q26" s="26"/>
      <c r="R26" s="17" t="s">
        <v>378</v>
      </c>
      <c r="S26" s="17" t="s">
        <v>379</v>
      </c>
      <c r="T26" s="2"/>
      <c r="U26" s="9" t="s">
        <v>380</v>
      </c>
      <c r="V26" s="2"/>
      <c r="W26" s="13"/>
      <c r="X26" s="2"/>
      <c r="Y26" s="2"/>
      <c r="Z26" s="2"/>
      <c r="AA26" s="21" t="s">
        <v>381</v>
      </c>
      <c r="AB26" s="22" t="s">
        <v>382</v>
      </c>
      <c r="AC26" s="21" t="s">
        <v>383</v>
      </c>
      <c r="AD26" s="22" t="s">
        <v>384</v>
      </c>
      <c r="AE26" s="23" t="s">
        <v>35</v>
      </c>
      <c r="AG26" s="31" t="s">
        <v>11946</v>
      </c>
      <c r="AH26" s="32" t="s">
        <v>11947</v>
      </c>
      <c r="AI26" s="33">
        <v>62020010020</v>
      </c>
      <c r="AJ26" s="34" t="s">
        <v>11948</v>
      </c>
      <c r="AK26" s="41" t="str">
        <f>Tabla1[[#This Row],[Códogo PE]]&amp;": "&amp;Tabla1[[#This Row],[Proyecto Estratégico]]</f>
        <v>0018-(PE-PF): Plan Farallones</v>
      </c>
    </row>
    <row r="27" spans="1:37" ht="60" x14ac:dyDescent="0.25">
      <c r="A27" s="9" t="s">
        <v>385</v>
      </c>
      <c r="B27" s="2"/>
      <c r="C27" s="11">
        <v>4182</v>
      </c>
      <c r="D27" s="12" t="s">
        <v>386</v>
      </c>
      <c r="E27" s="13"/>
      <c r="F27" s="13"/>
      <c r="G27" s="13"/>
      <c r="H27" s="2"/>
      <c r="I27" s="14">
        <v>61010040001</v>
      </c>
      <c r="J27" s="14" t="s">
        <v>387</v>
      </c>
      <c r="K27" s="15"/>
      <c r="L27" s="12" t="s">
        <v>11850</v>
      </c>
      <c r="M27" s="12" t="s">
        <v>388</v>
      </c>
      <c r="N27" s="15"/>
      <c r="O27" s="12" t="s">
        <v>389</v>
      </c>
      <c r="P27" s="12" t="s">
        <v>390</v>
      </c>
      <c r="Q27" s="26"/>
      <c r="R27" s="17" t="s">
        <v>391</v>
      </c>
      <c r="S27" s="17" t="s">
        <v>392</v>
      </c>
      <c r="T27" s="2"/>
      <c r="U27" s="9" t="s">
        <v>393</v>
      </c>
      <c r="V27" s="2"/>
      <c r="W27" s="13"/>
      <c r="X27" s="2"/>
      <c r="Y27" s="2"/>
      <c r="Z27" s="2"/>
      <c r="AA27" s="21" t="s">
        <v>394</v>
      </c>
      <c r="AB27" s="22" t="s">
        <v>395</v>
      </c>
      <c r="AC27" s="21" t="s">
        <v>396</v>
      </c>
      <c r="AD27" s="22" t="s">
        <v>397</v>
      </c>
      <c r="AE27" s="23" t="s">
        <v>35</v>
      </c>
      <c r="AG27" s="31" t="s">
        <v>11950</v>
      </c>
      <c r="AH27" s="32" t="s">
        <v>11951</v>
      </c>
      <c r="AI27" s="33">
        <v>62020010023</v>
      </c>
      <c r="AJ27" s="34" t="s">
        <v>11952</v>
      </c>
      <c r="AK27" s="41" t="str">
        <f>Tabla1[[#This Row],[Códogo PE]]&amp;": "&amp;Tabla1[[#This Row],[Proyecto Estratégico]]</f>
        <v>0019-(PE-PRCD): Planta Residuos de Construcción y Demolición</v>
      </c>
    </row>
    <row r="28" spans="1:37" ht="51" x14ac:dyDescent="0.25">
      <c r="A28" s="9" t="s">
        <v>398</v>
      </c>
      <c r="B28" s="2"/>
      <c r="C28" s="11">
        <v>4183</v>
      </c>
      <c r="D28" s="12" t="s">
        <v>399</v>
      </c>
      <c r="E28" s="13"/>
      <c r="F28" s="13"/>
      <c r="G28" s="13"/>
      <c r="H28" s="2"/>
      <c r="I28" s="14">
        <v>61010040002</v>
      </c>
      <c r="J28" s="14" t="s">
        <v>400</v>
      </c>
      <c r="K28" s="15"/>
      <c r="L28" s="12" t="s">
        <v>401</v>
      </c>
      <c r="M28" s="12" t="s">
        <v>402</v>
      </c>
      <c r="N28" s="15"/>
      <c r="O28" s="12" t="s">
        <v>403</v>
      </c>
      <c r="P28" s="12" t="s">
        <v>404</v>
      </c>
      <c r="Q28" s="26"/>
      <c r="R28" s="17" t="s">
        <v>405</v>
      </c>
      <c r="S28" s="17" t="s">
        <v>89</v>
      </c>
      <c r="T28" s="2"/>
      <c r="U28" s="9" t="s">
        <v>406</v>
      </c>
      <c r="V28" s="2"/>
      <c r="W28" s="13"/>
      <c r="X28" s="2"/>
      <c r="Y28" s="2"/>
      <c r="Z28" s="2"/>
      <c r="AA28" s="21" t="s">
        <v>407</v>
      </c>
      <c r="AB28" s="22" t="s">
        <v>408</v>
      </c>
      <c r="AC28" s="21" t="s">
        <v>409</v>
      </c>
      <c r="AD28" s="22" t="s">
        <v>410</v>
      </c>
      <c r="AE28" s="23" t="s">
        <v>35</v>
      </c>
      <c r="AG28" s="31" t="s">
        <v>11954</v>
      </c>
      <c r="AH28" s="32" t="s">
        <v>11955</v>
      </c>
      <c r="AI28" s="33">
        <v>62010020010</v>
      </c>
      <c r="AJ28" s="34" t="s">
        <v>11934</v>
      </c>
      <c r="AK28" s="41" t="str">
        <f>Tabla1[[#This Row],[Códogo PE]]&amp;": "&amp;Tabla1[[#This Row],[Proyecto Estratégico]]</f>
        <v>0020-(PE-PC): PTAR Cañaveralejo</v>
      </c>
    </row>
    <row r="29" spans="1:37" ht="38.25" x14ac:dyDescent="0.25">
      <c r="A29" s="9" t="s">
        <v>411</v>
      </c>
      <c r="B29" s="2"/>
      <c r="C29" s="2"/>
      <c r="D29" s="2"/>
      <c r="E29" s="2"/>
      <c r="F29" s="2"/>
      <c r="G29" s="2"/>
      <c r="H29" s="2"/>
      <c r="I29" s="14">
        <v>61010040003</v>
      </c>
      <c r="J29" s="14" t="s">
        <v>412</v>
      </c>
      <c r="K29" s="15"/>
      <c r="L29" s="12" t="s">
        <v>413</v>
      </c>
      <c r="M29" s="12" t="s">
        <v>414</v>
      </c>
      <c r="N29" s="15"/>
      <c r="O29" s="12" t="s">
        <v>415</v>
      </c>
      <c r="P29" s="12" t="s">
        <v>416</v>
      </c>
      <c r="Q29" s="16"/>
      <c r="R29" s="17" t="s">
        <v>417</v>
      </c>
      <c r="S29" s="17" t="s">
        <v>238</v>
      </c>
      <c r="T29" s="2"/>
      <c r="U29" s="9" t="s">
        <v>418</v>
      </c>
      <c r="V29" s="2"/>
      <c r="W29" s="13"/>
      <c r="X29" s="2"/>
      <c r="Y29" s="2"/>
      <c r="Z29" s="2"/>
      <c r="AA29" s="21" t="s">
        <v>419</v>
      </c>
      <c r="AB29" s="22" t="s">
        <v>420</v>
      </c>
      <c r="AC29" s="21" t="s">
        <v>421</v>
      </c>
      <c r="AD29" s="22" t="s">
        <v>422</v>
      </c>
      <c r="AE29" s="23" t="s">
        <v>35</v>
      </c>
      <c r="AG29" s="31" t="s">
        <v>11957</v>
      </c>
      <c r="AH29" s="35" t="s">
        <v>11958</v>
      </c>
      <c r="AI29" s="33">
        <v>62010020010</v>
      </c>
      <c r="AJ29" s="34" t="s">
        <v>11934</v>
      </c>
      <c r="AK29" s="41" t="str">
        <f>Tabla1[[#This Row],[Códogo PE]]&amp;": "&amp;Tabla1[[#This Row],[Proyecto Estratégico]]</f>
        <v xml:space="preserve">0021-(PE-PS): PTAR sur </v>
      </c>
    </row>
    <row r="30" spans="1:37" ht="60" x14ac:dyDescent="0.25">
      <c r="A30" s="9" t="s">
        <v>423</v>
      </c>
      <c r="B30" s="2"/>
      <c r="C30" s="2"/>
      <c r="D30" s="2"/>
      <c r="E30" s="2"/>
      <c r="F30" s="2"/>
      <c r="G30" s="2"/>
      <c r="H30" s="2"/>
      <c r="I30" s="14">
        <v>61010040004</v>
      </c>
      <c r="J30" s="14" t="s">
        <v>424</v>
      </c>
      <c r="K30" s="15"/>
      <c r="L30" s="12" t="s">
        <v>425</v>
      </c>
      <c r="M30" s="12" t="s">
        <v>426</v>
      </c>
      <c r="N30" s="15"/>
      <c r="O30" s="12" t="s">
        <v>427</v>
      </c>
      <c r="P30" s="12" t="s">
        <v>428</v>
      </c>
      <c r="Q30" s="26"/>
      <c r="R30" s="17" t="s">
        <v>429</v>
      </c>
      <c r="S30" s="17" t="s">
        <v>430</v>
      </c>
      <c r="T30" s="2"/>
      <c r="U30" s="9" t="s">
        <v>431</v>
      </c>
      <c r="V30" s="2"/>
      <c r="W30" s="13"/>
      <c r="X30" s="2"/>
      <c r="Y30" s="2"/>
      <c r="Z30" s="2"/>
      <c r="AA30" s="21" t="s">
        <v>432</v>
      </c>
      <c r="AB30" s="22" t="s">
        <v>433</v>
      </c>
      <c r="AC30" s="21" t="s">
        <v>434</v>
      </c>
      <c r="AD30" s="22" t="s">
        <v>435</v>
      </c>
      <c r="AE30" s="23" t="s">
        <v>35</v>
      </c>
      <c r="AG30" s="31" t="s">
        <v>11960</v>
      </c>
      <c r="AH30" s="32" t="s">
        <v>11961</v>
      </c>
      <c r="AI30" s="33">
        <v>61010010002</v>
      </c>
      <c r="AJ30" s="34" t="s">
        <v>11952</v>
      </c>
      <c r="AK30" s="41" t="str">
        <f>Tabla1[[#This Row],[Códogo PE]]&amp;": "&amp;Tabla1[[#This Row],[Proyecto Estratégico]]</f>
        <v>0022-(PE-RIAP): Red inteligente de alumbrado público</v>
      </c>
    </row>
    <row r="31" spans="1:37" ht="60" x14ac:dyDescent="0.25">
      <c r="A31" s="9" t="s">
        <v>436</v>
      </c>
      <c r="B31" s="2"/>
      <c r="C31" s="2"/>
      <c r="D31" s="2"/>
      <c r="E31" s="2"/>
      <c r="F31" s="2"/>
      <c r="G31" s="2"/>
      <c r="H31" s="2"/>
      <c r="I31" s="14">
        <v>61010040005</v>
      </c>
      <c r="J31" s="14" t="s">
        <v>437</v>
      </c>
      <c r="K31" s="15"/>
      <c r="L31" s="12" t="s">
        <v>438</v>
      </c>
      <c r="M31" s="12" t="s">
        <v>439</v>
      </c>
      <c r="N31" s="15"/>
      <c r="O31" s="12" t="s">
        <v>440</v>
      </c>
      <c r="P31" s="12" t="s">
        <v>441</v>
      </c>
      <c r="Q31" s="26"/>
      <c r="R31" s="17" t="s">
        <v>442</v>
      </c>
      <c r="S31" s="17" t="s">
        <v>443</v>
      </c>
      <c r="T31" s="2"/>
      <c r="U31" s="9" t="s">
        <v>444</v>
      </c>
      <c r="V31" s="2"/>
      <c r="W31" s="13"/>
      <c r="X31" s="2"/>
      <c r="Y31" s="2"/>
      <c r="Z31" s="2"/>
      <c r="AA31" s="21" t="s">
        <v>445</v>
      </c>
      <c r="AB31" s="22" t="s">
        <v>446</v>
      </c>
      <c r="AC31" s="21" t="s">
        <v>447</v>
      </c>
      <c r="AD31" s="22" t="s">
        <v>448</v>
      </c>
      <c r="AE31" s="23" t="s">
        <v>35</v>
      </c>
      <c r="AG31" s="31" t="s">
        <v>11960</v>
      </c>
      <c r="AH31" s="32" t="s">
        <v>11961</v>
      </c>
      <c r="AI31" s="33">
        <v>61010010004</v>
      </c>
      <c r="AJ31" s="34" t="s">
        <v>11952</v>
      </c>
      <c r="AK31" s="41" t="str">
        <f>Tabla1[[#This Row],[Códogo PE]]&amp;": "&amp;Tabla1[[#This Row],[Proyecto Estratégico]]</f>
        <v>0022-(PE-RIAP): Red inteligente de alumbrado público</v>
      </c>
    </row>
    <row r="32" spans="1:37" ht="45" x14ac:dyDescent="0.25">
      <c r="A32" s="9" t="s">
        <v>449</v>
      </c>
      <c r="B32" s="2"/>
      <c r="C32" s="2"/>
      <c r="D32" s="2"/>
      <c r="E32" s="2"/>
      <c r="F32" s="2"/>
      <c r="G32" s="2"/>
      <c r="H32" s="2"/>
      <c r="I32" s="14">
        <v>61010040006</v>
      </c>
      <c r="J32" s="14" t="s">
        <v>450</v>
      </c>
      <c r="K32" s="15"/>
      <c r="L32" s="12" t="s">
        <v>11851</v>
      </c>
      <c r="M32" s="12" t="s">
        <v>451</v>
      </c>
      <c r="N32" s="15"/>
      <c r="O32" s="12" t="s">
        <v>452</v>
      </c>
      <c r="P32" s="12" t="s">
        <v>453</v>
      </c>
      <c r="Q32" s="26"/>
      <c r="R32" s="17" t="s">
        <v>454</v>
      </c>
      <c r="S32" s="17" t="s">
        <v>455</v>
      </c>
      <c r="T32" s="2"/>
      <c r="U32" s="9" t="s">
        <v>456</v>
      </c>
      <c r="V32" s="2"/>
      <c r="W32" s="13"/>
      <c r="X32" s="2"/>
      <c r="Y32" s="2"/>
      <c r="Z32" s="2"/>
      <c r="AA32" s="21" t="s">
        <v>457</v>
      </c>
      <c r="AB32" s="22" t="s">
        <v>458</v>
      </c>
      <c r="AC32" s="21" t="s">
        <v>459</v>
      </c>
      <c r="AD32" s="22" t="s">
        <v>460</v>
      </c>
      <c r="AE32" s="23" t="s">
        <v>35</v>
      </c>
      <c r="AG32" s="31" t="s">
        <v>11963</v>
      </c>
      <c r="AH32" s="32" t="s">
        <v>11964</v>
      </c>
      <c r="AI32" s="33">
        <v>62010030001</v>
      </c>
      <c r="AJ32" s="34" t="s">
        <v>11887</v>
      </c>
      <c r="AK32" s="41" t="str">
        <f>Tabla1[[#This Row],[Códogo PE]]&amp;": "&amp;Tabla1[[#This Row],[Proyecto Estratégico]]</f>
        <v>0023-(PE-RCH): Renovación del centro histórico</v>
      </c>
    </row>
    <row r="33" spans="1:37" ht="60" x14ac:dyDescent="0.25">
      <c r="A33" s="2"/>
      <c r="B33" s="2"/>
      <c r="C33" s="2"/>
      <c r="D33" s="2"/>
      <c r="E33" s="2"/>
      <c r="F33" s="2"/>
      <c r="G33" s="2"/>
      <c r="H33" s="2"/>
      <c r="I33" s="14">
        <v>61010040007</v>
      </c>
      <c r="J33" s="14" t="s">
        <v>461</v>
      </c>
      <c r="K33" s="15"/>
      <c r="L33" s="12" t="s">
        <v>462</v>
      </c>
      <c r="M33" s="12" t="s">
        <v>463</v>
      </c>
      <c r="N33" s="15"/>
      <c r="O33" s="12" t="s">
        <v>464</v>
      </c>
      <c r="P33" s="12" t="s">
        <v>465</v>
      </c>
      <c r="Q33" s="26"/>
      <c r="R33" s="17" t="s">
        <v>466</v>
      </c>
      <c r="S33" s="17" t="s">
        <v>467</v>
      </c>
      <c r="T33" s="2"/>
      <c r="U33" s="2"/>
      <c r="V33" s="2"/>
      <c r="W33" s="13"/>
      <c r="X33" s="2"/>
      <c r="Y33" s="2"/>
      <c r="Z33" s="2"/>
      <c r="AA33" s="21" t="s">
        <v>468</v>
      </c>
      <c r="AB33" s="22" t="s">
        <v>469</v>
      </c>
      <c r="AC33" s="21" t="s">
        <v>470</v>
      </c>
      <c r="AD33" s="22" t="s">
        <v>471</v>
      </c>
      <c r="AE33" s="23" t="s">
        <v>35</v>
      </c>
      <c r="AG33" s="31" t="s">
        <v>11965</v>
      </c>
      <c r="AH33" s="32" t="s">
        <v>11966</v>
      </c>
      <c r="AI33" s="33">
        <v>62020010013</v>
      </c>
      <c r="AJ33" s="34" t="s">
        <v>11911</v>
      </c>
      <c r="AK33" s="41" t="str">
        <f>Tabla1[[#This Row],[Códogo PE]]&amp;": "&amp;Tabla1[[#This Row],[Proyecto Estratégico]]</f>
        <v xml:space="preserve">0024-(PE-RMPU): Renovación y mejora de parques urbanos </v>
      </c>
    </row>
    <row r="34" spans="1:37" ht="45" x14ac:dyDescent="0.25">
      <c r="A34" s="1" t="s">
        <v>11979</v>
      </c>
      <c r="B34" s="2"/>
      <c r="C34" s="2"/>
      <c r="D34" s="2"/>
      <c r="E34" s="2"/>
      <c r="F34" s="2"/>
      <c r="G34" s="2"/>
      <c r="H34" s="2"/>
      <c r="I34" s="14">
        <v>61010040008</v>
      </c>
      <c r="J34" s="14" t="s">
        <v>472</v>
      </c>
      <c r="K34" s="15"/>
      <c r="L34" s="12" t="s">
        <v>473</v>
      </c>
      <c r="M34" s="12" t="s">
        <v>474</v>
      </c>
      <c r="N34" s="15"/>
      <c r="O34" s="12" t="s">
        <v>475</v>
      </c>
      <c r="P34" s="24" t="s">
        <v>476</v>
      </c>
      <c r="Q34" s="26"/>
      <c r="R34" s="17" t="s">
        <v>477</v>
      </c>
      <c r="S34" s="17" t="s">
        <v>478</v>
      </c>
      <c r="T34" s="2"/>
      <c r="U34" s="2"/>
      <c r="V34" s="2"/>
      <c r="W34" s="13"/>
      <c r="X34" s="2"/>
      <c r="Y34" s="2"/>
      <c r="Z34" s="2"/>
      <c r="AA34" s="21" t="s">
        <v>479</v>
      </c>
      <c r="AB34" s="22" t="s">
        <v>480</v>
      </c>
      <c r="AC34" s="21" t="s">
        <v>481</v>
      </c>
      <c r="AD34" s="22" t="s">
        <v>482</v>
      </c>
      <c r="AE34" s="23" t="s">
        <v>35</v>
      </c>
      <c r="AG34" s="31" t="s">
        <v>11967</v>
      </c>
      <c r="AH34" s="32" t="s">
        <v>11968</v>
      </c>
      <c r="AI34" s="33">
        <v>62010010011</v>
      </c>
      <c r="AJ34" s="34" t="s">
        <v>11969</v>
      </c>
      <c r="AK34" s="41" t="str">
        <f>Tabla1[[#This Row],[Códogo PE]]&amp;": "&amp;Tabla1[[#This Row],[Proyecto Estratégico]]</f>
        <v>0025-(PE-RTM): Restauración del Teatro Municipal</v>
      </c>
    </row>
    <row r="35" spans="1:37" ht="60" x14ac:dyDescent="0.25">
      <c r="A35" s="41" t="s">
        <v>11881</v>
      </c>
      <c r="B35" s="2"/>
      <c r="C35" s="2"/>
      <c r="D35" s="2"/>
      <c r="E35" s="2"/>
      <c r="F35" s="2"/>
      <c r="G35" s="2"/>
      <c r="H35" s="2"/>
      <c r="I35" s="14">
        <v>61020010001</v>
      </c>
      <c r="J35" s="14" t="s">
        <v>483</v>
      </c>
      <c r="K35" s="15"/>
      <c r="L35" s="12" t="s">
        <v>11852</v>
      </c>
      <c r="M35" s="12" t="s">
        <v>484</v>
      </c>
      <c r="N35" s="15"/>
      <c r="O35" s="12" t="s">
        <v>485</v>
      </c>
      <c r="P35" s="12" t="s">
        <v>486</v>
      </c>
      <c r="Q35" s="16"/>
      <c r="R35" s="17" t="s">
        <v>487</v>
      </c>
      <c r="S35" s="17" t="s">
        <v>488</v>
      </c>
      <c r="T35" s="2"/>
      <c r="U35" s="2"/>
      <c r="V35" s="2"/>
      <c r="W35" s="13"/>
      <c r="X35" s="2"/>
      <c r="Y35" s="2"/>
      <c r="Z35" s="2"/>
      <c r="AA35" s="21" t="s">
        <v>489</v>
      </c>
      <c r="AB35" s="22" t="s">
        <v>490</v>
      </c>
      <c r="AC35" s="21" t="s">
        <v>491</v>
      </c>
      <c r="AD35" s="22" t="s">
        <v>492</v>
      </c>
      <c r="AE35" s="23" t="s">
        <v>35</v>
      </c>
      <c r="AG35" s="31" t="s">
        <v>11970</v>
      </c>
      <c r="AH35" s="32" t="s">
        <v>11971</v>
      </c>
      <c r="AI35" s="33">
        <v>61020010016</v>
      </c>
      <c r="AJ35" s="34" t="s">
        <v>11930</v>
      </c>
      <c r="AK35" s="41" t="str">
        <f>Tabla1[[#This Row],[Códogo PE]]&amp;": "&amp;Tabla1[[#This Row],[Proyecto Estratégico]]</f>
        <v>0026-(PE-RIESL): Restauración Institución Educativa Santa Librada</v>
      </c>
    </row>
    <row r="36" spans="1:37" ht="45" x14ac:dyDescent="0.25">
      <c r="A36" s="41" t="s">
        <v>11882</v>
      </c>
      <c r="B36" s="2"/>
      <c r="C36" s="2"/>
      <c r="D36" s="2"/>
      <c r="E36" s="2"/>
      <c r="F36" s="2"/>
      <c r="G36" s="2"/>
      <c r="H36" s="2"/>
      <c r="I36" s="14">
        <v>61020010002</v>
      </c>
      <c r="J36" s="14" t="s">
        <v>11988</v>
      </c>
      <c r="K36" s="15"/>
      <c r="L36" s="12" t="s">
        <v>11853</v>
      </c>
      <c r="M36" s="12" t="s">
        <v>493</v>
      </c>
      <c r="N36" s="15"/>
      <c r="O36" s="12" t="s">
        <v>494</v>
      </c>
      <c r="P36" s="12" t="s">
        <v>495</v>
      </c>
      <c r="Q36" s="26"/>
      <c r="R36" s="17" t="s">
        <v>496</v>
      </c>
      <c r="S36" s="17" t="s">
        <v>430</v>
      </c>
      <c r="T36" s="2"/>
      <c r="U36" s="2"/>
      <c r="V36" s="2"/>
      <c r="W36" s="13"/>
      <c r="X36" s="2"/>
      <c r="Y36" s="2"/>
      <c r="Z36" s="2"/>
      <c r="AA36" s="21" t="s">
        <v>497</v>
      </c>
      <c r="AB36" s="22" t="s">
        <v>498</v>
      </c>
      <c r="AC36" s="21" t="s">
        <v>499</v>
      </c>
      <c r="AD36" s="22" t="s">
        <v>500</v>
      </c>
      <c r="AE36" s="23" t="s">
        <v>35</v>
      </c>
      <c r="AG36" s="31" t="s">
        <v>11972</v>
      </c>
      <c r="AH36" s="32" t="s">
        <v>11973</v>
      </c>
      <c r="AI36" s="33">
        <v>61020030005</v>
      </c>
      <c r="AJ36" s="34" t="s">
        <v>11969</v>
      </c>
      <c r="AK36" s="41" t="str">
        <f>Tabla1[[#This Row],[Códogo PE]]&amp;": "&amp;Tabla1[[#This Row],[Proyecto Estratégico]]</f>
        <v>0027-(PE-RSBO): Ruta de la Salsa del Barrio Obrero</v>
      </c>
    </row>
    <row r="37" spans="1:37" ht="38.25" x14ac:dyDescent="0.25">
      <c r="A37" s="41" t="s">
        <v>11883</v>
      </c>
      <c r="B37" s="2"/>
      <c r="C37" s="2"/>
      <c r="D37" s="2"/>
      <c r="E37" s="2"/>
      <c r="F37" s="2"/>
      <c r="G37" s="2"/>
      <c r="H37" s="2"/>
      <c r="I37" s="14">
        <v>61020010003</v>
      </c>
      <c r="J37" s="14" t="s">
        <v>501</v>
      </c>
      <c r="K37" s="15"/>
      <c r="L37" s="12" t="s">
        <v>11854</v>
      </c>
      <c r="M37" s="12" t="s">
        <v>502</v>
      </c>
      <c r="N37" s="15"/>
      <c r="O37" s="12" t="s">
        <v>503</v>
      </c>
      <c r="P37" s="12" t="s">
        <v>504</v>
      </c>
      <c r="Q37" s="26"/>
      <c r="R37" s="17" t="s">
        <v>505</v>
      </c>
      <c r="S37" s="17" t="s">
        <v>443</v>
      </c>
      <c r="T37" s="2"/>
      <c r="U37" s="2"/>
      <c r="V37" s="2"/>
      <c r="W37" s="13"/>
      <c r="X37" s="2"/>
      <c r="Y37" s="2"/>
      <c r="Z37" s="2"/>
      <c r="AA37" s="21" t="s">
        <v>506</v>
      </c>
      <c r="AB37" s="22" t="s">
        <v>507</v>
      </c>
      <c r="AC37" s="21" t="s">
        <v>508</v>
      </c>
      <c r="AD37" s="22" t="s">
        <v>509</v>
      </c>
      <c r="AE37" s="23" t="s">
        <v>35</v>
      </c>
      <c r="AG37" s="31" t="s">
        <v>11974</v>
      </c>
      <c r="AH37" s="35" t="s">
        <v>11975</v>
      </c>
      <c r="AI37" s="33">
        <v>61020020018</v>
      </c>
      <c r="AJ37" s="34" t="s">
        <v>11898</v>
      </c>
      <c r="AK37" s="41" t="str">
        <f>Tabla1[[#This Row],[Códogo PE]]&amp;": "&amp;Tabla1[[#This Row],[Proyecto Estratégico]]</f>
        <v>0028-(PE-SENA): SENA - campus centro</v>
      </c>
    </row>
    <row r="38" spans="1:37" ht="63.75" x14ac:dyDescent="0.25">
      <c r="A38" s="41" t="s">
        <v>11884</v>
      </c>
      <c r="B38" s="2"/>
      <c r="C38" s="2"/>
      <c r="D38" s="2"/>
      <c r="E38" s="2"/>
      <c r="F38" s="2"/>
      <c r="G38" s="2"/>
      <c r="H38" s="2"/>
      <c r="I38" s="14">
        <v>61020010004</v>
      </c>
      <c r="J38" s="14" t="s">
        <v>11989</v>
      </c>
      <c r="K38" s="15"/>
      <c r="L38" s="12" t="s">
        <v>11855</v>
      </c>
      <c r="M38" s="12" t="s">
        <v>510</v>
      </c>
      <c r="N38" s="15"/>
      <c r="O38" s="12" t="s">
        <v>511</v>
      </c>
      <c r="P38" s="12" t="s">
        <v>512</v>
      </c>
      <c r="Q38" s="26"/>
      <c r="R38" s="17" t="s">
        <v>513</v>
      </c>
      <c r="S38" s="17" t="s">
        <v>455</v>
      </c>
      <c r="T38" s="2"/>
      <c r="U38" s="2"/>
      <c r="V38" s="2"/>
      <c r="W38" s="13"/>
      <c r="X38" s="2"/>
      <c r="Y38" s="2"/>
      <c r="Z38" s="2"/>
      <c r="AA38" s="21" t="s">
        <v>514</v>
      </c>
      <c r="AB38" s="22" t="s">
        <v>515</v>
      </c>
      <c r="AC38" s="21" t="s">
        <v>516</v>
      </c>
      <c r="AD38" s="22" t="s">
        <v>517</v>
      </c>
      <c r="AE38" s="23" t="s">
        <v>35</v>
      </c>
      <c r="AG38" s="31" t="s">
        <v>11976</v>
      </c>
      <c r="AH38" s="32" t="s">
        <v>11977</v>
      </c>
      <c r="AI38" s="33">
        <v>62010040005</v>
      </c>
      <c r="AJ38" s="34" t="s">
        <v>11978</v>
      </c>
      <c r="AK38" s="41" t="str">
        <f>Tabla1[[#This Row],[Códogo PE]]&amp;": "&amp;Tabla1[[#This Row],[Proyecto Estratégico]]</f>
        <v>0029-(PE-TDC): Tren de Cercanías</v>
      </c>
    </row>
    <row r="39" spans="1:37" ht="51" x14ac:dyDescent="0.25">
      <c r="A39" s="41" t="s">
        <v>11888</v>
      </c>
      <c r="B39" s="2"/>
      <c r="C39" s="2"/>
      <c r="D39" s="2"/>
      <c r="E39" s="2"/>
      <c r="F39" s="2"/>
      <c r="G39" s="2"/>
      <c r="H39" s="2"/>
      <c r="I39" s="14">
        <v>61020010005</v>
      </c>
      <c r="J39" s="14" t="s">
        <v>518</v>
      </c>
      <c r="K39" s="15"/>
      <c r="L39" s="12" t="s">
        <v>11856</v>
      </c>
      <c r="M39" s="12" t="s">
        <v>519</v>
      </c>
      <c r="N39" s="15"/>
      <c r="O39" s="12" t="s">
        <v>520</v>
      </c>
      <c r="P39" s="24" t="s">
        <v>521</v>
      </c>
      <c r="Q39" s="26"/>
      <c r="R39" s="17" t="s">
        <v>522</v>
      </c>
      <c r="S39" s="17" t="s">
        <v>467</v>
      </c>
      <c r="T39" s="2"/>
      <c r="U39" s="2"/>
      <c r="V39" s="2"/>
      <c r="W39" s="13"/>
      <c r="X39" s="2"/>
      <c r="Y39" s="2"/>
      <c r="Z39" s="2"/>
      <c r="AA39" s="21" t="s">
        <v>523</v>
      </c>
      <c r="AB39" s="22" t="s">
        <v>524</v>
      </c>
      <c r="AC39" s="21" t="s">
        <v>525</v>
      </c>
      <c r="AD39" s="22" t="s">
        <v>526</v>
      </c>
      <c r="AE39" s="23" t="s">
        <v>35</v>
      </c>
      <c r="AG39" s="31" t="s">
        <v>11976</v>
      </c>
      <c r="AH39" s="32" t="s">
        <v>11977</v>
      </c>
      <c r="AI39" s="33">
        <v>62010030004</v>
      </c>
      <c r="AJ39" s="34" t="s">
        <v>11887</v>
      </c>
      <c r="AK39" s="41" t="str">
        <f>Tabla1[[#This Row],[Códogo PE]]&amp;": "&amp;Tabla1[[#This Row],[Proyecto Estratégico]]</f>
        <v>0029-(PE-TDC): Tren de Cercanías</v>
      </c>
    </row>
    <row r="40" spans="1:37" ht="38.25" x14ac:dyDescent="0.25">
      <c r="A40" s="41" t="s">
        <v>11980</v>
      </c>
      <c r="B40" s="2"/>
      <c r="C40" s="2"/>
      <c r="D40" s="2"/>
      <c r="E40" s="2"/>
      <c r="F40" s="2"/>
      <c r="G40" s="2"/>
      <c r="H40" s="2"/>
      <c r="I40" s="14">
        <v>61020010006</v>
      </c>
      <c r="J40" s="14" t="s">
        <v>11990</v>
      </c>
      <c r="K40" s="15"/>
      <c r="L40" s="12" t="s">
        <v>527</v>
      </c>
      <c r="M40" s="12" t="s">
        <v>528</v>
      </c>
      <c r="N40" s="15"/>
      <c r="O40" s="12" t="s">
        <v>529</v>
      </c>
      <c r="P40" s="24" t="s">
        <v>530</v>
      </c>
      <c r="Q40" s="26"/>
      <c r="R40" s="17" t="s">
        <v>531</v>
      </c>
      <c r="S40" s="17" t="s">
        <v>532</v>
      </c>
      <c r="T40" s="2"/>
      <c r="U40" s="2"/>
      <c r="V40" s="2"/>
      <c r="W40" s="13"/>
      <c r="X40" s="2"/>
      <c r="Y40" s="2"/>
      <c r="Z40" s="2"/>
      <c r="AA40" s="21" t="s">
        <v>533</v>
      </c>
      <c r="AB40" s="22" t="s">
        <v>534</v>
      </c>
      <c r="AC40" s="21" t="s">
        <v>535</v>
      </c>
      <c r="AD40" s="22" t="s">
        <v>536</v>
      </c>
      <c r="AE40" s="23" t="s">
        <v>35</v>
      </c>
      <c r="AG40" s="36" t="s">
        <v>11976</v>
      </c>
      <c r="AH40" s="37" t="s">
        <v>11977</v>
      </c>
      <c r="AI40" s="38">
        <v>62010030010</v>
      </c>
      <c r="AJ40" s="39" t="s">
        <v>11887</v>
      </c>
      <c r="AK40" s="41" t="str">
        <f>Tabla1[[#This Row],[Códogo PE]]&amp;": "&amp;Tabla1[[#This Row],[Proyecto Estratégico]]</f>
        <v>0029-(PE-TDC): Tren de Cercanías</v>
      </c>
    </row>
    <row r="41" spans="1:37" ht="38.25" x14ac:dyDescent="0.25">
      <c r="A41" s="41" t="s">
        <v>11895</v>
      </c>
      <c r="B41" s="2"/>
      <c r="C41" s="2"/>
      <c r="D41" s="2"/>
      <c r="E41" s="2"/>
      <c r="F41" s="2"/>
      <c r="G41" s="2"/>
      <c r="H41" s="2"/>
      <c r="I41" s="14">
        <v>61020010007</v>
      </c>
      <c r="J41" s="14" t="s">
        <v>11991</v>
      </c>
      <c r="K41" s="15"/>
      <c r="L41" s="12" t="s">
        <v>537</v>
      </c>
      <c r="M41" s="12" t="s">
        <v>538</v>
      </c>
      <c r="N41" s="15"/>
      <c r="O41" s="12" t="s">
        <v>539</v>
      </c>
      <c r="P41" s="24" t="s">
        <v>540</v>
      </c>
      <c r="Q41" s="26"/>
      <c r="R41" s="17" t="s">
        <v>541</v>
      </c>
      <c r="S41" s="17" t="s">
        <v>542</v>
      </c>
      <c r="T41" s="2"/>
      <c r="U41" s="2"/>
      <c r="V41" s="2"/>
      <c r="W41" s="13"/>
      <c r="X41" s="2"/>
      <c r="Y41" s="2"/>
      <c r="Z41" s="2"/>
      <c r="AA41" s="21" t="s">
        <v>543</v>
      </c>
      <c r="AB41" s="22" t="s">
        <v>544</v>
      </c>
      <c r="AC41" s="21" t="s">
        <v>545</v>
      </c>
      <c r="AD41" s="22" t="s">
        <v>546</v>
      </c>
      <c r="AE41" s="23" t="s">
        <v>35</v>
      </c>
    </row>
    <row r="42" spans="1:37" ht="38.25" x14ac:dyDescent="0.25">
      <c r="A42" s="41" t="s">
        <v>11899</v>
      </c>
      <c r="B42" s="2"/>
      <c r="C42" s="2"/>
      <c r="D42" s="2"/>
      <c r="E42" s="2"/>
      <c r="F42" s="2"/>
      <c r="G42" s="2"/>
      <c r="H42" s="2"/>
      <c r="I42" s="14">
        <v>61020010008</v>
      </c>
      <c r="J42" s="14" t="s">
        <v>11992</v>
      </c>
      <c r="K42" s="15"/>
      <c r="L42" s="12" t="s">
        <v>547</v>
      </c>
      <c r="M42" s="12" t="s">
        <v>548</v>
      </c>
      <c r="N42" s="15"/>
      <c r="O42" s="12" t="s">
        <v>549</v>
      </c>
      <c r="P42" s="24" t="s">
        <v>550</v>
      </c>
      <c r="Q42" s="26"/>
      <c r="R42" s="17" t="s">
        <v>551</v>
      </c>
      <c r="S42" s="17" t="s">
        <v>542</v>
      </c>
      <c r="T42" s="2"/>
      <c r="U42" s="2"/>
      <c r="V42" s="2"/>
      <c r="W42" s="13"/>
      <c r="X42" s="2"/>
      <c r="Y42" s="2"/>
      <c r="Z42" s="2"/>
      <c r="AA42" s="21" t="s">
        <v>552</v>
      </c>
      <c r="AB42" s="22" t="s">
        <v>553</v>
      </c>
      <c r="AC42" s="21" t="s">
        <v>554</v>
      </c>
      <c r="AD42" s="22" t="s">
        <v>555</v>
      </c>
      <c r="AE42" s="23" t="s">
        <v>35</v>
      </c>
    </row>
    <row r="43" spans="1:37" ht="38.25" x14ac:dyDescent="0.25">
      <c r="A43" s="41" t="s">
        <v>11900</v>
      </c>
      <c r="B43" s="2"/>
      <c r="C43" s="2"/>
      <c r="D43" s="2"/>
      <c r="E43" s="2"/>
      <c r="F43" s="2"/>
      <c r="G43" s="2"/>
      <c r="H43" s="2"/>
      <c r="I43" s="14">
        <v>61020010009</v>
      </c>
      <c r="J43" s="14" t="s">
        <v>556</v>
      </c>
      <c r="K43" s="15"/>
      <c r="L43" s="12" t="s">
        <v>557</v>
      </c>
      <c r="M43" s="12" t="s">
        <v>558</v>
      </c>
      <c r="N43" s="15"/>
      <c r="O43" s="12" t="s">
        <v>559</v>
      </c>
      <c r="P43" s="12" t="s">
        <v>560</v>
      </c>
      <c r="Q43" s="26"/>
      <c r="R43" s="17" t="s">
        <v>561</v>
      </c>
      <c r="S43" s="17" t="s">
        <v>562</v>
      </c>
      <c r="T43" s="2"/>
      <c r="U43" s="2"/>
      <c r="V43" s="2"/>
      <c r="W43" s="13"/>
      <c r="X43" s="2"/>
      <c r="Y43" s="2"/>
      <c r="Z43" s="2"/>
      <c r="AA43" s="21" t="s">
        <v>563</v>
      </c>
      <c r="AB43" s="22" t="s">
        <v>564</v>
      </c>
      <c r="AC43" s="21" t="s">
        <v>565</v>
      </c>
      <c r="AD43" s="22" t="s">
        <v>566</v>
      </c>
      <c r="AE43" s="23" t="s">
        <v>35</v>
      </c>
    </row>
    <row r="44" spans="1:37" ht="38.25" x14ac:dyDescent="0.25">
      <c r="A44" s="41" t="s">
        <v>11904</v>
      </c>
      <c r="B44" s="2"/>
      <c r="C44" s="2"/>
      <c r="D44" s="2"/>
      <c r="E44" s="2"/>
      <c r="F44" s="2"/>
      <c r="G44" s="2"/>
      <c r="H44" s="2"/>
      <c r="I44" s="14">
        <v>61020010010</v>
      </c>
      <c r="J44" s="14" t="s">
        <v>11993</v>
      </c>
      <c r="K44" s="15"/>
      <c r="L44" s="12" t="s">
        <v>567</v>
      </c>
      <c r="M44" s="12" t="s">
        <v>568</v>
      </c>
      <c r="N44" s="15"/>
      <c r="O44" s="12" t="s">
        <v>569</v>
      </c>
      <c r="P44" s="12" t="s">
        <v>570</v>
      </c>
      <c r="Q44" s="26"/>
      <c r="R44" s="17" t="s">
        <v>571</v>
      </c>
      <c r="S44" s="17" t="s">
        <v>572</v>
      </c>
      <c r="T44" s="2"/>
      <c r="U44" s="2"/>
      <c r="V44" s="2"/>
      <c r="W44" s="13"/>
      <c r="X44" s="2"/>
      <c r="Y44" s="2"/>
      <c r="Z44" s="2"/>
      <c r="AA44" s="21" t="s">
        <v>573</v>
      </c>
      <c r="AB44" s="22" t="s">
        <v>574</v>
      </c>
      <c r="AC44" s="21" t="s">
        <v>575</v>
      </c>
      <c r="AD44" s="22" t="s">
        <v>576</v>
      </c>
      <c r="AE44" s="23" t="s">
        <v>35</v>
      </c>
    </row>
    <row r="45" spans="1:37" ht="25.5" x14ac:dyDescent="0.25">
      <c r="A45" s="41" t="s">
        <v>11907</v>
      </c>
      <c r="B45" s="2"/>
      <c r="C45" s="2"/>
      <c r="D45" s="2"/>
      <c r="E45" s="2"/>
      <c r="F45" s="2"/>
      <c r="G45" s="2"/>
      <c r="H45" s="2"/>
      <c r="I45" s="14">
        <v>61020010011</v>
      </c>
      <c r="J45" s="14" t="s">
        <v>577</v>
      </c>
      <c r="K45" s="15"/>
      <c r="L45" s="12" t="s">
        <v>578</v>
      </c>
      <c r="M45" s="12" t="s">
        <v>579</v>
      </c>
      <c r="N45" s="15"/>
      <c r="O45" s="12" t="s">
        <v>580</v>
      </c>
      <c r="P45" s="24" t="s">
        <v>581</v>
      </c>
      <c r="Q45" s="26"/>
      <c r="R45" s="17" t="s">
        <v>582</v>
      </c>
      <c r="S45" s="17" t="s">
        <v>583</v>
      </c>
      <c r="T45" s="2"/>
      <c r="U45" s="2"/>
      <c r="V45" s="2"/>
      <c r="W45" s="13"/>
      <c r="X45" s="2"/>
      <c r="Y45" s="2"/>
      <c r="Z45" s="2"/>
      <c r="AA45" s="21" t="s">
        <v>584</v>
      </c>
      <c r="AB45" s="22" t="s">
        <v>585</v>
      </c>
      <c r="AC45" s="21" t="s">
        <v>586</v>
      </c>
      <c r="AD45" s="22" t="s">
        <v>587</v>
      </c>
      <c r="AE45" s="23" t="s">
        <v>35</v>
      </c>
    </row>
    <row r="46" spans="1:37" ht="38.25" x14ac:dyDescent="0.25">
      <c r="A46" s="41" t="s">
        <v>11908</v>
      </c>
      <c r="B46" s="2"/>
      <c r="C46" s="2"/>
      <c r="D46" s="2"/>
      <c r="E46" s="2"/>
      <c r="F46" s="2"/>
      <c r="G46" s="2"/>
      <c r="H46" s="2"/>
      <c r="I46" s="14">
        <v>61020010012</v>
      </c>
      <c r="J46" s="14" t="s">
        <v>588</v>
      </c>
      <c r="K46" s="15"/>
      <c r="L46" s="12" t="s">
        <v>589</v>
      </c>
      <c r="M46" s="12" t="s">
        <v>590</v>
      </c>
      <c r="N46" s="15"/>
      <c r="O46" s="12" t="s">
        <v>591</v>
      </c>
      <c r="P46" s="12" t="s">
        <v>592</v>
      </c>
      <c r="Q46" s="26"/>
      <c r="R46" s="17" t="s">
        <v>593</v>
      </c>
      <c r="S46" s="17" t="s">
        <v>594</v>
      </c>
      <c r="T46" s="2"/>
      <c r="U46" s="2"/>
      <c r="V46" s="2"/>
      <c r="W46" s="13"/>
      <c r="X46" s="2"/>
      <c r="Y46" s="2"/>
      <c r="Z46" s="2"/>
      <c r="AA46" s="21" t="s">
        <v>595</v>
      </c>
      <c r="AB46" s="22" t="s">
        <v>596</v>
      </c>
      <c r="AC46" s="21" t="s">
        <v>597</v>
      </c>
      <c r="AD46" s="22" t="s">
        <v>598</v>
      </c>
      <c r="AE46" s="23" t="s">
        <v>35</v>
      </c>
    </row>
    <row r="47" spans="1:37" ht="25.5" x14ac:dyDescent="0.25">
      <c r="A47" s="41" t="s">
        <v>11912</v>
      </c>
      <c r="B47" s="2"/>
      <c r="C47" s="2"/>
      <c r="D47" s="2"/>
      <c r="E47" s="2"/>
      <c r="F47" s="2"/>
      <c r="G47" s="2"/>
      <c r="H47" s="2"/>
      <c r="I47" s="14">
        <v>61020010013</v>
      </c>
      <c r="J47" s="14" t="s">
        <v>11994</v>
      </c>
      <c r="K47" s="15"/>
      <c r="L47" s="12" t="s">
        <v>599</v>
      </c>
      <c r="M47" s="12" t="s">
        <v>600</v>
      </c>
      <c r="N47" s="15"/>
      <c r="O47" s="12" t="s">
        <v>601</v>
      </c>
      <c r="P47" s="12" t="s">
        <v>602</v>
      </c>
      <c r="Q47" s="26"/>
      <c r="R47" s="17" t="s">
        <v>603</v>
      </c>
      <c r="S47" s="17" t="s">
        <v>604</v>
      </c>
      <c r="T47" s="2"/>
      <c r="U47" s="2"/>
      <c r="V47" s="2"/>
      <c r="W47" s="13"/>
      <c r="X47" s="2"/>
      <c r="Y47" s="2"/>
      <c r="Z47" s="2"/>
      <c r="AA47" s="21" t="s">
        <v>605</v>
      </c>
      <c r="AB47" s="22" t="s">
        <v>606</v>
      </c>
      <c r="AC47" s="21" t="s">
        <v>607</v>
      </c>
      <c r="AD47" s="22" t="s">
        <v>608</v>
      </c>
      <c r="AE47" s="23" t="s">
        <v>35</v>
      </c>
    </row>
    <row r="48" spans="1:37" ht="38.25" x14ac:dyDescent="0.25">
      <c r="A48" s="41" t="s">
        <v>11916</v>
      </c>
      <c r="B48" s="2"/>
      <c r="C48" s="2"/>
      <c r="D48" s="2"/>
      <c r="E48" s="2"/>
      <c r="F48" s="2"/>
      <c r="G48" s="2"/>
      <c r="H48" s="2"/>
      <c r="I48" s="14">
        <v>61020010014</v>
      </c>
      <c r="J48" s="14" t="s">
        <v>609</v>
      </c>
      <c r="K48" s="15"/>
      <c r="L48" s="12" t="s">
        <v>610</v>
      </c>
      <c r="M48" s="12" t="s">
        <v>611</v>
      </c>
      <c r="N48" s="15"/>
      <c r="O48" s="12" t="s">
        <v>612</v>
      </c>
      <c r="P48" s="24" t="s">
        <v>613</v>
      </c>
      <c r="Q48" s="26"/>
      <c r="R48" s="17" t="s">
        <v>614</v>
      </c>
      <c r="S48" s="17" t="s">
        <v>615</v>
      </c>
      <c r="T48" s="2"/>
      <c r="U48" s="2"/>
      <c r="V48" s="2"/>
      <c r="W48" s="13"/>
      <c r="X48" s="2"/>
      <c r="Y48" s="2"/>
      <c r="Z48" s="2"/>
      <c r="AA48" s="21" t="s">
        <v>616</v>
      </c>
      <c r="AB48" s="22" t="s">
        <v>617</v>
      </c>
      <c r="AC48" s="21" t="s">
        <v>618</v>
      </c>
      <c r="AD48" s="22" t="s">
        <v>619</v>
      </c>
      <c r="AE48" s="23" t="s">
        <v>35</v>
      </c>
    </row>
    <row r="49" spans="1:31" ht="25.5" x14ac:dyDescent="0.25">
      <c r="A49" s="41" t="s">
        <v>11919</v>
      </c>
      <c r="B49" s="2"/>
      <c r="C49" s="2"/>
      <c r="D49" s="2"/>
      <c r="E49" s="2"/>
      <c r="F49" s="2"/>
      <c r="G49" s="2"/>
      <c r="H49" s="2"/>
      <c r="I49" s="14">
        <v>61020010015</v>
      </c>
      <c r="J49" s="14" t="s">
        <v>11995</v>
      </c>
      <c r="K49" s="15"/>
      <c r="L49" s="12" t="s">
        <v>620</v>
      </c>
      <c r="M49" s="12" t="s">
        <v>621</v>
      </c>
      <c r="N49" s="15"/>
      <c r="O49" s="12" t="s">
        <v>622</v>
      </c>
      <c r="P49" s="12" t="s">
        <v>623</v>
      </c>
      <c r="Q49" s="26"/>
      <c r="R49" s="17" t="s">
        <v>624</v>
      </c>
      <c r="S49" s="17" t="s">
        <v>625</v>
      </c>
      <c r="T49" s="2"/>
      <c r="U49" s="2"/>
      <c r="V49" s="2"/>
      <c r="W49" s="13"/>
      <c r="X49" s="2"/>
      <c r="Y49" s="2"/>
      <c r="Z49" s="2"/>
      <c r="AA49" s="21" t="s">
        <v>626</v>
      </c>
      <c r="AB49" s="22" t="s">
        <v>627</v>
      </c>
      <c r="AC49" s="21" t="s">
        <v>628</v>
      </c>
      <c r="AD49" s="22" t="s">
        <v>629</v>
      </c>
      <c r="AE49" s="23" t="s">
        <v>35</v>
      </c>
    </row>
    <row r="50" spans="1:31" ht="38.25" x14ac:dyDescent="0.25">
      <c r="A50" s="41" t="s">
        <v>11922</v>
      </c>
      <c r="B50" s="2"/>
      <c r="C50" s="2"/>
      <c r="D50" s="2"/>
      <c r="E50" s="2"/>
      <c r="F50" s="2"/>
      <c r="G50" s="2"/>
      <c r="H50" s="2"/>
      <c r="I50" s="14">
        <v>61020010016</v>
      </c>
      <c r="J50" s="14" t="s">
        <v>630</v>
      </c>
      <c r="K50" s="15"/>
      <c r="L50" s="12" t="s">
        <v>631</v>
      </c>
      <c r="M50" s="12" t="s">
        <v>632</v>
      </c>
      <c r="N50" s="15"/>
      <c r="O50" s="12" t="s">
        <v>633</v>
      </c>
      <c r="P50" s="12" t="s">
        <v>634</v>
      </c>
      <c r="Q50" s="26"/>
      <c r="R50" s="17" t="s">
        <v>635</v>
      </c>
      <c r="S50" s="17" t="s">
        <v>636</v>
      </c>
      <c r="T50" s="2"/>
      <c r="U50" s="2"/>
      <c r="V50" s="2"/>
      <c r="W50" s="13"/>
      <c r="X50" s="2"/>
      <c r="Y50" s="2"/>
      <c r="Z50" s="2"/>
      <c r="AA50" s="21" t="s">
        <v>637</v>
      </c>
      <c r="AB50" s="22" t="s">
        <v>638</v>
      </c>
      <c r="AC50" s="21" t="s">
        <v>639</v>
      </c>
      <c r="AD50" s="22" t="s">
        <v>640</v>
      </c>
      <c r="AE50" s="23" t="s">
        <v>35</v>
      </c>
    </row>
    <row r="51" spans="1:31" ht="25.5" x14ac:dyDescent="0.25">
      <c r="A51" s="41" t="s">
        <v>11924</v>
      </c>
      <c r="B51" s="2"/>
      <c r="C51" s="2"/>
      <c r="D51" s="2"/>
      <c r="E51" s="2"/>
      <c r="F51" s="2"/>
      <c r="G51" s="2"/>
      <c r="H51" s="2"/>
      <c r="I51" s="14">
        <v>61020010017</v>
      </c>
      <c r="J51" s="14" t="s">
        <v>11996</v>
      </c>
      <c r="K51" s="15"/>
      <c r="L51" s="12" t="s">
        <v>641</v>
      </c>
      <c r="M51" s="12" t="s">
        <v>642</v>
      </c>
      <c r="N51" s="15"/>
      <c r="O51" s="12" t="s">
        <v>643</v>
      </c>
      <c r="P51" s="12" t="s">
        <v>644</v>
      </c>
      <c r="Q51" s="26"/>
      <c r="R51" s="17" t="s">
        <v>645</v>
      </c>
      <c r="S51" s="17" t="s">
        <v>646</v>
      </c>
      <c r="T51" s="2"/>
      <c r="U51" s="2"/>
      <c r="V51" s="2"/>
      <c r="W51" s="13"/>
      <c r="X51" s="2"/>
      <c r="Y51" s="2"/>
      <c r="Z51" s="2"/>
      <c r="AA51" s="21" t="s">
        <v>647</v>
      </c>
      <c r="AB51" s="22" t="s">
        <v>648</v>
      </c>
      <c r="AC51" s="21" t="s">
        <v>649</v>
      </c>
      <c r="AD51" s="22" t="s">
        <v>650</v>
      </c>
      <c r="AE51" s="23" t="s">
        <v>35</v>
      </c>
    </row>
    <row r="52" spans="1:31" ht="38.25" x14ac:dyDescent="0.25">
      <c r="A52" s="41" t="s">
        <v>11927</v>
      </c>
      <c r="B52" s="2"/>
      <c r="C52" s="2"/>
      <c r="D52" s="2"/>
      <c r="E52" s="2"/>
      <c r="F52" s="2"/>
      <c r="G52" s="2"/>
      <c r="H52" s="2"/>
      <c r="I52" s="14">
        <v>61020010018</v>
      </c>
      <c r="J52" s="14" t="s">
        <v>651</v>
      </c>
      <c r="K52" s="15"/>
      <c r="L52" s="12" t="s">
        <v>652</v>
      </c>
      <c r="M52" s="12" t="s">
        <v>653</v>
      </c>
      <c r="N52" s="15"/>
      <c r="O52" s="12" t="s">
        <v>654</v>
      </c>
      <c r="P52" s="12" t="s">
        <v>655</v>
      </c>
      <c r="Q52" s="26"/>
      <c r="R52" s="17" t="s">
        <v>656</v>
      </c>
      <c r="S52" s="17" t="s">
        <v>657</v>
      </c>
      <c r="T52" s="2"/>
      <c r="U52" s="2"/>
      <c r="V52" s="2"/>
      <c r="W52" s="13"/>
      <c r="X52" s="2"/>
      <c r="Y52" s="2"/>
      <c r="Z52" s="2"/>
      <c r="AA52" s="21" t="s">
        <v>658</v>
      </c>
      <c r="AB52" s="22" t="s">
        <v>659</v>
      </c>
      <c r="AC52" s="21" t="s">
        <v>660</v>
      </c>
      <c r="AD52" s="22" t="s">
        <v>661</v>
      </c>
      <c r="AE52" s="23" t="s">
        <v>35</v>
      </c>
    </row>
    <row r="53" spans="1:31" ht="63.75" x14ac:dyDescent="0.25">
      <c r="A53" s="41" t="s">
        <v>11931</v>
      </c>
      <c r="B53" s="2"/>
      <c r="C53" s="2"/>
      <c r="D53" s="2"/>
      <c r="E53" s="2"/>
      <c r="F53" s="2"/>
      <c r="G53" s="2"/>
      <c r="H53" s="2"/>
      <c r="I53" s="14">
        <v>61020020001</v>
      </c>
      <c r="J53" s="14" t="s">
        <v>662</v>
      </c>
      <c r="K53" s="15"/>
      <c r="L53" s="12" t="s">
        <v>663</v>
      </c>
      <c r="M53" s="12" t="s">
        <v>664</v>
      </c>
      <c r="N53" s="15"/>
      <c r="O53" s="12" t="s">
        <v>665</v>
      </c>
      <c r="P53" s="24" t="s">
        <v>666</v>
      </c>
      <c r="Q53" s="26"/>
      <c r="R53" s="17" t="s">
        <v>667</v>
      </c>
      <c r="S53" s="17" t="s">
        <v>668</v>
      </c>
      <c r="T53" s="2"/>
      <c r="U53" s="2"/>
      <c r="V53" s="2"/>
      <c r="W53" s="13"/>
      <c r="X53" s="2"/>
      <c r="Y53" s="2"/>
      <c r="Z53" s="2"/>
      <c r="AA53" s="21" t="s">
        <v>669</v>
      </c>
      <c r="AB53" s="22" t="s">
        <v>670</v>
      </c>
      <c r="AC53" s="21" t="s">
        <v>671</v>
      </c>
      <c r="AD53" s="22" t="s">
        <v>672</v>
      </c>
      <c r="AE53" s="23" t="s">
        <v>35</v>
      </c>
    </row>
    <row r="54" spans="1:31" ht="38.25" x14ac:dyDescent="0.25">
      <c r="A54" s="41" t="s">
        <v>11935</v>
      </c>
      <c r="B54" s="2"/>
      <c r="C54" s="2"/>
      <c r="D54" s="2"/>
      <c r="E54" s="2"/>
      <c r="F54" s="2"/>
      <c r="G54" s="2"/>
      <c r="H54" s="2"/>
      <c r="I54" s="14">
        <v>61020020002</v>
      </c>
      <c r="J54" s="14" t="s">
        <v>11997</v>
      </c>
      <c r="K54" s="15"/>
      <c r="L54" s="12" t="s">
        <v>673</v>
      </c>
      <c r="M54" s="12" t="s">
        <v>674</v>
      </c>
      <c r="N54" s="15"/>
      <c r="O54" s="12" t="s">
        <v>675</v>
      </c>
      <c r="P54" s="24" t="s">
        <v>676</v>
      </c>
      <c r="Q54" s="26"/>
      <c r="R54" s="17" t="s">
        <v>677</v>
      </c>
      <c r="S54" s="17" t="s">
        <v>678</v>
      </c>
      <c r="T54" s="2"/>
      <c r="U54" s="2"/>
      <c r="V54" s="2"/>
      <c r="W54" s="13"/>
      <c r="X54" s="2"/>
      <c r="Y54" s="2"/>
      <c r="Z54" s="2"/>
      <c r="AA54" s="21" t="s">
        <v>679</v>
      </c>
      <c r="AB54" s="22" t="s">
        <v>680</v>
      </c>
      <c r="AC54" s="21" t="s">
        <v>681</v>
      </c>
      <c r="AD54" s="22" t="s">
        <v>682</v>
      </c>
      <c r="AE54" s="23" t="s">
        <v>35</v>
      </c>
    </row>
    <row r="55" spans="1:31" ht="38.25" x14ac:dyDescent="0.25">
      <c r="A55" s="41" t="s">
        <v>11938</v>
      </c>
      <c r="B55" s="2"/>
      <c r="C55" s="2"/>
      <c r="D55" s="2"/>
      <c r="E55" s="2"/>
      <c r="F55" s="2"/>
      <c r="G55" s="2"/>
      <c r="H55" s="2"/>
      <c r="I55" s="14">
        <v>61020020003</v>
      </c>
      <c r="J55" s="14" t="s">
        <v>683</v>
      </c>
      <c r="K55" s="15"/>
      <c r="L55" s="12" t="s">
        <v>684</v>
      </c>
      <c r="M55" s="12" t="s">
        <v>685</v>
      </c>
      <c r="N55" s="15"/>
      <c r="O55" s="12" t="s">
        <v>686</v>
      </c>
      <c r="P55" s="12" t="s">
        <v>687</v>
      </c>
      <c r="Q55" s="26"/>
      <c r="R55" s="17" t="s">
        <v>688</v>
      </c>
      <c r="S55" s="17" t="s">
        <v>689</v>
      </c>
      <c r="T55" s="2"/>
      <c r="U55" s="2"/>
      <c r="V55" s="2"/>
      <c r="W55" s="13"/>
      <c r="X55" s="2"/>
      <c r="Y55" s="2"/>
      <c r="Z55" s="2"/>
      <c r="AA55" s="21" t="s">
        <v>690</v>
      </c>
      <c r="AB55" s="22" t="s">
        <v>691</v>
      </c>
      <c r="AC55" s="21" t="s">
        <v>692</v>
      </c>
      <c r="AD55" s="22" t="s">
        <v>693</v>
      </c>
      <c r="AE55" s="23" t="s">
        <v>35</v>
      </c>
    </row>
    <row r="56" spans="1:31" ht="25.5" x14ac:dyDescent="0.25">
      <c r="A56" s="41" t="s">
        <v>11941</v>
      </c>
      <c r="B56" s="2"/>
      <c r="C56" s="2"/>
      <c r="D56" s="2"/>
      <c r="E56" s="2"/>
      <c r="F56" s="2"/>
      <c r="G56" s="2"/>
      <c r="H56" s="2"/>
      <c r="I56" s="14">
        <v>61020020004</v>
      </c>
      <c r="J56" s="14" t="s">
        <v>694</v>
      </c>
      <c r="K56" s="15"/>
      <c r="L56" s="12" t="s">
        <v>695</v>
      </c>
      <c r="M56" s="12" t="s">
        <v>696</v>
      </c>
      <c r="N56" s="15"/>
      <c r="O56" s="12" t="s">
        <v>697</v>
      </c>
      <c r="P56" s="12" t="s">
        <v>698</v>
      </c>
      <c r="Q56" s="26"/>
      <c r="R56" s="17" t="s">
        <v>699</v>
      </c>
      <c r="S56" s="17" t="s">
        <v>700</v>
      </c>
      <c r="T56" s="2"/>
      <c r="U56" s="2"/>
      <c r="V56" s="2"/>
      <c r="W56" s="13"/>
      <c r="X56" s="2"/>
      <c r="Y56" s="2"/>
      <c r="Z56" s="2"/>
      <c r="AA56" s="21" t="s">
        <v>701</v>
      </c>
      <c r="AB56" s="22" t="s">
        <v>702</v>
      </c>
      <c r="AC56" s="21" t="s">
        <v>703</v>
      </c>
      <c r="AD56" s="22" t="s">
        <v>704</v>
      </c>
      <c r="AE56" s="23" t="s">
        <v>35</v>
      </c>
    </row>
    <row r="57" spans="1:31" ht="25.5" x14ac:dyDescent="0.25">
      <c r="A57" s="41" t="s">
        <v>11944</v>
      </c>
      <c r="B57" s="2"/>
      <c r="C57" s="2"/>
      <c r="D57" s="2"/>
      <c r="E57" s="2"/>
      <c r="F57" s="2"/>
      <c r="G57" s="2"/>
      <c r="H57" s="2"/>
      <c r="I57" s="14">
        <v>61020020005</v>
      </c>
      <c r="J57" s="14" t="s">
        <v>11998</v>
      </c>
      <c r="K57" s="15"/>
      <c r="L57" s="12" t="s">
        <v>705</v>
      </c>
      <c r="M57" s="12" t="s">
        <v>706</v>
      </c>
      <c r="N57" s="15"/>
      <c r="O57" s="12" t="s">
        <v>707</v>
      </c>
      <c r="P57" s="12" t="s">
        <v>708</v>
      </c>
      <c r="Q57" s="26"/>
      <c r="R57" s="17" t="s">
        <v>709</v>
      </c>
      <c r="S57" s="17" t="s">
        <v>710</v>
      </c>
      <c r="T57" s="2"/>
      <c r="U57" s="2"/>
      <c r="V57" s="2"/>
      <c r="W57" s="13"/>
      <c r="X57" s="2"/>
      <c r="Y57" s="2"/>
      <c r="Z57" s="2"/>
      <c r="AA57" s="21" t="s">
        <v>711</v>
      </c>
      <c r="AB57" s="22" t="s">
        <v>712</v>
      </c>
      <c r="AC57" s="21" t="s">
        <v>713</v>
      </c>
      <c r="AD57" s="22" t="s">
        <v>714</v>
      </c>
      <c r="AE57" s="23" t="s">
        <v>35</v>
      </c>
    </row>
    <row r="58" spans="1:31" ht="38.25" x14ac:dyDescent="0.25">
      <c r="A58" s="41" t="s">
        <v>11945</v>
      </c>
      <c r="B58" s="2"/>
      <c r="C58" s="2"/>
      <c r="D58" s="2"/>
      <c r="E58" s="2"/>
      <c r="F58" s="2"/>
      <c r="G58" s="2"/>
      <c r="H58" s="2"/>
      <c r="I58" s="14">
        <v>61020020006</v>
      </c>
      <c r="J58" s="14" t="s">
        <v>715</v>
      </c>
      <c r="K58" s="15"/>
      <c r="L58" s="12" t="s">
        <v>716</v>
      </c>
      <c r="M58" s="12" t="s">
        <v>717</v>
      </c>
      <c r="N58" s="15"/>
      <c r="O58" s="12" t="s">
        <v>718</v>
      </c>
      <c r="P58" s="12" t="s">
        <v>719</v>
      </c>
      <c r="Q58" s="26"/>
      <c r="R58" s="17" t="s">
        <v>720</v>
      </c>
      <c r="S58" s="17" t="s">
        <v>721</v>
      </c>
      <c r="T58" s="2"/>
      <c r="U58" s="2"/>
      <c r="V58" s="2"/>
      <c r="W58" s="13"/>
      <c r="X58" s="2"/>
      <c r="Y58" s="2"/>
      <c r="Z58" s="2"/>
      <c r="AA58" s="21" t="s">
        <v>722</v>
      </c>
      <c r="AB58" s="22" t="s">
        <v>723</v>
      </c>
      <c r="AC58" s="21" t="s">
        <v>724</v>
      </c>
      <c r="AD58" s="22" t="s">
        <v>725</v>
      </c>
      <c r="AE58" s="23" t="s">
        <v>35</v>
      </c>
    </row>
    <row r="59" spans="1:31" ht="25.5" x14ac:dyDescent="0.25">
      <c r="A59" s="41" t="s">
        <v>11949</v>
      </c>
      <c r="B59" s="2"/>
      <c r="C59" s="2"/>
      <c r="D59" s="2"/>
      <c r="E59" s="2"/>
      <c r="F59" s="2"/>
      <c r="G59" s="2"/>
      <c r="H59" s="2"/>
      <c r="I59" s="14">
        <v>61020020007</v>
      </c>
      <c r="J59" s="14" t="s">
        <v>726</v>
      </c>
      <c r="K59" s="15"/>
      <c r="L59" s="12" t="s">
        <v>727</v>
      </c>
      <c r="M59" s="12" t="s">
        <v>728</v>
      </c>
      <c r="N59" s="15"/>
      <c r="O59" s="12" t="s">
        <v>729</v>
      </c>
      <c r="P59" s="12" t="s">
        <v>730</v>
      </c>
      <c r="Q59" s="26"/>
      <c r="R59" s="17" t="s">
        <v>731</v>
      </c>
      <c r="S59" s="17" t="s">
        <v>732</v>
      </c>
      <c r="T59" s="2"/>
      <c r="U59" s="2"/>
      <c r="V59" s="2"/>
      <c r="W59" s="13"/>
      <c r="X59" s="2"/>
      <c r="Y59" s="2"/>
      <c r="Z59" s="2"/>
      <c r="AA59" s="21" t="s">
        <v>733</v>
      </c>
      <c r="AB59" s="22" t="s">
        <v>627</v>
      </c>
      <c r="AC59" s="21" t="s">
        <v>734</v>
      </c>
      <c r="AD59" s="22" t="s">
        <v>735</v>
      </c>
      <c r="AE59" s="23" t="s">
        <v>35</v>
      </c>
    </row>
    <row r="60" spans="1:31" ht="25.5" x14ac:dyDescent="0.25">
      <c r="A60" s="41" t="s">
        <v>11953</v>
      </c>
      <c r="B60" s="2"/>
      <c r="C60" s="2"/>
      <c r="D60" s="2"/>
      <c r="E60" s="2"/>
      <c r="F60" s="2"/>
      <c r="G60" s="2"/>
      <c r="H60" s="2"/>
      <c r="I60" s="14">
        <v>61020020008</v>
      </c>
      <c r="J60" s="14" t="s">
        <v>11999</v>
      </c>
      <c r="K60" s="15"/>
      <c r="L60" s="12" t="s">
        <v>736</v>
      </c>
      <c r="M60" s="12" t="s">
        <v>737</v>
      </c>
      <c r="N60" s="15"/>
      <c r="O60" s="12" t="s">
        <v>738</v>
      </c>
      <c r="P60" s="24" t="s">
        <v>739</v>
      </c>
      <c r="Q60" s="26"/>
      <c r="R60" s="17" t="s">
        <v>740</v>
      </c>
      <c r="S60" s="17" t="s">
        <v>741</v>
      </c>
      <c r="T60" s="2"/>
      <c r="U60" s="2"/>
      <c r="V60" s="2"/>
      <c r="W60" s="13"/>
      <c r="X60" s="2"/>
      <c r="Y60" s="2"/>
      <c r="Z60" s="2"/>
      <c r="AA60" s="21" t="s">
        <v>742</v>
      </c>
      <c r="AB60" s="22" t="s">
        <v>743</v>
      </c>
      <c r="AC60" s="21" t="s">
        <v>744</v>
      </c>
      <c r="AD60" s="22" t="s">
        <v>745</v>
      </c>
      <c r="AE60" s="23" t="s">
        <v>35</v>
      </c>
    </row>
    <row r="61" spans="1:31" ht="38.25" x14ac:dyDescent="0.25">
      <c r="A61" s="41" t="s">
        <v>11956</v>
      </c>
      <c r="B61" s="2"/>
      <c r="C61" s="2"/>
      <c r="D61" s="2"/>
      <c r="E61" s="2"/>
      <c r="F61" s="2"/>
      <c r="G61" s="2"/>
      <c r="H61" s="2"/>
      <c r="I61" s="14">
        <v>61020020009</v>
      </c>
      <c r="J61" s="14" t="s">
        <v>12000</v>
      </c>
      <c r="K61" s="15"/>
      <c r="L61" s="12" t="s">
        <v>746</v>
      </c>
      <c r="M61" s="12" t="s">
        <v>747</v>
      </c>
      <c r="N61" s="15"/>
      <c r="O61" s="12" t="s">
        <v>748</v>
      </c>
      <c r="P61" s="24" t="s">
        <v>749</v>
      </c>
      <c r="Q61" s="26"/>
      <c r="R61" s="17" t="s">
        <v>750</v>
      </c>
      <c r="S61" s="17" t="s">
        <v>751</v>
      </c>
      <c r="T61" s="2"/>
      <c r="U61" s="2"/>
      <c r="V61" s="2"/>
      <c r="W61" s="13"/>
      <c r="X61" s="2"/>
      <c r="Y61" s="2"/>
      <c r="Z61" s="2"/>
      <c r="AA61" s="21" t="s">
        <v>752</v>
      </c>
      <c r="AB61" s="22" t="s">
        <v>638</v>
      </c>
      <c r="AC61" s="21" t="s">
        <v>753</v>
      </c>
      <c r="AD61" s="22" t="s">
        <v>640</v>
      </c>
      <c r="AE61" s="23" t="s">
        <v>35</v>
      </c>
    </row>
    <row r="62" spans="1:31" ht="38.25" x14ac:dyDescent="0.25">
      <c r="A62" s="41" t="s">
        <v>11959</v>
      </c>
      <c r="B62" s="2"/>
      <c r="C62" s="2"/>
      <c r="D62" s="2"/>
      <c r="E62" s="2"/>
      <c r="F62" s="2"/>
      <c r="G62" s="2"/>
      <c r="H62" s="2"/>
      <c r="I62" s="14">
        <v>61020020010</v>
      </c>
      <c r="J62" s="14" t="s">
        <v>754</v>
      </c>
      <c r="K62" s="15"/>
      <c r="L62" s="12" t="s">
        <v>755</v>
      </c>
      <c r="M62" s="12" t="s">
        <v>756</v>
      </c>
      <c r="N62" s="15"/>
      <c r="O62" s="12" t="s">
        <v>757</v>
      </c>
      <c r="P62" s="12" t="s">
        <v>758</v>
      </c>
      <c r="Q62" s="26"/>
      <c r="R62" s="17" t="s">
        <v>759</v>
      </c>
      <c r="S62" s="17" t="s">
        <v>760</v>
      </c>
      <c r="T62" s="2"/>
      <c r="U62" s="2"/>
      <c r="V62" s="2"/>
      <c r="W62" s="13"/>
      <c r="X62" s="2"/>
      <c r="Y62" s="2"/>
      <c r="Z62" s="2"/>
      <c r="AA62" s="21" t="s">
        <v>761</v>
      </c>
      <c r="AB62" s="22" t="s">
        <v>762</v>
      </c>
      <c r="AC62" s="21" t="s">
        <v>763</v>
      </c>
      <c r="AD62" s="22" t="s">
        <v>764</v>
      </c>
      <c r="AE62" s="23" t="s">
        <v>765</v>
      </c>
    </row>
    <row r="63" spans="1:31" ht="38.25" x14ac:dyDescent="0.25">
      <c r="A63" s="41" t="s">
        <v>11962</v>
      </c>
      <c r="B63" s="2"/>
      <c r="C63" s="2"/>
      <c r="D63" s="2"/>
      <c r="E63" s="2"/>
      <c r="F63" s="2"/>
      <c r="G63" s="2"/>
      <c r="H63" s="2"/>
      <c r="I63" s="14">
        <v>61020020011</v>
      </c>
      <c r="J63" s="14" t="s">
        <v>766</v>
      </c>
      <c r="K63" s="15"/>
      <c r="L63" s="12" t="s">
        <v>767</v>
      </c>
      <c r="M63" s="12" t="s">
        <v>768</v>
      </c>
      <c r="N63" s="15"/>
      <c r="O63" s="12" t="s">
        <v>769</v>
      </c>
      <c r="P63" s="12" t="s">
        <v>770</v>
      </c>
      <c r="Q63" s="26"/>
      <c r="R63" s="17" t="s">
        <v>771</v>
      </c>
      <c r="S63" s="17" t="s">
        <v>772</v>
      </c>
      <c r="T63" s="2"/>
      <c r="U63" s="2"/>
      <c r="V63" s="2"/>
      <c r="W63" s="13"/>
      <c r="X63" s="2"/>
      <c r="Y63" s="2"/>
      <c r="Z63" s="2"/>
      <c r="AA63" s="21" t="s">
        <v>773</v>
      </c>
      <c r="AB63" s="22" t="s">
        <v>774</v>
      </c>
      <c r="AC63" s="21" t="s">
        <v>775</v>
      </c>
      <c r="AD63" s="22" t="s">
        <v>776</v>
      </c>
      <c r="AE63" s="23" t="s">
        <v>765</v>
      </c>
    </row>
    <row r="64" spans="1:31" ht="38.25" x14ac:dyDescent="0.25">
      <c r="B64" s="2"/>
      <c r="C64" s="2"/>
      <c r="D64" s="2"/>
      <c r="E64" s="2"/>
      <c r="F64" s="2"/>
      <c r="G64" s="2"/>
      <c r="H64" s="2"/>
      <c r="I64" s="14">
        <v>61020020012</v>
      </c>
      <c r="J64" s="14" t="s">
        <v>777</v>
      </c>
      <c r="K64" s="15"/>
      <c r="L64" s="12" t="s">
        <v>11857</v>
      </c>
      <c r="M64" s="12" t="s">
        <v>778</v>
      </c>
      <c r="N64" s="15"/>
      <c r="O64" s="12" t="s">
        <v>779</v>
      </c>
      <c r="P64" s="12" t="s">
        <v>780</v>
      </c>
      <c r="Q64" s="26"/>
      <c r="R64" s="17" t="s">
        <v>781</v>
      </c>
      <c r="S64" s="17" t="s">
        <v>782</v>
      </c>
      <c r="T64" s="2"/>
      <c r="U64" s="2"/>
      <c r="V64" s="2"/>
      <c r="W64" s="13"/>
      <c r="X64" s="2"/>
      <c r="Y64" s="2"/>
      <c r="Z64" s="2"/>
      <c r="AA64" s="21" t="s">
        <v>783</v>
      </c>
      <c r="AB64" s="22" t="s">
        <v>784</v>
      </c>
      <c r="AC64" s="21" t="s">
        <v>785</v>
      </c>
      <c r="AD64" s="22" t="s">
        <v>786</v>
      </c>
      <c r="AE64" s="23" t="s">
        <v>765</v>
      </c>
    </row>
    <row r="65" spans="9:31" ht="38.25" x14ac:dyDescent="0.25">
      <c r="I65" s="14">
        <v>61020020013</v>
      </c>
      <c r="J65" s="14" t="s">
        <v>787</v>
      </c>
      <c r="K65" s="15"/>
      <c r="L65" s="12" t="s">
        <v>11858</v>
      </c>
      <c r="M65" s="12" t="s">
        <v>788</v>
      </c>
      <c r="N65" s="15"/>
      <c r="O65" s="12" t="s">
        <v>789</v>
      </c>
      <c r="P65" s="12" t="s">
        <v>790</v>
      </c>
      <c r="Q65" s="26"/>
      <c r="R65" s="17" t="s">
        <v>791</v>
      </c>
      <c r="S65" s="17" t="s">
        <v>792</v>
      </c>
      <c r="T65" s="2"/>
      <c r="U65" s="2"/>
      <c r="V65" s="2"/>
      <c r="W65" s="13"/>
      <c r="X65" s="2"/>
      <c r="Y65" s="2"/>
      <c r="Z65" s="2"/>
      <c r="AA65" s="21" t="s">
        <v>793</v>
      </c>
      <c r="AB65" s="22" t="s">
        <v>794</v>
      </c>
      <c r="AC65" s="21" t="s">
        <v>795</v>
      </c>
      <c r="AD65" s="22" t="s">
        <v>796</v>
      </c>
      <c r="AE65" s="23" t="s">
        <v>765</v>
      </c>
    </row>
    <row r="66" spans="9:31" ht="38.25" x14ac:dyDescent="0.25">
      <c r="I66" s="14">
        <v>61020020014</v>
      </c>
      <c r="J66" s="14" t="s">
        <v>797</v>
      </c>
      <c r="K66" s="15"/>
      <c r="L66" s="12" t="s">
        <v>11859</v>
      </c>
      <c r="M66" s="12" t="s">
        <v>798</v>
      </c>
      <c r="N66" s="15"/>
      <c r="O66" s="12" t="s">
        <v>799</v>
      </c>
      <c r="P66" s="12" t="s">
        <v>800</v>
      </c>
      <c r="Q66" s="26"/>
      <c r="R66" s="17" t="s">
        <v>801</v>
      </c>
      <c r="S66" s="17" t="s">
        <v>802</v>
      </c>
      <c r="T66" s="2"/>
      <c r="U66" s="2"/>
      <c r="V66" s="2"/>
      <c r="W66" s="13"/>
      <c r="X66" s="2"/>
      <c r="Y66" s="2"/>
      <c r="Z66" s="2"/>
      <c r="AA66" s="21" t="s">
        <v>803</v>
      </c>
      <c r="AB66" s="22" t="s">
        <v>804</v>
      </c>
      <c r="AC66" s="21" t="s">
        <v>805</v>
      </c>
      <c r="AD66" s="22" t="s">
        <v>806</v>
      </c>
      <c r="AE66" s="23" t="s">
        <v>35</v>
      </c>
    </row>
    <row r="67" spans="9:31" ht="38.25" x14ac:dyDescent="0.25">
      <c r="I67" s="14">
        <v>61020020015</v>
      </c>
      <c r="J67" s="14" t="s">
        <v>12001</v>
      </c>
      <c r="K67" s="15"/>
      <c r="L67" s="12" t="s">
        <v>11860</v>
      </c>
      <c r="M67" s="12" t="s">
        <v>807</v>
      </c>
      <c r="N67" s="15"/>
      <c r="O67" s="12" t="s">
        <v>808</v>
      </c>
      <c r="P67" s="12" t="s">
        <v>809</v>
      </c>
      <c r="Q67" s="26"/>
      <c r="R67" s="17" t="s">
        <v>810</v>
      </c>
      <c r="S67" s="17" t="s">
        <v>811</v>
      </c>
      <c r="T67" s="2"/>
      <c r="U67" s="2"/>
      <c r="V67" s="2"/>
      <c r="W67" s="13"/>
      <c r="X67" s="2"/>
      <c r="Y67" s="2"/>
      <c r="Z67" s="2"/>
      <c r="AA67" s="21" t="s">
        <v>812</v>
      </c>
      <c r="AB67" s="22" t="s">
        <v>813</v>
      </c>
      <c r="AC67" s="21" t="s">
        <v>814</v>
      </c>
      <c r="AD67" s="22" t="s">
        <v>815</v>
      </c>
      <c r="AE67" s="23" t="s">
        <v>35</v>
      </c>
    </row>
    <row r="68" spans="9:31" ht="25.5" x14ac:dyDescent="0.25">
      <c r="I68" s="14">
        <v>61020020016</v>
      </c>
      <c r="J68" s="14" t="s">
        <v>12002</v>
      </c>
      <c r="K68" s="15"/>
      <c r="L68" s="12" t="s">
        <v>11861</v>
      </c>
      <c r="M68" s="12" t="s">
        <v>816</v>
      </c>
      <c r="N68" s="15"/>
      <c r="O68" s="12" t="s">
        <v>817</v>
      </c>
      <c r="P68" s="12" t="s">
        <v>818</v>
      </c>
      <c r="Q68" s="26"/>
      <c r="R68" s="17" t="s">
        <v>819</v>
      </c>
      <c r="S68" s="17" t="s">
        <v>820</v>
      </c>
      <c r="T68" s="2"/>
      <c r="U68" s="2"/>
      <c r="V68" s="2"/>
      <c r="W68" s="13"/>
      <c r="X68" s="2"/>
      <c r="Y68" s="2"/>
      <c r="Z68" s="2"/>
      <c r="AA68" s="21" t="s">
        <v>821</v>
      </c>
      <c r="AB68" s="22" t="s">
        <v>822</v>
      </c>
      <c r="AC68" s="21" t="s">
        <v>823</v>
      </c>
      <c r="AD68" s="22" t="s">
        <v>824</v>
      </c>
      <c r="AE68" s="23" t="s">
        <v>35</v>
      </c>
    </row>
    <row r="69" spans="9:31" ht="38.25" x14ac:dyDescent="0.25">
      <c r="I69" s="14">
        <v>61020020017</v>
      </c>
      <c r="J69" s="14" t="s">
        <v>825</v>
      </c>
      <c r="K69" s="15"/>
      <c r="L69" s="12" t="s">
        <v>11862</v>
      </c>
      <c r="M69" s="12" t="s">
        <v>826</v>
      </c>
      <c r="N69" s="15"/>
      <c r="O69" s="12" t="s">
        <v>827</v>
      </c>
      <c r="P69" s="12" t="s">
        <v>828</v>
      </c>
      <c r="Q69" s="26"/>
      <c r="R69" s="17" t="s">
        <v>829</v>
      </c>
      <c r="S69" s="17" t="s">
        <v>830</v>
      </c>
      <c r="T69" s="2"/>
      <c r="U69" s="2"/>
      <c r="V69" s="2"/>
      <c r="W69" s="13"/>
      <c r="X69" s="2"/>
      <c r="Y69" s="2"/>
      <c r="Z69" s="2"/>
      <c r="AA69" s="21" t="s">
        <v>831</v>
      </c>
      <c r="AB69" s="22" t="s">
        <v>832</v>
      </c>
      <c r="AC69" s="21" t="s">
        <v>833</v>
      </c>
      <c r="AD69" s="22" t="s">
        <v>834</v>
      </c>
      <c r="AE69" s="23" t="s">
        <v>35</v>
      </c>
    </row>
    <row r="70" spans="9:31" ht="38.25" x14ac:dyDescent="0.25">
      <c r="I70" s="14">
        <v>61020020018</v>
      </c>
      <c r="J70" s="14" t="s">
        <v>835</v>
      </c>
      <c r="K70" s="15"/>
      <c r="L70" s="12" t="s">
        <v>11863</v>
      </c>
      <c r="M70" s="12" t="s">
        <v>836</v>
      </c>
      <c r="N70" s="15"/>
      <c r="O70" s="12" t="s">
        <v>837</v>
      </c>
      <c r="P70" s="12" t="s">
        <v>838</v>
      </c>
      <c r="Q70" s="16"/>
      <c r="R70" s="17" t="s">
        <v>839</v>
      </c>
      <c r="S70" s="17" t="s">
        <v>840</v>
      </c>
      <c r="T70" s="2"/>
      <c r="U70" s="2"/>
      <c r="V70" s="2"/>
      <c r="W70" s="13"/>
      <c r="X70" s="2"/>
      <c r="Y70" s="2"/>
      <c r="Z70" s="2"/>
      <c r="AA70" s="21" t="s">
        <v>841</v>
      </c>
      <c r="AB70" s="22" t="s">
        <v>842</v>
      </c>
      <c r="AC70" s="21" t="s">
        <v>843</v>
      </c>
      <c r="AD70" s="22" t="s">
        <v>844</v>
      </c>
      <c r="AE70" s="23" t="s">
        <v>35</v>
      </c>
    </row>
    <row r="71" spans="9:31" ht="38.25" x14ac:dyDescent="0.25">
      <c r="I71" s="14">
        <v>61020020019</v>
      </c>
      <c r="J71" s="14" t="s">
        <v>845</v>
      </c>
      <c r="K71" s="15"/>
      <c r="L71" s="12" t="s">
        <v>11864</v>
      </c>
      <c r="M71" s="12" t="s">
        <v>846</v>
      </c>
      <c r="N71" s="15"/>
      <c r="O71" s="12" t="s">
        <v>847</v>
      </c>
      <c r="P71" s="12" t="s">
        <v>848</v>
      </c>
      <c r="Q71" s="26"/>
      <c r="R71" s="17" t="s">
        <v>849</v>
      </c>
      <c r="S71" s="17" t="s">
        <v>850</v>
      </c>
      <c r="T71" s="2"/>
      <c r="U71" s="2"/>
      <c r="V71" s="2"/>
      <c r="W71" s="13"/>
      <c r="X71" s="2"/>
      <c r="Y71" s="2"/>
      <c r="Z71" s="2"/>
      <c r="AA71" s="21" t="s">
        <v>851</v>
      </c>
      <c r="AB71" s="22" t="s">
        <v>852</v>
      </c>
      <c r="AC71" s="21" t="s">
        <v>853</v>
      </c>
      <c r="AD71" s="22" t="s">
        <v>854</v>
      </c>
      <c r="AE71" s="23" t="s">
        <v>35</v>
      </c>
    </row>
    <row r="72" spans="9:31" ht="51" x14ac:dyDescent="0.25">
      <c r="I72" s="14">
        <v>61020030001</v>
      </c>
      <c r="J72" s="14" t="s">
        <v>12003</v>
      </c>
      <c r="K72" s="15"/>
      <c r="L72" s="12" t="s">
        <v>11865</v>
      </c>
      <c r="M72" s="12" t="s">
        <v>855</v>
      </c>
      <c r="N72" s="15"/>
      <c r="O72" s="12" t="s">
        <v>856</v>
      </c>
      <c r="P72" s="12" t="s">
        <v>857</v>
      </c>
      <c r="Q72" s="26"/>
      <c r="R72" s="17" t="s">
        <v>858</v>
      </c>
      <c r="S72" s="17" t="s">
        <v>859</v>
      </c>
      <c r="T72" s="2"/>
      <c r="U72" s="2"/>
      <c r="V72" s="2"/>
      <c r="W72" s="13"/>
      <c r="X72" s="2"/>
      <c r="Y72" s="2"/>
      <c r="Z72" s="2"/>
      <c r="AA72" s="21" t="s">
        <v>860</v>
      </c>
      <c r="AB72" s="22" t="s">
        <v>861</v>
      </c>
      <c r="AC72" s="21" t="s">
        <v>862</v>
      </c>
      <c r="AD72" s="22" t="s">
        <v>863</v>
      </c>
      <c r="AE72" s="23" t="s">
        <v>35</v>
      </c>
    </row>
    <row r="73" spans="9:31" ht="38.25" x14ac:dyDescent="0.25">
      <c r="I73" s="14">
        <v>61020030002</v>
      </c>
      <c r="J73" s="14" t="s">
        <v>864</v>
      </c>
      <c r="K73" s="15"/>
      <c r="L73" s="12" t="s">
        <v>11866</v>
      </c>
      <c r="M73" s="12" t="s">
        <v>865</v>
      </c>
      <c r="N73" s="15"/>
      <c r="O73" s="12" t="s">
        <v>866</v>
      </c>
      <c r="P73" s="24" t="s">
        <v>867</v>
      </c>
      <c r="Q73" s="26"/>
      <c r="R73" s="17" t="s">
        <v>868</v>
      </c>
      <c r="S73" s="17" t="s">
        <v>869</v>
      </c>
      <c r="T73" s="2"/>
      <c r="U73" s="2"/>
      <c r="V73" s="2"/>
      <c r="W73" s="13"/>
      <c r="X73" s="2"/>
      <c r="Y73" s="2"/>
      <c r="Z73" s="2"/>
      <c r="AA73" s="21" t="s">
        <v>870</v>
      </c>
      <c r="AB73" s="22" t="s">
        <v>871</v>
      </c>
      <c r="AC73" s="21" t="s">
        <v>872</v>
      </c>
      <c r="AD73" s="22" t="s">
        <v>873</v>
      </c>
      <c r="AE73" s="23" t="s">
        <v>35</v>
      </c>
    </row>
    <row r="74" spans="9:31" ht="38.25" x14ac:dyDescent="0.25">
      <c r="I74" s="14">
        <v>61020030003</v>
      </c>
      <c r="J74" s="14" t="s">
        <v>874</v>
      </c>
      <c r="K74" s="15"/>
      <c r="L74" s="12" t="s">
        <v>11867</v>
      </c>
      <c r="M74" s="12" t="s">
        <v>875</v>
      </c>
      <c r="N74" s="15"/>
      <c r="O74" s="12" t="s">
        <v>876</v>
      </c>
      <c r="P74" s="12" t="s">
        <v>877</v>
      </c>
      <c r="Q74" s="16"/>
      <c r="R74" s="17" t="s">
        <v>878</v>
      </c>
      <c r="S74" s="17" t="s">
        <v>879</v>
      </c>
      <c r="T74" s="2"/>
      <c r="U74" s="2"/>
      <c r="V74" s="2"/>
      <c r="W74" s="13"/>
      <c r="X74" s="2"/>
      <c r="Y74" s="2"/>
      <c r="Z74" s="2"/>
      <c r="AA74" s="21" t="s">
        <v>880</v>
      </c>
      <c r="AB74" s="22" t="s">
        <v>881</v>
      </c>
      <c r="AC74" s="21" t="s">
        <v>882</v>
      </c>
      <c r="AD74" s="22" t="s">
        <v>883</v>
      </c>
      <c r="AE74" s="23" t="s">
        <v>35</v>
      </c>
    </row>
    <row r="75" spans="9:31" ht="25.5" x14ac:dyDescent="0.25">
      <c r="I75" s="14">
        <v>61020030004</v>
      </c>
      <c r="J75" s="14" t="s">
        <v>884</v>
      </c>
      <c r="K75" s="15"/>
      <c r="L75" s="12" t="s">
        <v>11868</v>
      </c>
      <c r="M75" s="12" t="s">
        <v>885</v>
      </c>
      <c r="N75" s="15"/>
      <c r="O75" s="12" t="s">
        <v>886</v>
      </c>
      <c r="P75" s="12" t="s">
        <v>887</v>
      </c>
      <c r="Q75" s="16"/>
      <c r="R75" s="17" t="s">
        <v>888</v>
      </c>
      <c r="S75" s="17" t="s">
        <v>889</v>
      </c>
      <c r="T75" s="2"/>
      <c r="U75" s="2"/>
      <c r="V75" s="2"/>
      <c r="W75" s="13"/>
      <c r="X75" s="2"/>
      <c r="Y75" s="2"/>
      <c r="Z75" s="2"/>
      <c r="AA75" s="21" t="s">
        <v>890</v>
      </c>
      <c r="AB75" s="22" t="s">
        <v>891</v>
      </c>
      <c r="AC75" s="21" t="s">
        <v>892</v>
      </c>
      <c r="AD75" s="22" t="s">
        <v>891</v>
      </c>
      <c r="AE75" s="23" t="s">
        <v>35</v>
      </c>
    </row>
    <row r="76" spans="9:31" ht="25.5" x14ac:dyDescent="0.25">
      <c r="I76" s="14">
        <v>61020030005</v>
      </c>
      <c r="J76" s="14" t="s">
        <v>893</v>
      </c>
      <c r="K76" s="15"/>
      <c r="L76" s="12" t="s">
        <v>894</v>
      </c>
      <c r="M76" s="12" t="s">
        <v>321</v>
      </c>
      <c r="N76" s="15"/>
      <c r="O76" s="12" t="s">
        <v>895</v>
      </c>
      <c r="P76" s="12" t="s">
        <v>896</v>
      </c>
      <c r="Q76" s="16"/>
      <c r="R76" s="17" t="s">
        <v>897</v>
      </c>
      <c r="S76" s="17" t="s">
        <v>898</v>
      </c>
      <c r="T76" s="2"/>
      <c r="U76" s="2"/>
      <c r="V76" s="2"/>
      <c r="W76" s="13"/>
      <c r="X76" s="2"/>
      <c r="Y76" s="2"/>
      <c r="Z76" s="2"/>
      <c r="AA76" s="21" t="s">
        <v>899</v>
      </c>
      <c r="AB76" s="22" t="s">
        <v>900</v>
      </c>
      <c r="AC76" s="21" t="s">
        <v>901</v>
      </c>
      <c r="AD76" s="22" t="s">
        <v>902</v>
      </c>
      <c r="AE76" s="23" t="s">
        <v>35</v>
      </c>
    </row>
    <row r="77" spans="9:31" ht="38.25" x14ac:dyDescent="0.25">
      <c r="I77" s="14">
        <v>61020030006</v>
      </c>
      <c r="J77" s="14" t="s">
        <v>903</v>
      </c>
      <c r="K77" s="15"/>
      <c r="L77" s="12" t="s">
        <v>904</v>
      </c>
      <c r="M77" s="12" t="s">
        <v>905</v>
      </c>
      <c r="N77" s="15"/>
      <c r="O77" s="12" t="s">
        <v>906</v>
      </c>
      <c r="P77" s="12" t="s">
        <v>907</v>
      </c>
      <c r="Q77" s="26"/>
      <c r="R77" s="17" t="s">
        <v>908</v>
      </c>
      <c r="S77" s="17" t="s">
        <v>802</v>
      </c>
      <c r="T77" s="2"/>
      <c r="U77" s="2"/>
      <c r="V77" s="2"/>
      <c r="W77" s="13"/>
      <c r="X77" s="2"/>
      <c r="Y77" s="2"/>
      <c r="Z77" s="2"/>
      <c r="AA77" s="21" t="s">
        <v>909</v>
      </c>
      <c r="AB77" s="22" t="s">
        <v>910</v>
      </c>
      <c r="AC77" s="21" t="s">
        <v>911</v>
      </c>
      <c r="AD77" s="22" t="s">
        <v>902</v>
      </c>
      <c r="AE77" s="23" t="s">
        <v>35</v>
      </c>
    </row>
    <row r="78" spans="9:31" ht="38.25" x14ac:dyDescent="0.25">
      <c r="I78" s="14">
        <v>61020030007</v>
      </c>
      <c r="J78" s="14" t="s">
        <v>912</v>
      </c>
      <c r="K78" s="15"/>
      <c r="L78" s="12" t="s">
        <v>913</v>
      </c>
      <c r="M78" s="12" t="s">
        <v>402</v>
      </c>
      <c r="N78" s="15"/>
      <c r="O78" s="12" t="s">
        <v>914</v>
      </c>
      <c r="P78" s="24" t="s">
        <v>915</v>
      </c>
      <c r="Q78" s="26"/>
      <c r="R78" s="17" t="s">
        <v>916</v>
      </c>
      <c r="S78" s="17" t="s">
        <v>917</v>
      </c>
      <c r="T78" s="2"/>
      <c r="U78" s="2"/>
      <c r="V78" s="2"/>
      <c r="W78" s="13"/>
      <c r="X78" s="2"/>
      <c r="Y78" s="2"/>
      <c r="Z78" s="2"/>
      <c r="AA78" s="21" t="s">
        <v>918</v>
      </c>
      <c r="AB78" s="22" t="s">
        <v>919</v>
      </c>
      <c r="AC78" s="21" t="s">
        <v>920</v>
      </c>
      <c r="AD78" s="22" t="s">
        <v>921</v>
      </c>
      <c r="AE78" s="23" t="s">
        <v>35</v>
      </c>
    </row>
    <row r="79" spans="9:31" ht="38.25" x14ac:dyDescent="0.25">
      <c r="I79" s="14">
        <v>61020030008</v>
      </c>
      <c r="J79" s="14" t="s">
        <v>922</v>
      </c>
      <c r="K79" s="15"/>
      <c r="L79" s="12" t="s">
        <v>923</v>
      </c>
      <c r="M79" s="12" t="s">
        <v>924</v>
      </c>
      <c r="N79" s="15"/>
      <c r="O79" s="12" t="s">
        <v>925</v>
      </c>
      <c r="P79" s="24" t="s">
        <v>926</v>
      </c>
      <c r="Q79" s="26"/>
      <c r="R79" s="17" t="s">
        <v>927</v>
      </c>
      <c r="S79" s="17" t="s">
        <v>928</v>
      </c>
      <c r="T79" s="2"/>
      <c r="U79" s="2"/>
      <c r="V79" s="2"/>
      <c r="W79" s="13"/>
      <c r="X79" s="2"/>
      <c r="Y79" s="2"/>
      <c r="Z79" s="2"/>
      <c r="AA79" s="21" t="s">
        <v>929</v>
      </c>
      <c r="AB79" s="22" t="s">
        <v>930</v>
      </c>
      <c r="AC79" s="21" t="s">
        <v>931</v>
      </c>
      <c r="AD79" s="22" t="s">
        <v>932</v>
      </c>
      <c r="AE79" s="23" t="s">
        <v>35</v>
      </c>
    </row>
    <row r="80" spans="9:31" ht="25.5" x14ac:dyDescent="0.25">
      <c r="I80" s="14">
        <v>61020030009</v>
      </c>
      <c r="J80" s="14" t="s">
        <v>933</v>
      </c>
      <c r="K80" s="15"/>
      <c r="L80" s="12" t="s">
        <v>934</v>
      </c>
      <c r="M80" s="12" t="s">
        <v>935</v>
      </c>
      <c r="N80" s="15"/>
      <c r="O80" s="12" t="s">
        <v>936</v>
      </c>
      <c r="P80" s="24" t="s">
        <v>937</v>
      </c>
      <c r="Q80" s="26"/>
      <c r="R80" s="17" t="s">
        <v>938</v>
      </c>
      <c r="S80" s="17" t="s">
        <v>939</v>
      </c>
      <c r="T80" s="2"/>
      <c r="U80" s="2"/>
      <c r="V80" s="2"/>
      <c r="W80" s="13"/>
      <c r="X80" s="2"/>
      <c r="Y80" s="2"/>
      <c r="Z80" s="2"/>
      <c r="AA80" s="21" t="s">
        <v>940</v>
      </c>
      <c r="AB80" s="22" t="s">
        <v>941</v>
      </c>
      <c r="AC80" s="21" t="s">
        <v>942</v>
      </c>
      <c r="AD80" s="22" t="s">
        <v>943</v>
      </c>
      <c r="AE80" s="23" t="s">
        <v>35</v>
      </c>
    </row>
    <row r="81" spans="9:31" ht="38.25" x14ac:dyDescent="0.25">
      <c r="I81" s="14">
        <v>61020030010</v>
      </c>
      <c r="J81" s="14" t="s">
        <v>944</v>
      </c>
      <c r="K81" s="15"/>
      <c r="L81" s="12" t="s">
        <v>945</v>
      </c>
      <c r="M81" s="12" t="s">
        <v>946</v>
      </c>
      <c r="N81" s="15"/>
      <c r="O81" s="12" t="s">
        <v>947</v>
      </c>
      <c r="P81" s="24" t="s">
        <v>948</v>
      </c>
      <c r="Q81" s="26"/>
      <c r="R81" s="17" t="s">
        <v>949</v>
      </c>
      <c r="S81" s="17" t="s">
        <v>950</v>
      </c>
      <c r="T81" s="2"/>
      <c r="U81" s="2"/>
      <c r="V81" s="2"/>
      <c r="W81" s="13"/>
      <c r="X81" s="2"/>
      <c r="Y81" s="2"/>
      <c r="Z81" s="2"/>
      <c r="AA81" s="21" t="s">
        <v>951</v>
      </c>
      <c r="AB81" s="22" t="s">
        <v>627</v>
      </c>
      <c r="AC81" s="21" t="s">
        <v>952</v>
      </c>
      <c r="AD81" s="22" t="s">
        <v>953</v>
      </c>
      <c r="AE81" s="23" t="s">
        <v>35</v>
      </c>
    </row>
    <row r="82" spans="9:31" ht="25.5" x14ac:dyDescent="0.25">
      <c r="I82" s="14">
        <v>61020030011</v>
      </c>
      <c r="J82" s="14" t="s">
        <v>954</v>
      </c>
      <c r="K82" s="15"/>
      <c r="L82" s="12" t="s">
        <v>955</v>
      </c>
      <c r="M82" s="12" t="s">
        <v>956</v>
      </c>
      <c r="N82" s="15"/>
      <c r="O82" s="12" t="s">
        <v>957</v>
      </c>
      <c r="P82" s="12" t="s">
        <v>958</v>
      </c>
      <c r="Q82" s="26"/>
      <c r="R82" s="17" t="s">
        <v>959</v>
      </c>
      <c r="S82" s="17" t="s">
        <v>960</v>
      </c>
      <c r="T82" s="2"/>
      <c r="U82" s="2"/>
      <c r="V82" s="2"/>
      <c r="W82" s="13"/>
      <c r="X82" s="2"/>
      <c r="Y82" s="2"/>
      <c r="Z82" s="2"/>
      <c r="AA82" s="21" t="s">
        <v>961</v>
      </c>
      <c r="AB82" s="22" t="s">
        <v>861</v>
      </c>
      <c r="AC82" s="21" t="s">
        <v>962</v>
      </c>
      <c r="AD82" s="22" t="s">
        <v>963</v>
      </c>
      <c r="AE82" s="23" t="s">
        <v>35</v>
      </c>
    </row>
    <row r="83" spans="9:31" ht="25.5" x14ac:dyDescent="0.25">
      <c r="I83" s="14">
        <v>61020030012</v>
      </c>
      <c r="J83" s="14" t="s">
        <v>964</v>
      </c>
      <c r="K83" s="15"/>
      <c r="L83" s="12" t="s">
        <v>965</v>
      </c>
      <c r="M83" s="12" t="s">
        <v>966</v>
      </c>
      <c r="N83" s="15"/>
      <c r="O83" s="12" t="s">
        <v>967</v>
      </c>
      <c r="P83" s="12" t="s">
        <v>968</v>
      </c>
      <c r="Q83" s="26"/>
      <c r="R83" s="17" t="s">
        <v>969</v>
      </c>
      <c r="S83" s="17" t="s">
        <v>970</v>
      </c>
      <c r="T83" s="2"/>
      <c r="U83" s="2"/>
      <c r="V83" s="2"/>
      <c r="W83" s="13"/>
      <c r="X83" s="2"/>
      <c r="Y83" s="2"/>
      <c r="Z83" s="2"/>
      <c r="AA83" s="21" t="s">
        <v>971</v>
      </c>
      <c r="AB83" s="22" t="s">
        <v>723</v>
      </c>
      <c r="AC83" s="21" t="s">
        <v>972</v>
      </c>
      <c r="AD83" s="22" t="s">
        <v>973</v>
      </c>
      <c r="AE83" s="23" t="s">
        <v>35</v>
      </c>
    </row>
    <row r="84" spans="9:31" ht="38.25" x14ac:dyDescent="0.25">
      <c r="I84" s="14">
        <v>61020030013</v>
      </c>
      <c r="J84" s="14" t="s">
        <v>974</v>
      </c>
      <c r="K84" s="15"/>
      <c r="L84" s="12" t="s">
        <v>975</v>
      </c>
      <c r="M84" s="12" t="s">
        <v>976</v>
      </c>
      <c r="N84" s="15"/>
      <c r="O84" s="12" t="s">
        <v>977</v>
      </c>
      <c r="P84" s="12" t="s">
        <v>978</v>
      </c>
      <c r="Q84" s="26"/>
      <c r="R84" s="17" t="s">
        <v>979</v>
      </c>
      <c r="S84" s="17" t="s">
        <v>980</v>
      </c>
      <c r="T84" s="2"/>
      <c r="U84" s="2"/>
      <c r="V84" s="2"/>
      <c r="W84" s="13"/>
      <c r="X84" s="2"/>
      <c r="Y84" s="2"/>
      <c r="Z84" s="2"/>
      <c r="AA84" s="21" t="s">
        <v>981</v>
      </c>
      <c r="AB84" s="22" t="s">
        <v>982</v>
      </c>
      <c r="AC84" s="21" t="s">
        <v>983</v>
      </c>
      <c r="AD84" s="22" t="s">
        <v>984</v>
      </c>
      <c r="AE84" s="23" t="s">
        <v>35</v>
      </c>
    </row>
    <row r="85" spans="9:31" ht="51" x14ac:dyDescent="0.25">
      <c r="I85" s="14">
        <v>61020030014</v>
      </c>
      <c r="J85" s="14" t="s">
        <v>12004</v>
      </c>
      <c r="K85" s="15"/>
      <c r="L85" s="12" t="s">
        <v>985</v>
      </c>
      <c r="M85" s="12" t="s">
        <v>986</v>
      </c>
      <c r="N85" s="15"/>
      <c r="O85" s="12" t="s">
        <v>987</v>
      </c>
      <c r="P85" s="24" t="s">
        <v>988</v>
      </c>
      <c r="Q85" s="26"/>
      <c r="R85" s="17" t="s">
        <v>989</v>
      </c>
      <c r="S85" s="17" t="s">
        <v>990</v>
      </c>
      <c r="T85" s="2"/>
      <c r="U85" s="2"/>
      <c r="V85" s="2"/>
      <c r="W85" s="13"/>
      <c r="X85" s="2"/>
      <c r="Y85" s="2"/>
      <c r="Z85" s="2"/>
      <c r="AA85" s="21" t="s">
        <v>991</v>
      </c>
      <c r="AB85" s="22" t="s">
        <v>992</v>
      </c>
      <c r="AC85" s="21" t="s">
        <v>993</v>
      </c>
      <c r="AD85" s="22" t="s">
        <v>994</v>
      </c>
      <c r="AE85" s="23" t="s">
        <v>35</v>
      </c>
    </row>
    <row r="86" spans="9:31" ht="38.25" x14ac:dyDescent="0.25">
      <c r="I86" s="14">
        <v>61020030015</v>
      </c>
      <c r="J86" s="14" t="s">
        <v>995</v>
      </c>
      <c r="K86" s="15"/>
      <c r="L86" s="12" t="s">
        <v>996</v>
      </c>
      <c r="M86" s="12" t="s">
        <v>414</v>
      </c>
      <c r="N86" s="15"/>
      <c r="O86" s="12" t="s">
        <v>997</v>
      </c>
      <c r="P86" s="12" t="s">
        <v>998</v>
      </c>
      <c r="Q86" s="26"/>
      <c r="R86" s="17" t="s">
        <v>999</v>
      </c>
      <c r="S86" s="17" t="s">
        <v>820</v>
      </c>
      <c r="T86" s="2"/>
      <c r="U86" s="2"/>
      <c r="V86" s="2"/>
      <c r="W86" s="13"/>
      <c r="X86" s="2"/>
      <c r="Y86" s="2"/>
      <c r="Z86" s="2"/>
      <c r="AA86" s="21" t="s">
        <v>1000</v>
      </c>
      <c r="AB86" s="22" t="s">
        <v>1001</v>
      </c>
      <c r="AC86" s="21" t="s">
        <v>1002</v>
      </c>
      <c r="AD86" s="22" t="s">
        <v>902</v>
      </c>
      <c r="AE86" s="23" t="s">
        <v>35</v>
      </c>
    </row>
    <row r="87" spans="9:31" ht="25.5" x14ac:dyDescent="0.25">
      <c r="I87" s="14">
        <v>61020030016</v>
      </c>
      <c r="J87" s="14" t="s">
        <v>1003</v>
      </c>
      <c r="K87" s="15"/>
      <c r="L87" s="12" t="s">
        <v>1004</v>
      </c>
      <c r="M87" s="12" t="s">
        <v>1005</v>
      </c>
      <c r="N87" s="15"/>
      <c r="O87" s="12" t="s">
        <v>1006</v>
      </c>
      <c r="P87" s="12" t="s">
        <v>1007</v>
      </c>
      <c r="Q87" s="26"/>
      <c r="R87" s="17" t="s">
        <v>1008</v>
      </c>
      <c r="S87" s="17" t="s">
        <v>1009</v>
      </c>
      <c r="T87" s="2"/>
      <c r="U87" s="2"/>
      <c r="V87" s="2"/>
      <c r="W87" s="13"/>
      <c r="X87" s="2"/>
      <c r="Y87" s="2"/>
      <c r="Z87" s="2"/>
      <c r="AA87" s="21" t="s">
        <v>1010</v>
      </c>
      <c r="AB87" s="22" t="s">
        <v>1011</v>
      </c>
      <c r="AC87" s="21" t="s">
        <v>1012</v>
      </c>
      <c r="AD87" s="22" t="s">
        <v>1013</v>
      </c>
      <c r="AE87" s="23" t="s">
        <v>35</v>
      </c>
    </row>
    <row r="88" spans="9:31" ht="25.5" x14ac:dyDescent="0.25">
      <c r="I88" s="14">
        <v>61020030017</v>
      </c>
      <c r="J88" s="14" t="s">
        <v>12005</v>
      </c>
      <c r="K88" s="15"/>
      <c r="L88" s="12" t="s">
        <v>1014</v>
      </c>
      <c r="M88" s="12" t="s">
        <v>1015</v>
      </c>
      <c r="N88" s="15"/>
      <c r="O88" s="12" t="s">
        <v>1016</v>
      </c>
      <c r="P88" s="12" t="s">
        <v>1017</v>
      </c>
      <c r="Q88" s="26"/>
      <c r="R88" s="17" t="s">
        <v>1018</v>
      </c>
      <c r="S88" s="17" t="s">
        <v>1019</v>
      </c>
      <c r="T88" s="2"/>
      <c r="U88" s="2"/>
      <c r="V88" s="2"/>
      <c r="W88" s="13"/>
      <c r="X88" s="2"/>
      <c r="Y88" s="2"/>
      <c r="Z88" s="2"/>
      <c r="AA88" s="21" t="s">
        <v>1020</v>
      </c>
      <c r="AB88" s="22" t="s">
        <v>617</v>
      </c>
      <c r="AC88" s="21" t="s">
        <v>1021</v>
      </c>
      <c r="AD88" s="22" t="s">
        <v>619</v>
      </c>
      <c r="AE88" s="23" t="s">
        <v>35</v>
      </c>
    </row>
    <row r="89" spans="9:31" ht="38.25" x14ac:dyDescent="0.25">
      <c r="I89" s="14">
        <v>61020030018</v>
      </c>
      <c r="J89" s="14" t="s">
        <v>12006</v>
      </c>
      <c r="K89" s="15"/>
      <c r="L89" s="12" t="s">
        <v>1022</v>
      </c>
      <c r="M89" s="12" t="s">
        <v>1023</v>
      </c>
      <c r="N89" s="15"/>
      <c r="O89" s="12" t="s">
        <v>1024</v>
      </c>
      <c r="P89" s="24" t="s">
        <v>1025</v>
      </c>
      <c r="Q89" s="26"/>
      <c r="R89" s="17" t="s">
        <v>1026</v>
      </c>
      <c r="S89" s="17" t="s">
        <v>1027</v>
      </c>
      <c r="T89" s="2"/>
      <c r="U89" s="2"/>
      <c r="V89" s="2"/>
      <c r="W89" s="13"/>
      <c r="X89" s="2"/>
      <c r="Y89" s="2"/>
      <c r="Z89" s="2"/>
      <c r="AA89" s="21" t="s">
        <v>1028</v>
      </c>
      <c r="AB89" s="22" t="s">
        <v>1029</v>
      </c>
      <c r="AC89" s="21" t="s">
        <v>1030</v>
      </c>
      <c r="AD89" s="22" t="s">
        <v>1031</v>
      </c>
      <c r="AE89" s="23" t="s">
        <v>1032</v>
      </c>
    </row>
    <row r="90" spans="9:31" ht="38.25" x14ac:dyDescent="0.25">
      <c r="I90" s="14">
        <v>61020030019</v>
      </c>
      <c r="J90" s="14" t="s">
        <v>1033</v>
      </c>
      <c r="K90" s="15"/>
      <c r="L90" s="12" t="s">
        <v>1034</v>
      </c>
      <c r="M90" s="12" t="s">
        <v>1035</v>
      </c>
      <c r="N90" s="15"/>
      <c r="O90" s="12" t="s">
        <v>1036</v>
      </c>
      <c r="P90" s="12" t="s">
        <v>1037</v>
      </c>
      <c r="Q90" s="26"/>
      <c r="R90" s="17" t="s">
        <v>1038</v>
      </c>
      <c r="S90" s="17" t="s">
        <v>1039</v>
      </c>
      <c r="T90" s="2"/>
      <c r="U90" s="2"/>
      <c r="V90" s="2"/>
      <c r="W90" s="13"/>
      <c r="X90" s="2"/>
      <c r="Y90" s="2"/>
      <c r="Z90" s="2"/>
      <c r="AA90" s="21" t="s">
        <v>1040</v>
      </c>
      <c r="AB90" s="22" t="s">
        <v>1041</v>
      </c>
      <c r="AC90" s="21" t="s">
        <v>1042</v>
      </c>
      <c r="AD90" s="22" t="s">
        <v>1043</v>
      </c>
      <c r="AE90" s="23" t="s">
        <v>35</v>
      </c>
    </row>
    <row r="91" spans="9:31" ht="38.25" x14ac:dyDescent="0.25">
      <c r="I91" s="14">
        <v>61020030020</v>
      </c>
      <c r="J91" s="14" t="s">
        <v>1044</v>
      </c>
      <c r="K91" s="15"/>
      <c r="L91" s="12" t="s">
        <v>1045</v>
      </c>
      <c r="M91" s="12" t="s">
        <v>1046</v>
      </c>
      <c r="N91" s="15"/>
      <c r="O91" s="12" t="s">
        <v>1047</v>
      </c>
      <c r="P91" s="12" t="s">
        <v>1048</v>
      </c>
      <c r="Q91" s="26"/>
      <c r="R91" s="17" t="s">
        <v>1049</v>
      </c>
      <c r="S91" s="17" t="s">
        <v>1050</v>
      </c>
      <c r="T91" s="2"/>
      <c r="U91" s="2"/>
      <c r="V91" s="2"/>
      <c r="W91" s="13"/>
      <c r="X91" s="2"/>
      <c r="Y91" s="2"/>
      <c r="Z91" s="2"/>
      <c r="AA91" s="21" t="s">
        <v>1051</v>
      </c>
      <c r="AB91" s="22" t="s">
        <v>1052</v>
      </c>
      <c r="AC91" s="21" t="s">
        <v>1053</v>
      </c>
      <c r="AD91" s="22" t="s">
        <v>1054</v>
      </c>
      <c r="AE91" s="23" t="s">
        <v>35</v>
      </c>
    </row>
    <row r="92" spans="9:31" ht="51" x14ac:dyDescent="0.25">
      <c r="I92" s="14">
        <v>61020030021</v>
      </c>
      <c r="J92" s="14" t="s">
        <v>1055</v>
      </c>
      <c r="K92" s="15"/>
      <c r="L92" s="12" t="s">
        <v>1056</v>
      </c>
      <c r="M92" s="12" t="s">
        <v>1057</v>
      </c>
      <c r="N92" s="15"/>
      <c r="O92" s="12" t="s">
        <v>1058</v>
      </c>
      <c r="P92" s="12" t="s">
        <v>1059</v>
      </c>
      <c r="Q92" s="26"/>
      <c r="R92" s="17" t="s">
        <v>1060</v>
      </c>
      <c r="S92" s="17" t="s">
        <v>1061</v>
      </c>
      <c r="T92" s="2"/>
      <c r="U92" s="2"/>
      <c r="V92" s="2"/>
      <c r="W92" s="13"/>
      <c r="X92" s="2"/>
      <c r="Y92" s="2"/>
      <c r="Z92" s="2"/>
      <c r="AA92" s="21" t="s">
        <v>1062</v>
      </c>
      <c r="AB92" s="22" t="s">
        <v>1063</v>
      </c>
      <c r="AC92" s="21" t="s">
        <v>1064</v>
      </c>
      <c r="AD92" s="22" t="s">
        <v>1065</v>
      </c>
      <c r="AE92" s="23" t="s">
        <v>35</v>
      </c>
    </row>
    <row r="93" spans="9:31" ht="51" x14ac:dyDescent="0.25">
      <c r="I93" s="14">
        <v>61020030022</v>
      </c>
      <c r="J93" s="14" t="s">
        <v>1066</v>
      </c>
      <c r="K93" s="15"/>
      <c r="L93" s="12" t="s">
        <v>1067</v>
      </c>
      <c r="M93" s="12" t="s">
        <v>321</v>
      </c>
      <c r="N93" s="15"/>
      <c r="O93" s="12" t="s">
        <v>1068</v>
      </c>
      <c r="P93" s="12" t="s">
        <v>1069</v>
      </c>
      <c r="Q93" s="26"/>
      <c r="R93" s="17" t="s">
        <v>1070</v>
      </c>
      <c r="S93" s="17" t="s">
        <v>840</v>
      </c>
      <c r="T93" s="2"/>
      <c r="U93" s="2"/>
      <c r="V93" s="2"/>
      <c r="W93" s="13"/>
      <c r="X93" s="2"/>
      <c r="Y93" s="2"/>
      <c r="Z93" s="2"/>
      <c r="AA93" s="21" t="s">
        <v>1071</v>
      </c>
      <c r="AB93" s="22" t="s">
        <v>1072</v>
      </c>
      <c r="AC93" s="21" t="s">
        <v>1073</v>
      </c>
      <c r="AD93" s="22" t="s">
        <v>1074</v>
      </c>
      <c r="AE93" s="23" t="s">
        <v>35</v>
      </c>
    </row>
    <row r="94" spans="9:31" ht="51" x14ac:dyDescent="0.25">
      <c r="I94" s="14">
        <v>61020030023</v>
      </c>
      <c r="J94" s="14" t="s">
        <v>1075</v>
      </c>
      <c r="K94" s="15"/>
      <c r="L94" s="12" t="s">
        <v>1076</v>
      </c>
      <c r="M94" s="12" t="s">
        <v>451</v>
      </c>
      <c r="N94" s="15"/>
      <c r="O94" s="12" t="s">
        <v>1077</v>
      </c>
      <c r="P94" s="12" t="s">
        <v>504</v>
      </c>
      <c r="Q94" s="26"/>
      <c r="R94" s="17" t="s">
        <v>1078</v>
      </c>
      <c r="S94" s="17" t="s">
        <v>1079</v>
      </c>
      <c r="T94" s="2"/>
      <c r="U94" s="2"/>
      <c r="V94" s="2"/>
      <c r="W94" s="13"/>
      <c r="X94" s="2"/>
      <c r="Y94" s="2"/>
      <c r="Z94" s="2"/>
      <c r="AA94" s="21" t="s">
        <v>1080</v>
      </c>
      <c r="AB94" s="22" t="s">
        <v>1081</v>
      </c>
      <c r="AC94" s="21" t="s">
        <v>1082</v>
      </c>
      <c r="AD94" s="22" t="s">
        <v>1083</v>
      </c>
      <c r="AE94" s="23" t="s">
        <v>35</v>
      </c>
    </row>
    <row r="95" spans="9:31" ht="38.25" x14ac:dyDescent="0.25">
      <c r="I95" s="14">
        <v>61020030024</v>
      </c>
      <c r="J95" s="14" t="s">
        <v>1084</v>
      </c>
      <c r="K95" s="15"/>
      <c r="L95" s="12" t="s">
        <v>1085</v>
      </c>
      <c r="M95" s="12" t="s">
        <v>1086</v>
      </c>
      <c r="N95" s="15"/>
      <c r="O95" s="12" t="s">
        <v>1087</v>
      </c>
      <c r="P95" s="24" t="s">
        <v>1088</v>
      </c>
      <c r="Q95" s="26"/>
      <c r="R95" s="17" t="s">
        <v>1089</v>
      </c>
      <c r="S95" s="17" t="s">
        <v>889</v>
      </c>
      <c r="T95" s="2"/>
      <c r="U95" s="2"/>
      <c r="V95" s="2"/>
      <c r="W95" s="13"/>
      <c r="X95" s="2"/>
      <c r="Y95" s="2"/>
      <c r="Z95" s="2"/>
      <c r="AA95" s="21" t="s">
        <v>1090</v>
      </c>
      <c r="AB95" s="22" t="s">
        <v>1091</v>
      </c>
      <c r="AC95" s="21" t="s">
        <v>1092</v>
      </c>
      <c r="AD95" s="22" t="s">
        <v>1093</v>
      </c>
      <c r="AE95" s="23" t="s">
        <v>35</v>
      </c>
    </row>
    <row r="96" spans="9:31" ht="38.25" x14ac:dyDescent="0.25">
      <c r="I96" s="14">
        <v>61020030025</v>
      </c>
      <c r="J96" s="14" t="s">
        <v>12007</v>
      </c>
      <c r="K96" s="15"/>
      <c r="L96" s="12" t="s">
        <v>1094</v>
      </c>
      <c r="M96" s="12" t="s">
        <v>1095</v>
      </c>
      <c r="N96" s="15"/>
      <c r="O96" s="12" t="s">
        <v>1096</v>
      </c>
      <c r="P96" s="24" t="s">
        <v>1097</v>
      </c>
      <c r="Q96" s="26"/>
      <c r="R96" s="17" t="s">
        <v>1098</v>
      </c>
      <c r="S96" s="17" t="s">
        <v>252</v>
      </c>
      <c r="T96" s="2"/>
      <c r="U96" s="2"/>
      <c r="V96" s="2"/>
      <c r="W96" s="13"/>
      <c r="X96" s="2"/>
      <c r="Y96" s="2"/>
      <c r="Z96" s="2"/>
      <c r="AA96" s="21" t="s">
        <v>1099</v>
      </c>
      <c r="AB96" s="22" t="s">
        <v>1100</v>
      </c>
      <c r="AC96" s="21" t="s">
        <v>1101</v>
      </c>
      <c r="AD96" s="22" t="s">
        <v>1102</v>
      </c>
      <c r="AE96" s="23" t="s">
        <v>35</v>
      </c>
    </row>
    <row r="97" spans="9:31" ht="38.25" x14ac:dyDescent="0.25">
      <c r="I97" s="14">
        <v>61020030026</v>
      </c>
      <c r="J97" s="14" t="s">
        <v>1123</v>
      </c>
      <c r="K97" s="15"/>
      <c r="L97" s="12" t="s">
        <v>1104</v>
      </c>
      <c r="M97" s="12" t="s">
        <v>1105</v>
      </c>
      <c r="N97" s="15"/>
      <c r="O97" s="12" t="s">
        <v>1106</v>
      </c>
      <c r="P97" s="12" t="s">
        <v>1107</v>
      </c>
      <c r="Q97" s="26"/>
      <c r="R97" s="17" t="s">
        <v>1108</v>
      </c>
      <c r="S97" s="17" t="s">
        <v>282</v>
      </c>
      <c r="T97" s="2"/>
      <c r="U97" s="2"/>
      <c r="V97" s="2"/>
      <c r="W97" s="13"/>
      <c r="X97" s="2"/>
      <c r="Y97" s="2"/>
      <c r="Z97" s="2"/>
      <c r="AA97" s="21" t="s">
        <v>1109</v>
      </c>
      <c r="AB97" s="22" t="s">
        <v>1110</v>
      </c>
      <c r="AC97" s="21" t="s">
        <v>1111</v>
      </c>
      <c r="AD97" s="22" t="s">
        <v>1112</v>
      </c>
      <c r="AE97" s="23" t="s">
        <v>1113</v>
      </c>
    </row>
    <row r="98" spans="9:31" ht="38.25" x14ac:dyDescent="0.25">
      <c r="I98" s="14">
        <v>61020030027</v>
      </c>
      <c r="J98" s="14" t="s">
        <v>1103</v>
      </c>
      <c r="K98" s="15"/>
      <c r="L98" s="12" t="s">
        <v>1114</v>
      </c>
      <c r="M98" s="12" t="s">
        <v>1115</v>
      </c>
      <c r="N98" s="15"/>
      <c r="O98" s="12" t="s">
        <v>1116</v>
      </c>
      <c r="P98" s="12" t="s">
        <v>1117</v>
      </c>
      <c r="Q98" s="26"/>
      <c r="R98" s="17" t="s">
        <v>1118</v>
      </c>
      <c r="S98" s="17" t="s">
        <v>859</v>
      </c>
      <c r="T98" s="2"/>
      <c r="U98" s="2"/>
      <c r="V98" s="2"/>
      <c r="W98" s="13"/>
      <c r="X98" s="2"/>
      <c r="Y98" s="2"/>
      <c r="Z98" s="2"/>
      <c r="AA98" s="21" t="s">
        <v>1119</v>
      </c>
      <c r="AB98" s="22" t="s">
        <v>1120</v>
      </c>
      <c r="AC98" s="21" t="s">
        <v>1121</v>
      </c>
      <c r="AD98" s="22" t="s">
        <v>1122</v>
      </c>
      <c r="AE98" s="23" t="s">
        <v>35</v>
      </c>
    </row>
    <row r="99" spans="9:31" ht="25.5" x14ac:dyDescent="0.25">
      <c r="I99" s="14">
        <v>61020030028</v>
      </c>
      <c r="J99" s="14" t="s">
        <v>12008</v>
      </c>
      <c r="K99" s="15"/>
      <c r="L99" s="12" t="s">
        <v>1124</v>
      </c>
      <c r="M99" s="12" t="s">
        <v>1125</v>
      </c>
      <c r="N99" s="15"/>
      <c r="O99" s="12" t="s">
        <v>1126</v>
      </c>
      <c r="P99" s="12" t="s">
        <v>1127</v>
      </c>
      <c r="Q99" s="16"/>
      <c r="R99" s="17" t="s">
        <v>1128</v>
      </c>
      <c r="S99" s="17" t="s">
        <v>209</v>
      </c>
      <c r="T99" s="2"/>
      <c r="U99" s="2"/>
      <c r="V99" s="2"/>
      <c r="W99" s="13"/>
      <c r="X99" s="2"/>
      <c r="Y99" s="2"/>
      <c r="Z99" s="2"/>
      <c r="AA99" s="21" t="s">
        <v>1129</v>
      </c>
      <c r="AB99" s="22" t="s">
        <v>1130</v>
      </c>
      <c r="AC99" s="21" t="s">
        <v>1131</v>
      </c>
      <c r="AD99" s="22" t="s">
        <v>1132</v>
      </c>
      <c r="AE99" s="23" t="s">
        <v>35</v>
      </c>
    </row>
    <row r="100" spans="9:31" ht="25.5" x14ac:dyDescent="0.25">
      <c r="I100" s="14">
        <v>61020030029</v>
      </c>
      <c r="J100" s="14" t="s">
        <v>1133</v>
      </c>
      <c r="K100" s="15"/>
      <c r="L100" s="12" t="s">
        <v>1134</v>
      </c>
      <c r="M100" s="12" t="s">
        <v>1135</v>
      </c>
      <c r="N100" s="15"/>
      <c r="O100" s="12" t="s">
        <v>1136</v>
      </c>
      <c r="P100" s="12" t="s">
        <v>1137</v>
      </c>
      <c r="Q100" s="26"/>
      <c r="R100" s="17" t="s">
        <v>1138</v>
      </c>
      <c r="S100" s="17" t="s">
        <v>179</v>
      </c>
      <c r="T100" s="2"/>
      <c r="U100" s="2"/>
      <c r="V100" s="2"/>
      <c r="W100" s="13"/>
      <c r="X100" s="2"/>
      <c r="Y100" s="2"/>
      <c r="Z100" s="2"/>
      <c r="AA100" s="21" t="s">
        <v>1139</v>
      </c>
      <c r="AB100" s="22" t="s">
        <v>1140</v>
      </c>
      <c r="AC100" s="21" t="s">
        <v>1141</v>
      </c>
      <c r="AD100" s="22" t="s">
        <v>1142</v>
      </c>
      <c r="AE100" s="23" t="s">
        <v>35</v>
      </c>
    </row>
    <row r="101" spans="9:31" ht="38.25" x14ac:dyDescent="0.25">
      <c r="I101" s="14">
        <v>61020030030</v>
      </c>
      <c r="J101" s="14" t="s">
        <v>12009</v>
      </c>
      <c r="K101" s="15"/>
      <c r="L101" s="12" t="s">
        <v>1143</v>
      </c>
      <c r="M101" s="12" t="s">
        <v>1144</v>
      </c>
      <c r="N101" s="15"/>
      <c r="O101" s="12" t="s">
        <v>1145</v>
      </c>
      <c r="P101" s="12" t="s">
        <v>1146</v>
      </c>
      <c r="Q101" s="26"/>
      <c r="R101" s="17" t="s">
        <v>1147</v>
      </c>
      <c r="S101" s="17" t="s">
        <v>869</v>
      </c>
      <c r="T101" s="2"/>
      <c r="U101" s="2"/>
      <c r="V101" s="2"/>
      <c r="W101" s="13"/>
      <c r="X101" s="2"/>
      <c r="Y101" s="2"/>
      <c r="Z101" s="2"/>
      <c r="AA101" s="21" t="s">
        <v>1148</v>
      </c>
      <c r="AB101" s="22" t="s">
        <v>1149</v>
      </c>
      <c r="AC101" s="21" t="s">
        <v>1150</v>
      </c>
      <c r="AD101" s="22" t="s">
        <v>1142</v>
      </c>
      <c r="AE101" s="23" t="s">
        <v>35</v>
      </c>
    </row>
    <row r="102" spans="9:31" ht="25.5" x14ac:dyDescent="0.25">
      <c r="I102" s="14">
        <v>61020030031</v>
      </c>
      <c r="J102" s="14" t="s">
        <v>1151</v>
      </c>
      <c r="K102" s="15"/>
      <c r="L102" s="12" t="s">
        <v>1152</v>
      </c>
      <c r="M102" s="12" t="s">
        <v>1153</v>
      </c>
      <c r="N102" s="15"/>
      <c r="O102" s="12" t="s">
        <v>1154</v>
      </c>
      <c r="P102" s="24" t="s">
        <v>1155</v>
      </c>
      <c r="Q102" s="26"/>
      <c r="R102" s="17" t="s">
        <v>1156</v>
      </c>
      <c r="S102" s="17" t="s">
        <v>879</v>
      </c>
      <c r="T102" s="2"/>
      <c r="U102" s="2"/>
      <c r="V102" s="2"/>
      <c r="W102" s="13"/>
      <c r="X102" s="2"/>
      <c r="Y102" s="2"/>
      <c r="Z102" s="2"/>
      <c r="AA102" s="21" t="s">
        <v>1157</v>
      </c>
      <c r="AB102" s="22" t="s">
        <v>1158</v>
      </c>
      <c r="AC102" s="21" t="s">
        <v>1159</v>
      </c>
      <c r="AD102" s="22" t="s">
        <v>984</v>
      </c>
      <c r="AE102" s="23" t="s">
        <v>35</v>
      </c>
    </row>
    <row r="103" spans="9:31" ht="25.5" x14ac:dyDescent="0.25">
      <c r="I103" s="14">
        <v>61020030032</v>
      </c>
      <c r="J103" s="14" t="s">
        <v>1160</v>
      </c>
      <c r="K103" s="15"/>
      <c r="L103" s="12" t="s">
        <v>1161</v>
      </c>
      <c r="M103" s="12" t="s">
        <v>1162</v>
      </c>
      <c r="N103" s="15"/>
      <c r="O103" s="12" t="s">
        <v>1163</v>
      </c>
      <c r="P103" s="24" t="s">
        <v>1164</v>
      </c>
      <c r="Q103" s="26"/>
      <c r="R103" s="17" t="s">
        <v>1165</v>
      </c>
      <c r="S103" s="17" t="s">
        <v>898</v>
      </c>
      <c r="T103" s="2"/>
      <c r="U103" s="2"/>
      <c r="V103" s="2"/>
      <c r="W103" s="13"/>
      <c r="X103" s="2"/>
      <c r="Y103" s="2"/>
      <c r="Z103" s="2"/>
      <c r="AA103" s="21" t="s">
        <v>1166</v>
      </c>
      <c r="AB103" s="22" t="s">
        <v>1167</v>
      </c>
      <c r="AC103" s="21" t="s">
        <v>1168</v>
      </c>
      <c r="AD103" s="22" t="s">
        <v>1169</v>
      </c>
      <c r="AE103" s="23" t="s">
        <v>35</v>
      </c>
    </row>
    <row r="104" spans="9:31" ht="38.25" x14ac:dyDescent="0.25">
      <c r="I104" s="14">
        <v>61020030033</v>
      </c>
      <c r="J104" s="14" t="s">
        <v>1170</v>
      </c>
      <c r="K104" s="15"/>
      <c r="L104" s="12" t="s">
        <v>1171</v>
      </c>
      <c r="M104" s="12" t="s">
        <v>1172</v>
      </c>
      <c r="N104" s="15"/>
      <c r="O104" s="12" t="s">
        <v>1173</v>
      </c>
      <c r="P104" s="12" t="s">
        <v>1174</v>
      </c>
      <c r="Q104" s="26"/>
      <c r="R104" s="17" t="s">
        <v>1175</v>
      </c>
      <c r="S104" s="17" t="s">
        <v>1176</v>
      </c>
      <c r="T104" s="2"/>
      <c r="U104" s="2"/>
      <c r="V104" s="2"/>
      <c r="W104" s="13"/>
      <c r="X104" s="2"/>
      <c r="Y104" s="2"/>
      <c r="Z104" s="2"/>
      <c r="AA104" s="21" t="s">
        <v>1177</v>
      </c>
      <c r="AB104" s="22" t="s">
        <v>1178</v>
      </c>
      <c r="AC104" s="21" t="s">
        <v>1179</v>
      </c>
      <c r="AD104" s="22" t="s">
        <v>1180</v>
      </c>
      <c r="AE104" s="23" t="s">
        <v>35</v>
      </c>
    </row>
    <row r="105" spans="9:31" ht="38.25" x14ac:dyDescent="0.25">
      <c r="I105" s="14">
        <v>61020030034</v>
      </c>
      <c r="J105" s="14" t="s">
        <v>12010</v>
      </c>
      <c r="K105" s="15"/>
      <c r="L105" s="12" t="s">
        <v>1181</v>
      </c>
      <c r="M105" s="12" t="s">
        <v>1182</v>
      </c>
      <c r="N105" s="15"/>
      <c r="O105" s="12" t="s">
        <v>1183</v>
      </c>
      <c r="P105" s="24" t="s">
        <v>1184</v>
      </c>
      <c r="Q105" s="26"/>
      <c r="R105" s="17" t="s">
        <v>1185</v>
      </c>
      <c r="S105" s="17" t="s">
        <v>120</v>
      </c>
      <c r="T105" s="2"/>
      <c r="U105" s="2"/>
      <c r="V105" s="2"/>
      <c r="W105" s="13"/>
      <c r="X105" s="2"/>
      <c r="Y105" s="2"/>
      <c r="Z105" s="2"/>
      <c r="AA105" s="21" t="s">
        <v>1186</v>
      </c>
      <c r="AB105" s="22" t="s">
        <v>1187</v>
      </c>
      <c r="AC105" s="21" t="s">
        <v>1188</v>
      </c>
      <c r="AD105" s="22" t="s">
        <v>1189</v>
      </c>
      <c r="AE105" s="23" t="s">
        <v>35</v>
      </c>
    </row>
    <row r="106" spans="9:31" ht="51" x14ac:dyDescent="0.25">
      <c r="I106" s="14">
        <v>61020040001</v>
      </c>
      <c r="J106" s="14" t="s">
        <v>12011</v>
      </c>
      <c r="K106" s="15"/>
      <c r="L106" s="12" t="s">
        <v>11869</v>
      </c>
      <c r="M106" s="12" t="s">
        <v>1190</v>
      </c>
      <c r="N106" s="15"/>
      <c r="O106" s="12" t="s">
        <v>1191</v>
      </c>
      <c r="P106" s="12" t="s">
        <v>1192</v>
      </c>
      <c r="Q106" s="26"/>
      <c r="R106" s="17" t="s">
        <v>1193</v>
      </c>
      <c r="S106" s="17" t="s">
        <v>917</v>
      </c>
      <c r="T106" s="2"/>
      <c r="U106" s="2"/>
      <c r="V106" s="2"/>
      <c r="W106" s="13"/>
      <c r="X106" s="2"/>
      <c r="Y106" s="2"/>
      <c r="Z106" s="2"/>
      <c r="AA106" s="21" t="s">
        <v>1194</v>
      </c>
      <c r="AB106" s="22" t="s">
        <v>1195</v>
      </c>
      <c r="AC106" s="21" t="s">
        <v>1196</v>
      </c>
      <c r="AD106" s="22" t="s">
        <v>1197</v>
      </c>
      <c r="AE106" s="23" t="s">
        <v>35</v>
      </c>
    </row>
    <row r="107" spans="9:31" ht="38.25" x14ac:dyDescent="0.25">
      <c r="I107" s="14">
        <v>61020040002</v>
      </c>
      <c r="J107" s="14" t="s">
        <v>1198</v>
      </c>
      <c r="K107" s="15"/>
      <c r="L107" s="12" t="s">
        <v>1199</v>
      </c>
      <c r="M107" s="12" t="s">
        <v>1200</v>
      </c>
      <c r="N107" s="15"/>
      <c r="O107" s="12" t="s">
        <v>1201</v>
      </c>
      <c r="P107" s="12" t="s">
        <v>1202</v>
      </c>
      <c r="Q107" s="26"/>
      <c r="R107" s="17" t="s">
        <v>1203</v>
      </c>
      <c r="S107" s="17" t="s">
        <v>1204</v>
      </c>
      <c r="T107" s="2"/>
      <c r="U107" s="2"/>
      <c r="V107" s="2"/>
      <c r="W107" s="13"/>
      <c r="X107" s="2"/>
      <c r="Y107" s="2"/>
      <c r="Z107" s="2"/>
      <c r="AA107" s="21" t="s">
        <v>1205</v>
      </c>
      <c r="AB107" s="22" t="s">
        <v>1206</v>
      </c>
      <c r="AC107" s="21" t="s">
        <v>1207</v>
      </c>
      <c r="AD107" s="22" t="s">
        <v>1208</v>
      </c>
      <c r="AE107" s="23" t="s">
        <v>35</v>
      </c>
    </row>
    <row r="108" spans="9:31" ht="38.25" x14ac:dyDescent="0.25">
      <c r="I108" s="14">
        <v>61020040003</v>
      </c>
      <c r="J108" s="14" t="s">
        <v>1209</v>
      </c>
      <c r="K108" s="15"/>
      <c r="L108" s="12" t="s">
        <v>1210</v>
      </c>
      <c r="M108" s="12" t="s">
        <v>1211</v>
      </c>
      <c r="N108" s="15"/>
      <c r="O108" s="12" t="s">
        <v>1212</v>
      </c>
      <c r="P108" s="12" t="s">
        <v>1213</v>
      </c>
      <c r="Q108" s="26"/>
      <c r="R108" s="17" t="s">
        <v>1214</v>
      </c>
      <c r="S108" s="17" t="s">
        <v>1215</v>
      </c>
      <c r="T108" s="2"/>
      <c r="U108" s="2"/>
      <c r="V108" s="2"/>
      <c r="W108" s="13"/>
      <c r="X108" s="2"/>
      <c r="Y108" s="2"/>
      <c r="Z108" s="2"/>
      <c r="AA108" s="21" t="s">
        <v>1216</v>
      </c>
      <c r="AB108" s="22" t="s">
        <v>723</v>
      </c>
      <c r="AC108" s="21" t="s">
        <v>1217</v>
      </c>
      <c r="AD108" s="22" t="s">
        <v>973</v>
      </c>
      <c r="AE108" s="23" t="s">
        <v>35</v>
      </c>
    </row>
    <row r="109" spans="9:31" ht="25.5" x14ac:dyDescent="0.25">
      <c r="I109" s="14">
        <v>61020040004</v>
      </c>
      <c r="J109" s="14" t="s">
        <v>1218</v>
      </c>
      <c r="K109" s="15"/>
      <c r="L109" s="12" t="s">
        <v>1219</v>
      </c>
      <c r="M109" s="12" t="s">
        <v>1220</v>
      </c>
      <c r="N109" s="15"/>
      <c r="O109" s="12" t="s">
        <v>1221</v>
      </c>
      <c r="P109" s="12" t="s">
        <v>1222</v>
      </c>
      <c r="Q109" s="26"/>
      <c r="R109" s="17" t="s">
        <v>1223</v>
      </c>
      <c r="S109" s="17" t="s">
        <v>1224</v>
      </c>
      <c r="T109" s="2"/>
      <c r="U109" s="2"/>
      <c r="V109" s="2"/>
      <c r="W109" s="13"/>
      <c r="X109" s="2"/>
      <c r="Y109" s="2"/>
      <c r="Z109" s="2"/>
      <c r="AA109" s="21" t="s">
        <v>1225</v>
      </c>
      <c r="AB109" s="22" t="s">
        <v>919</v>
      </c>
      <c r="AC109" s="21" t="s">
        <v>1226</v>
      </c>
      <c r="AD109" s="22" t="s">
        <v>921</v>
      </c>
      <c r="AE109" s="23" t="s">
        <v>35</v>
      </c>
    </row>
    <row r="110" spans="9:31" ht="38.25" x14ac:dyDescent="0.25">
      <c r="I110" s="14">
        <v>61020040005</v>
      </c>
      <c r="J110" s="14" t="s">
        <v>12012</v>
      </c>
      <c r="K110" s="15"/>
      <c r="L110" s="12" t="s">
        <v>1227</v>
      </c>
      <c r="M110" s="12" t="s">
        <v>1228</v>
      </c>
      <c r="N110" s="15"/>
      <c r="O110" s="12" t="s">
        <v>1229</v>
      </c>
      <c r="P110" s="24" t="s">
        <v>1230</v>
      </c>
      <c r="Q110" s="26"/>
      <c r="R110" s="17" t="s">
        <v>1231</v>
      </c>
      <c r="S110" s="17" t="s">
        <v>1232</v>
      </c>
      <c r="T110" s="2"/>
      <c r="U110" s="2"/>
      <c r="V110" s="2"/>
      <c r="W110" s="13"/>
      <c r="X110" s="2"/>
      <c r="Y110" s="2"/>
      <c r="Z110" s="2"/>
      <c r="AA110" s="21" t="s">
        <v>1233</v>
      </c>
      <c r="AB110" s="22" t="s">
        <v>941</v>
      </c>
      <c r="AC110" s="21" t="s">
        <v>1234</v>
      </c>
      <c r="AD110" s="22" t="s">
        <v>1235</v>
      </c>
      <c r="AE110" s="23" t="s">
        <v>35</v>
      </c>
    </row>
    <row r="111" spans="9:31" ht="25.5" x14ac:dyDescent="0.25">
      <c r="I111" s="14">
        <v>61020040006</v>
      </c>
      <c r="J111" s="14" t="s">
        <v>1236</v>
      </c>
      <c r="K111" s="15"/>
      <c r="L111" s="12" t="s">
        <v>1237</v>
      </c>
      <c r="M111" s="12" t="s">
        <v>1238</v>
      </c>
      <c r="N111" s="15"/>
      <c r="O111" s="12" t="s">
        <v>1239</v>
      </c>
      <c r="P111" s="12" t="s">
        <v>1240</v>
      </c>
      <c r="Q111" s="16"/>
      <c r="R111" s="17" t="s">
        <v>1241</v>
      </c>
      <c r="S111" s="17" t="s">
        <v>970</v>
      </c>
      <c r="T111" s="2"/>
      <c r="U111" s="2"/>
      <c r="V111" s="2"/>
      <c r="W111" s="13"/>
      <c r="X111" s="2"/>
      <c r="Y111" s="2"/>
      <c r="Z111" s="2"/>
      <c r="AA111" s="21" t="s">
        <v>1242</v>
      </c>
      <c r="AB111" s="22" t="s">
        <v>627</v>
      </c>
      <c r="AC111" s="21" t="s">
        <v>1243</v>
      </c>
      <c r="AD111" s="22" t="s">
        <v>735</v>
      </c>
      <c r="AE111" s="23" t="s">
        <v>35</v>
      </c>
    </row>
    <row r="112" spans="9:31" ht="51" x14ac:dyDescent="0.25">
      <c r="I112" s="14">
        <v>61020040007</v>
      </c>
      <c r="J112" s="14" t="s">
        <v>1244</v>
      </c>
      <c r="K112" s="15"/>
      <c r="L112" s="12" t="s">
        <v>1245</v>
      </c>
      <c r="M112" s="12" t="s">
        <v>1246</v>
      </c>
      <c r="N112" s="15"/>
      <c r="O112" s="12" t="s">
        <v>1247</v>
      </c>
      <c r="P112" s="12" t="s">
        <v>1248</v>
      </c>
      <c r="Q112" s="16"/>
      <c r="R112" s="17" t="s">
        <v>1249</v>
      </c>
      <c r="S112" s="17" t="s">
        <v>980</v>
      </c>
      <c r="T112" s="2"/>
      <c r="U112" s="2"/>
      <c r="V112" s="2"/>
      <c r="W112" s="13"/>
      <c r="X112" s="2"/>
      <c r="Y112" s="2"/>
      <c r="Z112" s="2"/>
      <c r="AA112" s="21" t="s">
        <v>1250</v>
      </c>
      <c r="AB112" s="22" t="s">
        <v>1251</v>
      </c>
      <c r="AC112" s="21" t="s">
        <v>1252</v>
      </c>
      <c r="AD112" s="22" t="s">
        <v>1253</v>
      </c>
      <c r="AE112" s="23" t="s">
        <v>35</v>
      </c>
    </row>
    <row r="113" spans="9:31" ht="25.5" x14ac:dyDescent="0.25">
      <c r="I113" s="14">
        <v>61020040008</v>
      </c>
      <c r="J113" s="14" t="s">
        <v>1254</v>
      </c>
      <c r="K113" s="15"/>
      <c r="L113" s="12" t="s">
        <v>1255</v>
      </c>
      <c r="M113" s="12" t="s">
        <v>1256</v>
      </c>
      <c r="N113" s="15"/>
      <c r="O113" s="12" t="s">
        <v>1257</v>
      </c>
      <c r="P113" s="12" t="s">
        <v>1258</v>
      </c>
      <c r="Q113" s="26"/>
      <c r="R113" s="17" t="s">
        <v>1259</v>
      </c>
      <c r="S113" s="17" t="s">
        <v>990</v>
      </c>
      <c r="T113" s="2"/>
      <c r="U113" s="2"/>
      <c r="V113" s="2"/>
      <c r="W113" s="13"/>
      <c r="X113" s="2"/>
      <c r="Y113" s="2"/>
      <c r="Z113" s="2"/>
      <c r="AA113" s="21" t="s">
        <v>1260</v>
      </c>
      <c r="AB113" s="22" t="s">
        <v>861</v>
      </c>
      <c r="AC113" s="21" t="s">
        <v>1261</v>
      </c>
      <c r="AD113" s="22" t="s">
        <v>963</v>
      </c>
      <c r="AE113" s="23" t="s">
        <v>35</v>
      </c>
    </row>
    <row r="114" spans="9:31" ht="38.25" x14ac:dyDescent="0.25">
      <c r="I114" s="14">
        <v>61020040009</v>
      </c>
      <c r="J114" s="14" t="s">
        <v>1262</v>
      </c>
      <c r="K114" s="15"/>
      <c r="L114" s="12" t="s">
        <v>1263</v>
      </c>
      <c r="M114" s="12" t="s">
        <v>1264</v>
      </c>
      <c r="N114" s="15"/>
      <c r="O114" s="12" t="s">
        <v>1265</v>
      </c>
      <c r="P114" s="12" t="s">
        <v>1192</v>
      </c>
      <c r="Q114" s="26"/>
      <c r="R114" s="17" t="s">
        <v>1266</v>
      </c>
      <c r="S114" s="17" t="s">
        <v>1267</v>
      </c>
      <c r="T114" s="2"/>
      <c r="U114" s="2"/>
      <c r="V114" s="2"/>
      <c r="W114" s="13"/>
      <c r="X114" s="2"/>
      <c r="Y114" s="2"/>
      <c r="Z114" s="2"/>
      <c r="AA114" s="21" t="s">
        <v>1268</v>
      </c>
      <c r="AB114" s="22" t="s">
        <v>1269</v>
      </c>
      <c r="AC114" s="21" t="s">
        <v>1270</v>
      </c>
      <c r="AD114" s="22" t="s">
        <v>984</v>
      </c>
      <c r="AE114" s="23" t="s">
        <v>35</v>
      </c>
    </row>
    <row r="115" spans="9:31" ht="38.25" x14ac:dyDescent="0.25">
      <c r="I115" s="14">
        <v>61020040010</v>
      </c>
      <c r="J115" s="14" t="s">
        <v>12013</v>
      </c>
      <c r="K115" s="15"/>
      <c r="L115" s="12" t="s">
        <v>1271</v>
      </c>
      <c r="M115" s="12" t="s">
        <v>1272</v>
      </c>
      <c r="N115" s="15"/>
      <c r="O115" s="12" t="s">
        <v>1273</v>
      </c>
      <c r="P115" s="12" t="s">
        <v>1202</v>
      </c>
      <c r="Q115" s="26"/>
      <c r="R115" s="17" t="s">
        <v>1274</v>
      </c>
      <c r="S115" s="17" t="s">
        <v>1019</v>
      </c>
      <c r="T115" s="2"/>
      <c r="U115" s="2"/>
      <c r="V115" s="2"/>
      <c r="W115" s="13"/>
      <c r="X115" s="2"/>
      <c r="Y115" s="2"/>
      <c r="Z115" s="2"/>
      <c r="AA115" s="21" t="s">
        <v>1275</v>
      </c>
      <c r="AB115" s="22" t="s">
        <v>1276</v>
      </c>
      <c r="AC115" s="21" t="s">
        <v>1277</v>
      </c>
      <c r="AD115" s="22" t="s">
        <v>1083</v>
      </c>
      <c r="AE115" s="23" t="s">
        <v>35</v>
      </c>
    </row>
    <row r="116" spans="9:31" ht="38.25" x14ac:dyDescent="0.25">
      <c r="I116" s="14">
        <v>61020040011</v>
      </c>
      <c r="J116" s="14" t="s">
        <v>12014</v>
      </c>
      <c r="K116" s="15"/>
      <c r="L116" s="12" t="s">
        <v>1278</v>
      </c>
      <c r="M116" s="12" t="s">
        <v>1279</v>
      </c>
      <c r="N116" s="15"/>
      <c r="O116" s="12" t="s">
        <v>1280</v>
      </c>
      <c r="P116" s="24" t="s">
        <v>1213</v>
      </c>
      <c r="Q116" s="26"/>
      <c r="R116" s="17" t="s">
        <v>1281</v>
      </c>
      <c r="S116" s="17" t="s">
        <v>1282</v>
      </c>
      <c r="T116" s="2"/>
      <c r="U116" s="2"/>
      <c r="V116" s="2"/>
      <c r="W116" s="13"/>
      <c r="X116" s="2"/>
      <c r="Y116" s="2"/>
      <c r="Z116" s="2"/>
      <c r="AA116" s="21" t="s">
        <v>1283</v>
      </c>
      <c r="AB116" s="22" t="s">
        <v>1284</v>
      </c>
      <c r="AC116" s="21" t="s">
        <v>1285</v>
      </c>
      <c r="AD116" s="22" t="s">
        <v>1286</v>
      </c>
      <c r="AE116" s="23" t="s">
        <v>35</v>
      </c>
    </row>
    <row r="117" spans="9:31" ht="38.25" x14ac:dyDescent="0.25">
      <c r="I117" s="14">
        <v>61020040012</v>
      </c>
      <c r="J117" s="14" t="s">
        <v>1287</v>
      </c>
      <c r="K117" s="15"/>
      <c r="L117" s="12" t="s">
        <v>1288</v>
      </c>
      <c r="M117" s="12" t="s">
        <v>1289</v>
      </c>
      <c r="N117" s="15"/>
      <c r="O117" s="12" t="s">
        <v>1290</v>
      </c>
      <c r="P117" s="12" t="s">
        <v>1222</v>
      </c>
      <c r="Q117" s="26"/>
      <c r="R117" s="17" t="s">
        <v>1291</v>
      </c>
      <c r="S117" s="17" t="s">
        <v>1292</v>
      </c>
      <c r="T117" s="2"/>
      <c r="U117" s="2"/>
      <c r="V117" s="2"/>
      <c r="W117" s="13"/>
      <c r="X117" s="2"/>
      <c r="Y117" s="2"/>
      <c r="Z117" s="2"/>
      <c r="AA117" s="21" t="s">
        <v>1293</v>
      </c>
      <c r="AB117" s="22" t="s">
        <v>1011</v>
      </c>
      <c r="AC117" s="21" t="s">
        <v>1294</v>
      </c>
      <c r="AD117" s="22" t="s">
        <v>1013</v>
      </c>
      <c r="AE117" s="23" t="s">
        <v>35</v>
      </c>
    </row>
    <row r="118" spans="9:31" ht="38.25" x14ac:dyDescent="0.25">
      <c r="I118" s="14">
        <v>61020040013</v>
      </c>
      <c r="J118" s="14" t="s">
        <v>1295</v>
      </c>
      <c r="K118" s="15"/>
      <c r="L118" s="12" t="s">
        <v>1296</v>
      </c>
      <c r="M118" s="12" t="s">
        <v>1297</v>
      </c>
      <c r="N118" s="15"/>
      <c r="O118" s="12" t="s">
        <v>1298</v>
      </c>
      <c r="P118" s="12" t="s">
        <v>1230</v>
      </c>
      <c r="Q118" s="26"/>
      <c r="R118" s="17" t="s">
        <v>1299</v>
      </c>
      <c r="S118" s="17" t="s">
        <v>1027</v>
      </c>
      <c r="T118" s="2"/>
      <c r="U118" s="2"/>
      <c r="V118" s="2"/>
      <c r="W118" s="13"/>
      <c r="X118" s="2"/>
      <c r="Y118" s="2"/>
      <c r="Z118" s="2"/>
      <c r="AA118" s="21" t="s">
        <v>1300</v>
      </c>
      <c r="AB118" s="22" t="s">
        <v>1052</v>
      </c>
      <c r="AC118" s="21" t="s">
        <v>1301</v>
      </c>
      <c r="AD118" s="22" t="s">
        <v>1302</v>
      </c>
      <c r="AE118" s="23" t="s">
        <v>35</v>
      </c>
    </row>
    <row r="119" spans="9:31" ht="38.25" x14ac:dyDescent="0.25">
      <c r="I119" s="14">
        <v>61020040014</v>
      </c>
      <c r="J119" s="14" t="s">
        <v>1303</v>
      </c>
      <c r="K119" s="15"/>
      <c r="L119" s="12" t="s">
        <v>1304</v>
      </c>
      <c r="M119" s="12" t="s">
        <v>1305</v>
      </c>
      <c r="N119" s="15"/>
      <c r="O119" s="12" t="s">
        <v>1306</v>
      </c>
      <c r="P119" s="24" t="s">
        <v>1240</v>
      </c>
      <c r="Q119" s="16"/>
      <c r="R119" s="17" t="s">
        <v>1307</v>
      </c>
      <c r="S119" s="17" t="s">
        <v>1039</v>
      </c>
      <c r="T119" s="2"/>
      <c r="U119" s="2"/>
      <c r="V119" s="2"/>
      <c r="W119" s="13"/>
      <c r="X119" s="2"/>
      <c r="Y119" s="2"/>
      <c r="Z119" s="2"/>
      <c r="AA119" s="21" t="s">
        <v>1308</v>
      </c>
      <c r="AB119" s="22" t="s">
        <v>1309</v>
      </c>
      <c r="AC119" s="21" t="s">
        <v>1310</v>
      </c>
      <c r="AD119" s="22" t="s">
        <v>714</v>
      </c>
      <c r="AE119" s="23" t="s">
        <v>35</v>
      </c>
    </row>
    <row r="120" spans="9:31" ht="25.5" x14ac:dyDescent="0.25">
      <c r="I120" s="14">
        <v>61020040015</v>
      </c>
      <c r="J120" s="14" t="s">
        <v>12015</v>
      </c>
      <c r="K120" s="15"/>
      <c r="L120" s="12" t="s">
        <v>1311</v>
      </c>
      <c r="M120" s="12" t="s">
        <v>426</v>
      </c>
      <c r="N120" s="15"/>
      <c r="O120" s="12" t="s">
        <v>1312</v>
      </c>
      <c r="P120" s="12" t="s">
        <v>1248</v>
      </c>
      <c r="Q120" s="26"/>
      <c r="R120" s="17" t="s">
        <v>1313</v>
      </c>
      <c r="S120" s="17" t="s">
        <v>1050</v>
      </c>
      <c r="T120" s="2"/>
      <c r="U120" s="2"/>
      <c r="V120" s="2"/>
      <c r="W120" s="13"/>
      <c r="X120" s="2"/>
      <c r="Y120" s="2"/>
      <c r="Z120" s="2"/>
      <c r="AA120" s="21" t="s">
        <v>1314</v>
      </c>
      <c r="AB120" s="22" t="s">
        <v>1315</v>
      </c>
      <c r="AC120" s="21" t="s">
        <v>1316</v>
      </c>
      <c r="AD120" s="22" t="s">
        <v>1317</v>
      </c>
      <c r="AE120" s="23" t="s">
        <v>35</v>
      </c>
    </row>
    <row r="121" spans="9:31" ht="38.25" x14ac:dyDescent="0.25">
      <c r="I121" s="14">
        <v>61020050001</v>
      </c>
      <c r="J121" s="14" t="s">
        <v>1318</v>
      </c>
      <c r="K121" s="15"/>
      <c r="L121" s="12" t="s">
        <v>1319</v>
      </c>
      <c r="M121" s="12" t="s">
        <v>1320</v>
      </c>
      <c r="N121" s="15"/>
      <c r="O121" s="12" t="s">
        <v>1321</v>
      </c>
      <c r="P121" s="12" t="s">
        <v>1258</v>
      </c>
      <c r="Q121" s="26"/>
      <c r="R121" s="17" t="s">
        <v>1322</v>
      </c>
      <c r="S121" s="17" t="s">
        <v>1323</v>
      </c>
      <c r="T121" s="2"/>
      <c r="U121" s="2"/>
      <c r="V121" s="2"/>
      <c r="W121" s="13"/>
      <c r="X121" s="2"/>
      <c r="Y121" s="2"/>
      <c r="Z121" s="2"/>
      <c r="AA121" s="21" t="s">
        <v>1324</v>
      </c>
      <c r="AB121" s="22" t="s">
        <v>861</v>
      </c>
      <c r="AC121" s="21" t="s">
        <v>1325</v>
      </c>
      <c r="AD121" s="22" t="s">
        <v>963</v>
      </c>
      <c r="AE121" s="23" t="s">
        <v>35</v>
      </c>
    </row>
    <row r="122" spans="9:31" ht="38.25" x14ac:dyDescent="0.25">
      <c r="I122" s="14">
        <v>61020050002</v>
      </c>
      <c r="J122" s="14" t="s">
        <v>1326</v>
      </c>
      <c r="K122" s="15"/>
      <c r="L122" s="12" t="s">
        <v>1327</v>
      </c>
      <c r="M122" s="12" t="s">
        <v>1328</v>
      </c>
      <c r="N122" s="15"/>
      <c r="O122" s="12" t="s">
        <v>1329</v>
      </c>
      <c r="P122" s="12" t="s">
        <v>1330</v>
      </c>
      <c r="Q122" s="16"/>
      <c r="R122" s="17" t="s">
        <v>1331</v>
      </c>
      <c r="S122" s="17" t="s">
        <v>1332</v>
      </c>
      <c r="T122" s="2"/>
      <c r="U122" s="2"/>
      <c r="V122" s="2"/>
      <c r="W122" s="13"/>
      <c r="X122" s="2"/>
      <c r="Y122" s="2"/>
      <c r="Z122" s="2"/>
      <c r="AA122" s="21" t="s">
        <v>1333</v>
      </c>
      <c r="AB122" s="22" t="s">
        <v>723</v>
      </c>
      <c r="AC122" s="21" t="s">
        <v>1334</v>
      </c>
      <c r="AD122" s="22" t="s">
        <v>973</v>
      </c>
      <c r="AE122" s="23" t="s">
        <v>35</v>
      </c>
    </row>
    <row r="123" spans="9:31" ht="51" x14ac:dyDescent="0.25">
      <c r="I123" s="14">
        <v>61020050003</v>
      </c>
      <c r="J123" s="14" t="s">
        <v>12016</v>
      </c>
      <c r="K123" s="15"/>
      <c r="L123" s="12" t="s">
        <v>1335</v>
      </c>
      <c r="M123" s="12" t="s">
        <v>1336</v>
      </c>
      <c r="N123" s="15"/>
      <c r="O123" s="12" t="s">
        <v>1337</v>
      </c>
      <c r="P123" s="12" t="s">
        <v>1338</v>
      </c>
      <c r="Q123" s="16"/>
      <c r="R123" s="17" t="s">
        <v>1339</v>
      </c>
      <c r="S123" s="17" t="s">
        <v>1340</v>
      </c>
      <c r="T123" s="2"/>
      <c r="U123" s="2"/>
      <c r="V123" s="2"/>
      <c r="W123" s="13"/>
      <c r="X123" s="2"/>
      <c r="Y123" s="2"/>
      <c r="Z123" s="2"/>
      <c r="AA123" s="21" t="s">
        <v>1341</v>
      </c>
      <c r="AB123" s="22" t="s">
        <v>1342</v>
      </c>
      <c r="AC123" s="21" t="s">
        <v>1343</v>
      </c>
      <c r="AD123" s="22" t="s">
        <v>1344</v>
      </c>
      <c r="AE123" s="23" t="s">
        <v>35</v>
      </c>
    </row>
    <row r="124" spans="9:31" ht="38.25" x14ac:dyDescent="0.25">
      <c r="I124" s="14">
        <v>61020050004</v>
      </c>
      <c r="J124" s="14" t="s">
        <v>1345</v>
      </c>
      <c r="K124" s="15"/>
      <c r="L124" s="12" t="s">
        <v>1346</v>
      </c>
      <c r="M124" s="12" t="s">
        <v>1347</v>
      </c>
      <c r="N124" s="15"/>
      <c r="O124" s="12" t="s">
        <v>1348</v>
      </c>
      <c r="P124" s="12" t="s">
        <v>1349</v>
      </c>
      <c r="Q124" s="26"/>
      <c r="R124" s="17" t="s">
        <v>1350</v>
      </c>
      <c r="S124" s="17" t="s">
        <v>1351</v>
      </c>
      <c r="T124" s="2"/>
      <c r="U124" s="2"/>
      <c r="V124" s="2"/>
      <c r="W124" s="13"/>
      <c r="X124" s="2"/>
      <c r="Y124" s="2"/>
      <c r="Z124" s="2"/>
      <c r="AA124" s="21" t="s">
        <v>1352</v>
      </c>
      <c r="AB124" s="22" t="s">
        <v>627</v>
      </c>
      <c r="AC124" s="21" t="s">
        <v>1353</v>
      </c>
      <c r="AD124" s="22" t="s">
        <v>629</v>
      </c>
      <c r="AE124" s="23" t="s">
        <v>35</v>
      </c>
    </row>
    <row r="125" spans="9:31" ht="38.25" x14ac:dyDescent="0.25">
      <c r="I125" s="14">
        <v>61020050005</v>
      </c>
      <c r="J125" s="14" t="s">
        <v>1354</v>
      </c>
      <c r="K125" s="15"/>
      <c r="L125" s="12" t="s">
        <v>1355</v>
      </c>
      <c r="M125" s="12" t="s">
        <v>1356</v>
      </c>
      <c r="N125" s="15"/>
      <c r="O125" s="12" t="s">
        <v>1357</v>
      </c>
      <c r="P125" s="12" t="s">
        <v>1358</v>
      </c>
      <c r="Q125" s="26"/>
      <c r="R125" s="17" t="s">
        <v>1359</v>
      </c>
      <c r="S125" s="17" t="s">
        <v>1360</v>
      </c>
      <c r="T125" s="2"/>
      <c r="U125" s="2"/>
      <c r="V125" s="2"/>
      <c r="W125" s="13"/>
      <c r="X125" s="2"/>
      <c r="Y125" s="2"/>
      <c r="Z125" s="2"/>
      <c r="AA125" s="21" t="s">
        <v>1361</v>
      </c>
      <c r="AB125" s="22" t="s">
        <v>1011</v>
      </c>
      <c r="AC125" s="21" t="s">
        <v>1362</v>
      </c>
      <c r="AD125" s="22" t="s">
        <v>1013</v>
      </c>
      <c r="AE125" s="23" t="s">
        <v>35</v>
      </c>
    </row>
    <row r="126" spans="9:31" ht="38.25" x14ac:dyDescent="0.25">
      <c r="I126" s="14">
        <v>61020050006</v>
      </c>
      <c r="J126" s="14" t="s">
        <v>1363</v>
      </c>
      <c r="K126" s="15"/>
      <c r="L126" s="12" t="s">
        <v>1364</v>
      </c>
      <c r="M126" s="12" t="s">
        <v>1365</v>
      </c>
      <c r="N126" s="15"/>
      <c r="O126" s="12" t="s">
        <v>1366</v>
      </c>
      <c r="P126" s="24" t="s">
        <v>71</v>
      </c>
      <c r="Q126" s="26"/>
      <c r="R126" s="17" t="s">
        <v>1367</v>
      </c>
      <c r="S126" s="17" t="s">
        <v>1368</v>
      </c>
      <c r="T126" s="2"/>
      <c r="U126" s="2"/>
      <c r="V126" s="2"/>
      <c r="W126" s="13"/>
      <c r="X126" s="2"/>
      <c r="Y126" s="2"/>
      <c r="Z126" s="2"/>
      <c r="AA126" s="21" t="s">
        <v>1369</v>
      </c>
      <c r="AB126" s="22" t="s">
        <v>617</v>
      </c>
      <c r="AC126" s="21" t="s">
        <v>1370</v>
      </c>
      <c r="AD126" s="22" t="s">
        <v>619</v>
      </c>
      <c r="AE126" s="23" t="s">
        <v>35</v>
      </c>
    </row>
    <row r="127" spans="9:31" ht="25.5" x14ac:dyDescent="0.25">
      <c r="I127" s="14">
        <v>61020050007</v>
      </c>
      <c r="J127" s="14" t="s">
        <v>1371</v>
      </c>
      <c r="K127" s="15"/>
      <c r="L127" s="12" t="s">
        <v>1372</v>
      </c>
      <c r="M127" s="12" t="s">
        <v>1373</v>
      </c>
      <c r="N127" s="15"/>
      <c r="O127" s="12" t="s">
        <v>1374</v>
      </c>
      <c r="P127" s="12" t="s">
        <v>87</v>
      </c>
      <c r="Q127" s="26"/>
      <c r="R127" s="17" t="s">
        <v>1375</v>
      </c>
      <c r="S127" s="17" t="s">
        <v>267</v>
      </c>
      <c r="T127" s="2"/>
      <c r="U127" s="2"/>
      <c r="V127" s="2"/>
      <c r="W127" s="13"/>
      <c r="X127" s="2"/>
      <c r="Y127" s="2"/>
      <c r="Z127" s="2"/>
      <c r="AA127" s="21" t="s">
        <v>1376</v>
      </c>
      <c r="AB127" s="22" t="s">
        <v>941</v>
      </c>
      <c r="AC127" s="21" t="s">
        <v>1377</v>
      </c>
      <c r="AD127" s="22" t="s">
        <v>1235</v>
      </c>
      <c r="AE127" s="23" t="s">
        <v>35</v>
      </c>
    </row>
    <row r="128" spans="9:31" ht="38.25" x14ac:dyDescent="0.25">
      <c r="I128" s="14">
        <v>61020050008</v>
      </c>
      <c r="J128" s="14" t="s">
        <v>1378</v>
      </c>
      <c r="K128" s="15"/>
      <c r="L128" s="12" t="s">
        <v>1379</v>
      </c>
      <c r="M128" s="12" t="s">
        <v>1380</v>
      </c>
      <c r="N128" s="15"/>
      <c r="O128" s="12" t="s">
        <v>1381</v>
      </c>
      <c r="P128" s="24" t="s">
        <v>103</v>
      </c>
      <c r="Q128" s="26"/>
      <c r="R128" s="17" t="s">
        <v>1382</v>
      </c>
      <c r="S128" s="17" t="s">
        <v>1383</v>
      </c>
      <c r="T128" s="2"/>
      <c r="U128" s="2"/>
      <c r="V128" s="2"/>
      <c r="W128" s="13"/>
      <c r="X128" s="2"/>
      <c r="Y128" s="2"/>
      <c r="Z128" s="2"/>
      <c r="AA128" s="21" t="s">
        <v>1384</v>
      </c>
      <c r="AB128" s="22" t="s">
        <v>919</v>
      </c>
      <c r="AC128" s="21" t="s">
        <v>1385</v>
      </c>
      <c r="AD128" s="22" t="s">
        <v>1386</v>
      </c>
      <c r="AE128" s="23" t="s">
        <v>35</v>
      </c>
    </row>
    <row r="129" spans="9:31" ht="38.25" x14ac:dyDescent="0.25">
      <c r="I129" s="14">
        <v>61020060001</v>
      </c>
      <c r="J129" s="14" t="s">
        <v>1387</v>
      </c>
      <c r="K129" s="15"/>
      <c r="L129" s="12" t="s">
        <v>1388</v>
      </c>
      <c r="M129" s="12" t="s">
        <v>1389</v>
      </c>
      <c r="N129" s="15"/>
      <c r="O129" s="12" t="s">
        <v>1390</v>
      </c>
      <c r="P129" s="24" t="s">
        <v>118</v>
      </c>
      <c r="Q129" s="26"/>
      <c r="R129" s="17" t="s">
        <v>1391</v>
      </c>
      <c r="S129" s="17" t="s">
        <v>1392</v>
      </c>
      <c r="T129" s="2"/>
      <c r="U129" s="2"/>
      <c r="V129" s="2"/>
      <c r="W129" s="13"/>
      <c r="X129" s="2"/>
      <c r="Y129" s="2"/>
      <c r="Z129" s="2"/>
      <c r="AA129" s="21" t="s">
        <v>1393</v>
      </c>
      <c r="AB129" s="22" t="s">
        <v>1394</v>
      </c>
      <c r="AC129" s="21" t="s">
        <v>1395</v>
      </c>
      <c r="AD129" s="22" t="s">
        <v>1396</v>
      </c>
      <c r="AE129" s="23" t="s">
        <v>35</v>
      </c>
    </row>
    <row r="130" spans="9:31" ht="25.5" x14ac:dyDescent="0.25">
      <c r="I130" s="14">
        <v>61020060002</v>
      </c>
      <c r="J130" s="14" t="s">
        <v>1397</v>
      </c>
      <c r="K130" s="15"/>
      <c r="L130" s="12" t="s">
        <v>1398</v>
      </c>
      <c r="M130" s="12" t="s">
        <v>1399</v>
      </c>
      <c r="N130" s="15"/>
      <c r="O130" s="12" t="s">
        <v>1400</v>
      </c>
      <c r="P130" s="12" t="s">
        <v>1401</v>
      </c>
      <c r="Q130" s="26"/>
      <c r="R130" s="17" t="s">
        <v>1402</v>
      </c>
      <c r="S130" s="17" t="s">
        <v>1403</v>
      </c>
      <c r="T130" s="2"/>
      <c r="U130" s="2"/>
      <c r="V130" s="2"/>
      <c r="W130" s="13"/>
      <c r="X130" s="2"/>
      <c r="Y130" s="2"/>
      <c r="Z130" s="2"/>
      <c r="AA130" s="21" t="s">
        <v>1404</v>
      </c>
      <c r="AB130" s="22" t="s">
        <v>1405</v>
      </c>
      <c r="AC130" s="21" t="s">
        <v>1406</v>
      </c>
      <c r="AD130" s="22" t="s">
        <v>1083</v>
      </c>
      <c r="AE130" s="23" t="s">
        <v>35</v>
      </c>
    </row>
    <row r="131" spans="9:31" ht="38.25" x14ac:dyDescent="0.25">
      <c r="I131" s="14">
        <v>61020060003</v>
      </c>
      <c r="J131" s="14" t="s">
        <v>1407</v>
      </c>
      <c r="K131" s="15"/>
      <c r="L131" s="12" t="s">
        <v>1408</v>
      </c>
      <c r="M131" s="12" t="s">
        <v>1409</v>
      </c>
      <c r="N131" s="15"/>
      <c r="O131" s="12" t="s">
        <v>1410</v>
      </c>
      <c r="P131" s="12" t="s">
        <v>1411</v>
      </c>
      <c r="Q131" s="26"/>
      <c r="R131" s="17" t="s">
        <v>1412</v>
      </c>
      <c r="S131" s="17" t="s">
        <v>1413</v>
      </c>
      <c r="T131" s="2"/>
      <c r="U131" s="2"/>
      <c r="V131" s="2"/>
      <c r="W131" s="13"/>
      <c r="X131" s="2"/>
      <c r="Y131" s="2"/>
      <c r="Z131" s="2"/>
      <c r="AA131" s="21" t="s">
        <v>1414</v>
      </c>
      <c r="AB131" s="22" t="s">
        <v>941</v>
      </c>
      <c r="AC131" s="21" t="s">
        <v>1415</v>
      </c>
      <c r="AD131" s="22" t="s">
        <v>1235</v>
      </c>
      <c r="AE131" s="23" t="s">
        <v>35</v>
      </c>
    </row>
    <row r="132" spans="9:31" ht="25.5" x14ac:dyDescent="0.25">
      <c r="I132" s="14">
        <v>61020060004</v>
      </c>
      <c r="J132" s="14" t="s">
        <v>12017</v>
      </c>
      <c r="K132" s="15"/>
      <c r="L132" s="12" t="s">
        <v>1416</v>
      </c>
      <c r="M132" s="12" t="s">
        <v>1417</v>
      </c>
      <c r="N132" s="15"/>
      <c r="O132" s="12" t="s">
        <v>1418</v>
      </c>
      <c r="P132" s="12" t="s">
        <v>1419</v>
      </c>
      <c r="Q132" s="26"/>
      <c r="R132" s="17" t="s">
        <v>1420</v>
      </c>
      <c r="S132" s="17" t="s">
        <v>1421</v>
      </c>
      <c r="T132" s="2"/>
      <c r="U132" s="2"/>
      <c r="V132" s="2"/>
      <c r="W132" s="13"/>
      <c r="X132" s="2"/>
      <c r="Y132" s="2"/>
      <c r="Z132" s="2"/>
      <c r="AA132" s="21" t="s">
        <v>1422</v>
      </c>
      <c r="AB132" s="22" t="s">
        <v>861</v>
      </c>
      <c r="AC132" s="21" t="s">
        <v>1423</v>
      </c>
      <c r="AD132" s="22" t="s">
        <v>963</v>
      </c>
      <c r="AE132" s="23" t="s">
        <v>35</v>
      </c>
    </row>
    <row r="133" spans="9:31" ht="38.25" x14ac:dyDescent="0.25">
      <c r="I133" s="14">
        <v>61020060005</v>
      </c>
      <c r="J133" s="14" t="s">
        <v>1424</v>
      </c>
      <c r="K133" s="15"/>
      <c r="L133" s="12" t="s">
        <v>1425</v>
      </c>
      <c r="M133" s="12" t="s">
        <v>1426</v>
      </c>
      <c r="N133" s="15"/>
      <c r="O133" s="12" t="s">
        <v>1427</v>
      </c>
      <c r="P133" s="12" t="s">
        <v>1428</v>
      </c>
      <c r="Q133" s="26"/>
      <c r="R133" s="17" t="s">
        <v>1429</v>
      </c>
      <c r="S133" s="17" t="s">
        <v>1430</v>
      </c>
      <c r="T133" s="2"/>
      <c r="U133" s="2"/>
      <c r="V133" s="2"/>
      <c r="W133" s="13"/>
      <c r="X133" s="2"/>
      <c r="Y133" s="2"/>
      <c r="Z133" s="2"/>
      <c r="AA133" s="21" t="s">
        <v>1431</v>
      </c>
      <c r="AB133" s="22" t="s">
        <v>723</v>
      </c>
      <c r="AC133" s="21" t="s">
        <v>1432</v>
      </c>
      <c r="AD133" s="22" t="s">
        <v>973</v>
      </c>
      <c r="AE133" s="23" t="s">
        <v>35</v>
      </c>
    </row>
    <row r="134" spans="9:31" ht="25.5" x14ac:dyDescent="0.25">
      <c r="I134" s="14">
        <v>61020060006</v>
      </c>
      <c r="J134" s="14" t="s">
        <v>1433</v>
      </c>
      <c r="K134" s="15"/>
      <c r="L134" s="12" t="s">
        <v>1434</v>
      </c>
      <c r="M134" s="12" t="s">
        <v>1435</v>
      </c>
      <c r="N134" s="15"/>
      <c r="O134" s="12" t="s">
        <v>1436</v>
      </c>
      <c r="P134" s="12" t="s">
        <v>1437</v>
      </c>
      <c r="Q134" s="26"/>
      <c r="R134" s="17" t="s">
        <v>1438</v>
      </c>
      <c r="S134" s="17" t="s">
        <v>1439</v>
      </c>
      <c r="T134" s="2"/>
      <c r="U134" s="2"/>
      <c r="V134" s="2"/>
      <c r="W134" s="13"/>
      <c r="X134" s="2"/>
      <c r="Y134" s="2"/>
      <c r="Z134" s="2"/>
      <c r="AA134" s="21" t="s">
        <v>1440</v>
      </c>
      <c r="AB134" s="22" t="s">
        <v>919</v>
      </c>
      <c r="AC134" s="21" t="s">
        <v>1441</v>
      </c>
      <c r="AD134" s="22" t="s">
        <v>921</v>
      </c>
      <c r="AE134" s="23" t="s">
        <v>35</v>
      </c>
    </row>
    <row r="135" spans="9:31" ht="38.25" x14ac:dyDescent="0.25">
      <c r="I135" s="14">
        <v>61020060007</v>
      </c>
      <c r="J135" s="14" t="s">
        <v>1442</v>
      </c>
      <c r="K135" s="15"/>
      <c r="L135" s="12" t="s">
        <v>1443</v>
      </c>
      <c r="M135" s="12" t="s">
        <v>1444</v>
      </c>
      <c r="N135" s="15"/>
      <c r="O135" s="12" t="s">
        <v>1445</v>
      </c>
      <c r="P135" s="12" t="s">
        <v>1446</v>
      </c>
      <c r="Q135" s="16"/>
      <c r="R135" s="17" t="s">
        <v>1447</v>
      </c>
      <c r="S135" s="17" t="s">
        <v>1448</v>
      </c>
      <c r="T135" s="2"/>
      <c r="U135" s="2"/>
      <c r="V135" s="2"/>
      <c r="W135" s="13"/>
      <c r="X135" s="2"/>
      <c r="Y135" s="2"/>
      <c r="Z135" s="2"/>
      <c r="AA135" s="21" t="s">
        <v>1449</v>
      </c>
      <c r="AB135" s="22" t="s">
        <v>1450</v>
      </c>
      <c r="AC135" s="21" t="s">
        <v>1451</v>
      </c>
      <c r="AD135" s="22" t="s">
        <v>1452</v>
      </c>
      <c r="AE135" s="23" t="s">
        <v>35</v>
      </c>
    </row>
    <row r="136" spans="9:31" ht="38.25" x14ac:dyDescent="0.25">
      <c r="I136" s="14">
        <v>61020060008</v>
      </c>
      <c r="J136" s="14" t="s">
        <v>1453</v>
      </c>
      <c r="K136" s="15"/>
      <c r="L136" s="12" t="s">
        <v>1454</v>
      </c>
      <c r="M136" s="12" t="s">
        <v>1455</v>
      </c>
      <c r="N136" s="15"/>
      <c r="O136" s="12" t="s">
        <v>1456</v>
      </c>
      <c r="P136" s="12" t="s">
        <v>1457</v>
      </c>
      <c r="Q136" s="26"/>
      <c r="R136" s="17" t="s">
        <v>1458</v>
      </c>
      <c r="S136" s="17" t="s">
        <v>1459</v>
      </c>
      <c r="T136" s="2"/>
      <c r="U136" s="2"/>
      <c r="V136" s="2"/>
      <c r="W136" s="13"/>
      <c r="X136" s="2"/>
      <c r="Y136" s="2"/>
      <c r="Z136" s="2"/>
      <c r="AA136" s="21" t="s">
        <v>1460</v>
      </c>
      <c r="AB136" s="22" t="s">
        <v>1461</v>
      </c>
      <c r="AC136" s="21" t="s">
        <v>1462</v>
      </c>
      <c r="AD136" s="22" t="s">
        <v>1463</v>
      </c>
      <c r="AE136" s="23" t="s">
        <v>35</v>
      </c>
    </row>
    <row r="137" spans="9:31" ht="38.25" x14ac:dyDescent="0.25">
      <c r="I137" s="14">
        <v>61020060009</v>
      </c>
      <c r="J137" s="14" t="s">
        <v>1464</v>
      </c>
      <c r="K137" s="15"/>
      <c r="L137" s="12" t="s">
        <v>1465</v>
      </c>
      <c r="M137" s="12" t="s">
        <v>1466</v>
      </c>
      <c r="N137" s="15"/>
      <c r="O137" s="12" t="s">
        <v>1467</v>
      </c>
      <c r="P137" s="12" t="s">
        <v>1468</v>
      </c>
      <c r="Q137" s="26"/>
      <c r="R137" s="17" t="s">
        <v>1469</v>
      </c>
      <c r="S137" s="17" t="s">
        <v>1470</v>
      </c>
      <c r="T137" s="2"/>
      <c r="U137" s="2"/>
      <c r="V137" s="2"/>
      <c r="W137" s="13"/>
      <c r="X137" s="2"/>
      <c r="Y137" s="2"/>
      <c r="Z137" s="2"/>
      <c r="AA137" s="21" t="s">
        <v>1471</v>
      </c>
      <c r="AB137" s="22" t="s">
        <v>1472</v>
      </c>
      <c r="AC137" s="21" t="s">
        <v>1473</v>
      </c>
      <c r="AD137" s="22" t="s">
        <v>1474</v>
      </c>
      <c r="AE137" s="23" t="s">
        <v>35</v>
      </c>
    </row>
    <row r="138" spans="9:31" ht="25.5" x14ac:dyDescent="0.25">
      <c r="I138" s="14">
        <v>61020060010</v>
      </c>
      <c r="J138" s="14" t="s">
        <v>1475</v>
      </c>
      <c r="K138" s="15"/>
      <c r="L138" s="12" t="s">
        <v>1476</v>
      </c>
      <c r="M138" s="12" t="s">
        <v>1477</v>
      </c>
      <c r="N138" s="15"/>
      <c r="O138" s="12" t="s">
        <v>1478</v>
      </c>
      <c r="P138" s="24" t="s">
        <v>250</v>
      </c>
      <c r="Q138" s="26"/>
      <c r="R138" s="17" t="s">
        <v>1479</v>
      </c>
      <c r="S138" s="17" t="s">
        <v>1480</v>
      </c>
      <c r="T138" s="2"/>
      <c r="U138" s="2"/>
      <c r="V138" s="2"/>
      <c r="W138" s="13"/>
      <c r="X138" s="2"/>
      <c r="Y138" s="2"/>
      <c r="Z138" s="2"/>
      <c r="AA138" s="21" t="s">
        <v>1481</v>
      </c>
      <c r="AB138" s="22" t="s">
        <v>1482</v>
      </c>
      <c r="AC138" s="21" t="s">
        <v>1483</v>
      </c>
      <c r="AD138" s="22" t="s">
        <v>1484</v>
      </c>
      <c r="AE138" s="23" t="s">
        <v>35</v>
      </c>
    </row>
    <row r="139" spans="9:31" ht="38.25" x14ac:dyDescent="0.25">
      <c r="I139" s="14">
        <v>61020060011</v>
      </c>
      <c r="J139" s="14" t="s">
        <v>1485</v>
      </c>
      <c r="K139" s="15"/>
      <c r="L139" s="12" t="s">
        <v>1486</v>
      </c>
      <c r="M139" s="12" t="s">
        <v>1487</v>
      </c>
      <c r="N139" s="15"/>
      <c r="O139" s="12" t="s">
        <v>1488</v>
      </c>
      <c r="P139" s="24" t="s">
        <v>265</v>
      </c>
      <c r="Q139" s="26"/>
      <c r="R139" s="17" t="s">
        <v>1489</v>
      </c>
      <c r="S139" s="17" t="s">
        <v>1490</v>
      </c>
      <c r="T139" s="2"/>
      <c r="U139" s="2"/>
      <c r="V139" s="2"/>
      <c r="W139" s="13"/>
      <c r="X139" s="2"/>
      <c r="Y139" s="2"/>
      <c r="Z139" s="2"/>
      <c r="AA139" s="21" t="s">
        <v>1491</v>
      </c>
      <c r="AB139" s="22" t="s">
        <v>1492</v>
      </c>
      <c r="AC139" s="21" t="s">
        <v>1493</v>
      </c>
      <c r="AD139" s="22" t="s">
        <v>1494</v>
      </c>
      <c r="AE139" s="23" t="s">
        <v>35</v>
      </c>
    </row>
    <row r="140" spans="9:31" ht="38.25" x14ac:dyDescent="0.25">
      <c r="I140" s="14">
        <v>61020060012</v>
      </c>
      <c r="J140" s="14" t="s">
        <v>1495</v>
      </c>
      <c r="K140" s="15"/>
      <c r="L140" s="12" t="s">
        <v>1496</v>
      </c>
      <c r="M140" s="12" t="s">
        <v>1497</v>
      </c>
      <c r="N140" s="15"/>
      <c r="O140" s="12" t="s">
        <v>1498</v>
      </c>
      <c r="P140" s="12" t="s">
        <v>1499</v>
      </c>
      <c r="Q140" s="26"/>
      <c r="R140" s="17" t="s">
        <v>1500</v>
      </c>
      <c r="S140" s="17" t="s">
        <v>1501</v>
      </c>
      <c r="T140" s="2"/>
      <c r="U140" s="2"/>
      <c r="V140" s="2"/>
      <c r="W140" s="13"/>
      <c r="X140" s="2"/>
      <c r="Y140" s="2"/>
      <c r="Z140" s="2"/>
      <c r="AA140" s="21" t="s">
        <v>1502</v>
      </c>
      <c r="AB140" s="22" t="s">
        <v>1503</v>
      </c>
      <c r="AC140" s="21" t="s">
        <v>1504</v>
      </c>
      <c r="AD140" s="22" t="s">
        <v>1505</v>
      </c>
      <c r="AE140" s="23" t="s">
        <v>35</v>
      </c>
    </row>
    <row r="141" spans="9:31" ht="38.25" x14ac:dyDescent="0.25">
      <c r="I141" s="14">
        <v>61020060013</v>
      </c>
      <c r="J141" s="14" t="s">
        <v>1506</v>
      </c>
      <c r="K141" s="15"/>
      <c r="L141" s="12" t="s">
        <v>1507</v>
      </c>
      <c r="M141" s="12" t="s">
        <v>1508</v>
      </c>
      <c r="N141" s="15"/>
      <c r="O141" s="12" t="s">
        <v>1509</v>
      </c>
      <c r="P141" s="24" t="s">
        <v>309</v>
      </c>
      <c r="Q141" s="26"/>
      <c r="R141" s="17" t="s">
        <v>1510</v>
      </c>
      <c r="S141" s="17" t="s">
        <v>1360</v>
      </c>
      <c r="T141" s="2"/>
      <c r="U141" s="2"/>
      <c r="V141" s="2"/>
      <c r="W141" s="13"/>
      <c r="X141" s="2"/>
      <c r="Y141" s="2"/>
      <c r="Z141" s="2"/>
      <c r="AA141" s="21" t="s">
        <v>1511</v>
      </c>
      <c r="AB141" s="22" t="s">
        <v>1512</v>
      </c>
      <c r="AC141" s="21" t="s">
        <v>1513</v>
      </c>
      <c r="AD141" s="22" t="s">
        <v>1514</v>
      </c>
      <c r="AE141" s="23" t="s">
        <v>35</v>
      </c>
    </row>
    <row r="142" spans="9:31" ht="38.25" x14ac:dyDescent="0.25">
      <c r="I142" s="14">
        <v>61020060014</v>
      </c>
      <c r="J142" s="14" t="s">
        <v>1515</v>
      </c>
      <c r="K142" s="15"/>
      <c r="L142" s="12" t="s">
        <v>1516</v>
      </c>
      <c r="M142" s="12" t="s">
        <v>1517</v>
      </c>
      <c r="N142" s="15"/>
      <c r="O142" s="12" t="s">
        <v>1518</v>
      </c>
      <c r="P142" s="12" t="s">
        <v>323</v>
      </c>
      <c r="Q142" s="26"/>
      <c r="R142" s="17" t="s">
        <v>1519</v>
      </c>
      <c r="S142" s="17" t="s">
        <v>1520</v>
      </c>
      <c r="T142" s="2"/>
      <c r="U142" s="2"/>
      <c r="V142" s="2"/>
      <c r="W142" s="13"/>
      <c r="X142" s="2"/>
      <c r="Y142" s="2"/>
      <c r="Z142" s="2"/>
      <c r="AA142" s="21" t="s">
        <v>1521</v>
      </c>
      <c r="AB142" s="22" t="s">
        <v>1522</v>
      </c>
      <c r="AC142" s="21" t="s">
        <v>1523</v>
      </c>
      <c r="AD142" s="22" t="s">
        <v>1524</v>
      </c>
      <c r="AE142" s="23" t="s">
        <v>35</v>
      </c>
    </row>
    <row r="143" spans="9:31" ht="25.5" x14ac:dyDescent="0.25">
      <c r="I143" s="14">
        <v>61020060015</v>
      </c>
      <c r="J143" s="14" t="s">
        <v>12018</v>
      </c>
      <c r="K143" s="15"/>
      <c r="L143" s="12" t="s">
        <v>1525</v>
      </c>
      <c r="M143" s="12" t="s">
        <v>1526</v>
      </c>
      <c r="N143" s="15"/>
      <c r="O143" s="12" t="s">
        <v>1527</v>
      </c>
      <c r="P143" s="24" t="s">
        <v>363</v>
      </c>
      <c r="Q143" s="26"/>
      <c r="R143" s="17" t="s">
        <v>1528</v>
      </c>
      <c r="S143" s="17" t="s">
        <v>1529</v>
      </c>
      <c r="T143" s="2"/>
      <c r="U143" s="2"/>
      <c r="V143" s="2"/>
      <c r="W143" s="13"/>
      <c r="X143" s="2"/>
      <c r="Y143" s="2"/>
      <c r="Z143" s="2"/>
      <c r="AA143" s="21" t="s">
        <v>1530</v>
      </c>
      <c r="AB143" s="22" t="s">
        <v>1531</v>
      </c>
      <c r="AC143" s="21" t="s">
        <v>1532</v>
      </c>
      <c r="AD143" s="22" t="s">
        <v>1533</v>
      </c>
      <c r="AE143" s="23" t="s">
        <v>35</v>
      </c>
    </row>
    <row r="144" spans="9:31" ht="38.25" x14ac:dyDescent="0.25">
      <c r="I144" s="14">
        <v>61020060016</v>
      </c>
      <c r="J144" s="14" t="s">
        <v>1534</v>
      </c>
      <c r="K144" s="15"/>
      <c r="L144" s="12" t="s">
        <v>1535</v>
      </c>
      <c r="M144" s="12" t="s">
        <v>1536</v>
      </c>
      <c r="N144" s="15"/>
      <c r="O144" s="12" t="s">
        <v>1537</v>
      </c>
      <c r="P144" s="12" t="s">
        <v>377</v>
      </c>
      <c r="Q144" s="26"/>
      <c r="R144" s="17" t="s">
        <v>1538</v>
      </c>
      <c r="S144" s="17" t="s">
        <v>1539</v>
      </c>
      <c r="T144" s="2"/>
      <c r="U144" s="2"/>
      <c r="V144" s="2"/>
      <c r="W144" s="13"/>
      <c r="X144" s="2"/>
      <c r="Y144" s="2"/>
      <c r="Z144" s="2"/>
      <c r="AA144" s="27" t="s">
        <v>1540</v>
      </c>
      <c r="AB144" s="22" t="s">
        <v>1541</v>
      </c>
      <c r="AC144" s="27" t="s">
        <v>1542</v>
      </c>
      <c r="AD144" s="22" t="s">
        <v>1543</v>
      </c>
      <c r="AE144" s="23" t="s">
        <v>35</v>
      </c>
    </row>
    <row r="145" spans="9:31" ht="51" x14ac:dyDescent="0.25">
      <c r="I145" s="14">
        <v>61020060017</v>
      </c>
      <c r="J145" s="14" t="s">
        <v>1544</v>
      </c>
      <c r="K145" s="15"/>
      <c r="L145" s="12" t="s">
        <v>1545</v>
      </c>
      <c r="M145" s="12" t="s">
        <v>1546</v>
      </c>
      <c r="N145" s="15"/>
      <c r="O145" s="12" t="s">
        <v>1547</v>
      </c>
      <c r="P145" s="12" t="s">
        <v>416</v>
      </c>
      <c r="Q145" s="26"/>
      <c r="R145" s="17" t="s">
        <v>1548</v>
      </c>
      <c r="S145" s="17" t="s">
        <v>1549</v>
      </c>
      <c r="T145" s="2"/>
      <c r="U145" s="2"/>
      <c r="V145" s="2"/>
      <c r="W145" s="13"/>
      <c r="X145" s="2"/>
      <c r="Y145" s="2"/>
      <c r="Z145" s="2"/>
      <c r="AA145" s="21" t="s">
        <v>1550</v>
      </c>
      <c r="AB145" s="22" t="s">
        <v>919</v>
      </c>
      <c r="AC145" s="21" t="s">
        <v>1551</v>
      </c>
      <c r="AD145" s="22" t="s">
        <v>921</v>
      </c>
      <c r="AE145" s="23" t="s">
        <v>35</v>
      </c>
    </row>
    <row r="146" spans="9:31" ht="38.25" x14ac:dyDescent="0.25">
      <c r="I146" s="14">
        <v>61020060018</v>
      </c>
      <c r="J146" s="14" t="s">
        <v>1552</v>
      </c>
      <c r="K146" s="15"/>
      <c r="L146" s="12" t="s">
        <v>1553</v>
      </c>
      <c r="M146" s="12" t="s">
        <v>205</v>
      </c>
      <c r="N146" s="15"/>
      <c r="O146" s="12" t="s">
        <v>1554</v>
      </c>
      <c r="P146" s="12" t="s">
        <v>428</v>
      </c>
      <c r="Q146" s="26"/>
      <c r="R146" s="17" t="s">
        <v>1555</v>
      </c>
      <c r="S146" s="17" t="s">
        <v>1556</v>
      </c>
      <c r="T146" s="2"/>
      <c r="U146" s="2"/>
      <c r="V146" s="2"/>
      <c r="W146" s="13"/>
      <c r="X146" s="2"/>
      <c r="Y146" s="2"/>
      <c r="Z146" s="2"/>
      <c r="AA146" s="21" t="s">
        <v>1557</v>
      </c>
      <c r="AB146" s="22" t="s">
        <v>1558</v>
      </c>
      <c r="AC146" s="21" t="s">
        <v>1559</v>
      </c>
      <c r="AD146" s="22" t="s">
        <v>984</v>
      </c>
      <c r="AE146" s="23" t="s">
        <v>35</v>
      </c>
    </row>
    <row r="147" spans="9:31" ht="38.25" x14ac:dyDescent="0.25">
      <c r="I147" s="14">
        <v>61020060019</v>
      </c>
      <c r="J147" s="14" t="s">
        <v>1560</v>
      </c>
      <c r="K147" s="15"/>
      <c r="L147" s="12" t="s">
        <v>1561</v>
      </c>
      <c r="M147" s="12" t="s">
        <v>1562</v>
      </c>
      <c r="N147" s="15"/>
      <c r="O147" s="12" t="s">
        <v>1563</v>
      </c>
      <c r="P147" s="12" t="s">
        <v>1564</v>
      </c>
      <c r="Q147" s="26"/>
      <c r="R147" s="17" t="s">
        <v>1565</v>
      </c>
      <c r="S147" s="17" t="s">
        <v>1549</v>
      </c>
      <c r="T147" s="2"/>
      <c r="U147" s="2"/>
      <c r="V147" s="2"/>
      <c r="W147" s="13"/>
      <c r="X147" s="2"/>
      <c r="Y147" s="2"/>
      <c r="Z147" s="2"/>
      <c r="AA147" s="21" t="s">
        <v>1566</v>
      </c>
      <c r="AB147" s="22" t="s">
        <v>1567</v>
      </c>
      <c r="AC147" s="21" t="s">
        <v>1568</v>
      </c>
      <c r="AD147" s="22" t="s">
        <v>1569</v>
      </c>
      <c r="AE147" s="23" t="s">
        <v>35</v>
      </c>
    </row>
    <row r="148" spans="9:31" ht="25.5" x14ac:dyDescent="0.25">
      <c r="I148" s="14">
        <v>61020060020</v>
      </c>
      <c r="J148" s="14" t="s">
        <v>1570</v>
      </c>
      <c r="K148" s="15"/>
      <c r="L148" s="12" t="s">
        <v>1571</v>
      </c>
      <c r="M148" s="12" t="s">
        <v>361</v>
      </c>
      <c r="N148" s="15"/>
      <c r="O148" s="12" t="s">
        <v>1572</v>
      </c>
      <c r="P148" s="12" t="s">
        <v>465</v>
      </c>
      <c r="Q148" s="26"/>
      <c r="R148" s="17" t="s">
        <v>1573</v>
      </c>
      <c r="S148" s="17" t="s">
        <v>1574</v>
      </c>
      <c r="T148" s="2"/>
      <c r="U148" s="2"/>
      <c r="V148" s="2"/>
      <c r="W148" s="13"/>
      <c r="X148" s="2"/>
      <c r="Y148" s="2"/>
      <c r="Z148" s="2"/>
      <c r="AA148" s="21" t="s">
        <v>1575</v>
      </c>
      <c r="AB148" s="22" t="s">
        <v>1576</v>
      </c>
      <c r="AC148" s="21" t="s">
        <v>1577</v>
      </c>
      <c r="AD148" s="22" t="s">
        <v>1578</v>
      </c>
      <c r="AE148" s="23" t="s">
        <v>35</v>
      </c>
    </row>
    <row r="149" spans="9:31" ht="38.25" x14ac:dyDescent="0.25">
      <c r="I149" s="14">
        <v>61020060021</v>
      </c>
      <c r="J149" s="14" t="s">
        <v>1579</v>
      </c>
      <c r="K149" s="15"/>
      <c r="L149" s="12" t="s">
        <v>1580</v>
      </c>
      <c r="M149" s="12" t="s">
        <v>1581</v>
      </c>
      <c r="N149" s="15"/>
      <c r="O149" s="12" t="s">
        <v>1582</v>
      </c>
      <c r="P149" s="12" t="s">
        <v>1583</v>
      </c>
      <c r="Q149" s="26"/>
      <c r="R149" s="17" t="s">
        <v>1584</v>
      </c>
      <c r="S149" s="17" t="s">
        <v>1585</v>
      </c>
      <c r="T149" s="2"/>
      <c r="U149" s="2"/>
      <c r="V149" s="2"/>
      <c r="W149" s="13"/>
      <c r="X149" s="2"/>
      <c r="Y149" s="2"/>
      <c r="Z149" s="2"/>
      <c r="AA149" s="21" t="s">
        <v>1586</v>
      </c>
      <c r="AB149" s="22" t="s">
        <v>1587</v>
      </c>
      <c r="AC149" s="21" t="s">
        <v>1588</v>
      </c>
      <c r="AD149" s="22" t="s">
        <v>1589</v>
      </c>
      <c r="AE149" s="23" t="s">
        <v>35</v>
      </c>
    </row>
    <row r="150" spans="9:31" ht="51" x14ac:dyDescent="0.25">
      <c r="I150" s="14">
        <v>61020060022</v>
      </c>
      <c r="J150" s="14" t="s">
        <v>1590</v>
      </c>
      <c r="K150" s="15"/>
      <c r="L150" s="12" t="s">
        <v>1591</v>
      </c>
      <c r="M150" s="12" t="s">
        <v>1592</v>
      </c>
      <c r="N150" s="15"/>
      <c r="O150" s="12" t="s">
        <v>1593</v>
      </c>
      <c r="P150" s="12" t="s">
        <v>504</v>
      </c>
      <c r="Q150" s="26"/>
      <c r="R150" s="17" t="s">
        <v>1594</v>
      </c>
      <c r="S150" s="17" t="s">
        <v>1595</v>
      </c>
      <c r="T150" s="2"/>
      <c r="U150" s="2"/>
      <c r="V150" s="2"/>
      <c r="W150" s="13"/>
      <c r="X150" s="2"/>
      <c r="Y150" s="2"/>
      <c r="Z150" s="2"/>
      <c r="AA150" s="21" t="s">
        <v>1596</v>
      </c>
      <c r="AB150" s="22" t="s">
        <v>1597</v>
      </c>
      <c r="AC150" s="21" t="s">
        <v>1598</v>
      </c>
      <c r="AD150" s="22" t="s">
        <v>1599</v>
      </c>
      <c r="AE150" s="23" t="s">
        <v>35</v>
      </c>
    </row>
    <row r="151" spans="9:31" ht="38.25" x14ac:dyDescent="0.25">
      <c r="I151" s="14">
        <v>61020060023</v>
      </c>
      <c r="J151" s="14" t="s">
        <v>12019</v>
      </c>
      <c r="K151" s="15"/>
      <c r="L151" s="12" t="s">
        <v>1600</v>
      </c>
      <c r="M151" s="12" t="s">
        <v>1172</v>
      </c>
      <c r="N151" s="15"/>
      <c r="O151" s="12" t="s">
        <v>1601</v>
      </c>
      <c r="P151" s="12" t="s">
        <v>512</v>
      </c>
      <c r="Q151" s="26"/>
      <c r="R151" s="17" t="s">
        <v>1602</v>
      </c>
      <c r="S151" s="17" t="s">
        <v>1603</v>
      </c>
      <c r="T151" s="2"/>
      <c r="U151" s="2"/>
      <c r="V151" s="2"/>
      <c r="W151" s="13"/>
      <c r="X151" s="2"/>
      <c r="Y151" s="2"/>
      <c r="Z151" s="2"/>
      <c r="AA151" s="21" t="s">
        <v>1604</v>
      </c>
      <c r="AB151" s="22" t="s">
        <v>919</v>
      </c>
      <c r="AC151" s="21" t="s">
        <v>1605</v>
      </c>
      <c r="AD151" s="22" t="s">
        <v>921</v>
      </c>
      <c r="AE151" s="23" t="s">
        <v>35</v>
      </c>
    </row>
    <row r="152" spans="9:31" ht="38.25" x14ac:dyDescent="0.25">
      <c r="I152" s="14">
        <v>61020060024</v>
      </c>
      <c r="J152" s="14" t="s">
        <v>1606</v>
      </c>
      <c r="K152" s="15"/>
      <c r="L152" s="12" t="s">
        <v>11870</v>
      </c>
      <c r="M152" s="12" t="s">
        <v>1607</v>
      </c>
      <c r="N152" s="15"/>
      <c r="O152" s="12" t="s">
        <v>1608</v>
      </c>
      <c r="P152" s="12" t="s">
        <v>1609</v>
      </c>
      <c r="Q152" s="26"/>
      <c r="R152" s="17" t="s">
        <v>1610</v>
      </c>
      <c r="S152" s="17" t="s">
        <v>1611</v>
      </c>
      <c r="T152" s="2"/>
      <c r="U152" s="2"/>
      <c r="V152" s="2"/>
      <c r="W152" s="13"/>
      <c r="X152" s="2"/>
      <c r="Y152" s="2"/>
      <c r="Z152" s="2"/>
      <c r="AA152" s="21" t="s">
        <v>1612</v>
      </c>
      <c r="AB152" s="22" t="s">
        <v>941</v>
      </c>
      <c r="AC152" s="21" t="s">
        <v>1613</v>
      </c>
      <c r="AD152" s="22" t="s">
        <v>1235</v>
      </c>
      <c r="AE152" s="23" t="s">
        <v>35</v>
      </c>
    </row>
    <row r="153" spans="9:31" ht="63.75" x14ac:dyDescent="0.25">
      <c r="I153" s="14">
        <v>61020060025</v>
      </c>
      <c r="J153" s="14" t="s">
        <v>1614</v>
      </c>
      <c r="K153" s="15"/>
      <c r="L153" s="12" t="s">
        <v>1615</v>
      </c>
      <c r="M153" s="12" t="s">
        <v>1616</v>
      </c>
      <c r="N153" s="15"/>
      <c r="O153" s="12" t="s">
        <v>1617</v>
      </c>
      <c r="P153" s="12" t="s">
        <v>1618</v>
      </c>
      <c r="Q153" s="26"/>
      <c r="R153" s="17" t="s">
        <v>1619</v>
      </c>
      <c r="S153" s="17" t="s">
        <v>1620</v>
      </c>
      <c r="T153" s="2"/>
      <c r="U153" s="2"/>
      <c r="V153" s="2"/>
      <c r="W153" s="13"/>
      <c r="X153" s="2"/>
      <c r="Y153" s="2"/>
      <c r="Z153" s="2"/>
      <c r="AA153" s="21" t="s">
        <v>1621</v>
      </c>
      <c r="AB153" s="22" t="s">
        <v>627</v>
      </c>
      <c r="AC153" s="21" t="s">
        <v>1622</v>
      </c>
      <c r="AD153" s="22" t="s">
        <v>627</v>
      </c>
      <c r="AE153" s="23" t="s">
        <v>35</v>
      </c>
    </row>
    <row r="154" spans="9:31" ht="89.25" x14ac:dyDescent="0.25">
      <c r="I154" s="14">
        <v>61020060026</v>
      </c>
      <c r="J154" s="14" t="s">
        <v>1623</v>
      </c>
      <c r="K154" s="15"/>
      <c r="L154" s="12" t="s">
        <v>1624</v>
      </c>
      <c r="M154" s="12" t="s">
        <v>1625</v>
      </c>
      <c r="N154" s="15"/>
      <c r="O154" s="12" t="s">
        <v>1626</v>
      </c>
      <c r="P154" s="12" t="s">
        <v>550</v>
      </c>
      <c r="Q154" s="26"/>
      <c r="R154" s="17" t="s">
        <v>1627</v>
      </c>
      <c r="S154" s="17" t="s">
        <v>1628</v>
      </c>
      <c r="T154" s="2"/>
      <c r="U154" s="2"/>
      <c r="V154" s="2"/>
      <c r="W154" s="13"/>
      <c r="X154" s="2"/>
      <c r="Y154" s="2"/>
      <c r="Z154" s="2"/>
      <c r="AA154" s="21" t="s">
        <v>1629</v>
      </c>
      <c r="AB154" s="22" t="s">
        <v>861</v>
      </c>
      <c r="AC154" s="21" t="s">
        <v>1630</v>
      </c>
      <c r="AD154" s="22" t="s">
        <v>963</v>
      </c>
      <c r="AE154" s="23" t="s">
        <v>35</v>
      </c>
    </row>
    <row r="155" spans="9:31" ht="38.25" x14ac:dyDescent="0.25">
      <c r="I155" s="14">
        <v>62010010001</v>
      </c>
      <c r="J155" s="14" t="s">
        <v>1631</v>
      </c>
      <c r="K155" s="15"/>
      <c r="L155" s="12" t="s">
        <v>1632</v>
      </c>
      <c r="M155" s="12" t="s">
        <v>426</v>
      </c>
      <c r="N155" s="15"/>
      <c r="O155" s="12" t="s">
        <v>1633</v>
      </c>
      <c r="P155" s="12" t="s">
        <v>1634</v>
      </c>
      <c r="Q155" s="26"/>
      <c r="R155" s="17" t="s">
        <v>1635</v>
      </c>
      <c r="S155" s="17" t="s">
        <v>1636</v>
      </c>
      <c r="T155" s="2"/>
      <c r="U155" s="2"/>
      <c r="V155" s="2"/>
      <c r="W155" s="13"/>
      <c r="X155" s="2"/>
      <c r="Y155" s="2"/>
      <c r="Z155" s="2"/>
      <c r="AA155" s="21" t="s">
        <v>1637</v>
      </c>
      <c r="AB155" s="22" t="s">
        <v>1638</v>
      </c>
      <c r="AC155" s="21" t="s">
        <v>1639</v>
      </c>
      <c r="AD155" s="22" t="s">
        <v>1640</v>
      </c>
      <c r="AE155" s="23" t="s">
        <v>35</v>
      </c>
    </row>
    <row r="156" spans="9:31" ht="38.25" x14ac:dyDescent="0.25">
      <c r="I156" s="14">
        <v>62010010002</v>
      </c>
      <c r="J156" s="14" t="s">
        <v>1641</v>
      </c>
      <c r="K156" s="15"/>
      <c r="L156" s="12" t="s">
        <v>1642</v>
      </c>
      <c r="M156" s="12" t="s">
        <v>307</v>
      </c>
      <c r="N156" s="15"/>
      <c r="O156" s="12" t="s">
        <v>1643</v>
      </c>
      <c r="P156" s="24" t="s">
        <v>1644</v>
      </c>
      <c r="Q156" s="26"/>
      <c r="R156" s="17" t="s">
        <v>1645</v>
      </c>
      <c r="S156" s="17" t="s">
        <v>1646</v>
      </c>
      <c r="T156" s="2"/>
      <c r="U156" s="2"/>
      <c r="V156" s="2"/>
      <c r="W156" s="13"/>
      <c r="X156" s="2"/>
      <c r="Y156" s="2"/>
      <c r="Z156" s="2"/>
      <c r="AA156" s="21" t="s">
        <v>1647</v>
      </c>
      <c r="AB156" s="22" t="s">
        <v>1648</v>
      </c>
      <c r="AC156" s="21" t="s">
        <v>1649</v>
      </c>
      <c r="AD156" s="22" t="s">
        <v>1650</v>
      </c>
      <c r="AE156" s="23" t="s">
        <v>35</v>
      </c>
    </row>
    <row r="157" spans="9:31" ht="25.5" x14ac:dyDescent="0.25">
      <c r="I157" s="14">
        <v>62010010003</v>
      </c>
      <c r="J157" s="14" t="s">
        <v>1651</v>
      </c>
      <c r="K157" s="15"/>
      <c r="L157" s="12" t="s">
        <v>1652</v>
      </c>
      <c r="M157" s="12" t="s">
        <v>1653</v>
      </c>
      <c r="N157" s="15"/>
      <c r="O157" s="12" t="s">
        <v>1654</v>
      </c>
      <c r="P157" s="12" t="s">
        <v>592</v>
      </c>
      <c r="Q157" s="26"/>
      <c r="R157" s="17" t="s">
        <v>1655</v>
      </c>
      <c r="S157" s="17" t="s">
        <v>1656</v>
      </c>
      <c r="T157" s="2"/>
      <c r="U157" s="2"/>
      <c r="V157" s="2"/>
      <c r="W157" s="13"/>
      <c r="X157" s="2"/>
      <c r="Y157" s="2"/>
      <c r="Z157" s="2"/>
      <c r="AA157" s="21" t="s">
        <v>1657</v>
      </c>
      <c r="AB157" s="22" t="s">
        <v>723</v>
      </c>
      <c r="AC157" s="21" t="s">
        <v>1658</v>
      </c>
      <c r="AD157" s="22" t="s">
        <v>973</v>
      </c>
      <c r="AE157" s="23" t="s">
        <v>35</v>
      </c>
    </row>
    <row r="158" spans="9:31" ht="51" x14ac:dyDescent="0.25">
      <c r="I158" s="14">
        <v>62010010004</v>
      </c>
      <c r="J158" s="14" t="s">
        <v>1659</v>
      </c>
      <c r="K158" s="15"/>
      <c r="L158" s="12" t="s">
        <v>1660</v>
      </c>
      <c r="M158" s="12" t="s">
        <v>1661</v>
      </c>
      <c r="N158" s="15"/>
      <c r="O158" s="12" t="s">
        <v>1662</v>
      </c>
      <c r="P158" s="12" t="s">
        <v>666</v>
      </c>
      <c r="Q158" s="26"/>
      <c r="R158" s="17" t="s">
        <v>1663</v>
      </c>
      <c r="S158" s="17" t="s">
        <v>1664</v>
      </c>
      <c r="T158" s="2"/>
      <c r="U158" s="2"/>
      <c r="V158" s="2"/>
      <c r="W158" s="13"/>
      <c r="X158" s="2"/>
      <c r="Y158" s="2"/>
      <c r="Z158" s="2"/>
      <c r="AA158" s="21" t="s">
        <v>1665</v>
      </c>
      <c r="AB158" s="22" t="s">
        <v>1666</v>
      </c>
      <c r="AC158" s="21" t="s">
        <v>1667</v>
      </c>
      <c r="AD158" s="22" t="s">
        <v>1668</v>
      </c>
      <c r="AE158" s="23" t="s">
        <v>35</v>
      </c>
    </row>
    <row r="159" spans="9:31" ht="38.25" x14ac:dyDescent="0.25">
      <c r="I159" s="14">
        <v>62010010005</v>
      </c>
      <c r="J159" s="14" t="s">
        <v>1669</v>
      </c>
      <c r="K159" s="15"/>
      <c r="L159" s="12" t="s">
        <v>1670</v>
      </c>
      <c r="M159" s="12" t="s">
        <v>1671</v>
      </c>
      <c r="N159" s="15"/>
      <c r="O159" s="12" t="s">
        <v>1672</v>
      </c>
      <c r="P159" s="12" t="s">
        <v>676</v>
      </c>
      <c r="Q159" s="26"/>
      <c r="R159" s="17" t="s">
        <v>1673</v>
      </c>
      <c r="S159" s="17" t="s">
        <v>1674</v>
      </c>
      <c r="T159" s="2"/>
      <c r="U159" s="2"/>
      <c r="V159" s="2"/>
      <c r="W159" s="13"/>
      <c r="X159" s="2"/>
      <c r="Y159" s="2"/>
      <c r="Z159" s="2"/>
      <c r="AA159" s="21" t="s">
        <v>1675</v>
      </c>
      <c r="AB159" s="22" t="s">
        <v>1676</v>
      </c>
      <c r="AC159" s="21" t="s">
        <v>1677</v>
      </c>
      <c r="AD159" s="22" t="s">
        <v>984</v>
      </c>
      <c r="AE159" s="23" t="s">
        <v>35</v>
      </c>
    </row>
    <row r="160" spans="9:31" ht="51" x14ac:dyDescent="0.25">
      <c r="I160" s="14">
        <v>62010010006</v>
      </c>
      <c r="J160" s="14" t="s">
        <v>1678</v>
      </c>
      <c r="K160" s="15"/>
      <c r="L160" s="12" t="s">
        <v>1679</v>
      </c>
      <c r="M160" s="12" t="s">
        <v>1680</v>
      </c>
      <c r="N160" s="15"/>
      <c r="O160" s="12" t="s">
        <v>1681</v>
      </c>
      <c r="P160" s="12" t="s">
        <v>698</v>
      </c>
      <c r="Q160" s="26"/>
      <c r="R160" s="17" t="s">
        <v>1682</v>
      </c>
      <c r="S160" s="17" t="s">
        <v>1683</v>
      </c>
      <c r="T160" s="2"/>
      <c r="U160" s="2"/>
      <c r="V160" s="2"/>
      <c r="W160" s="13"/>
      <c r="X160" s="2"/>
      <c r="Y160" s="2"/>
      <c r="Z160" s="2"/>
      <c r="AA160" s="21" t="s">
        <v>1684</v>
      </c>
      <c r="AB160" s="22" t="s">
        <v>1685</v>
      </c>
      <c r="AC160" s="21" t="s">
        <v>1686</v>
      </c>
      <c r="AD160" s="22" t="s">
        <v>1687</v>
      </c>
      <c r="AE160" s="23" t="s">
        <v>35</v>
      </c>
    </row>
    <row r="161" spans="9:31" ht="25.5" x14ac:dyDescent="0.25">
      <c r="I161" s="14">
        <v>62010010007</v>
      </c>
      <c r="J161" s="14" t="s">
        <v>1688</v>
      </c>
      <c r="K161" s="15"/>
      <c r="L161" s="12" t="s">
        <v>1689</v>
      </c>
      <c r="M161" s="12" t="s">
        <v>1690</v>
      </c>
      <c r="N161" s="15"/>
      <c r="O161" s="12" t="s">
        <v>1691</v>
      </c>
      <c r="P161" s="24" t="s">
        <v>708</v>
      </c>
      <c r="Q161" s="26"/>
      <c r="R161" s="17" t="s">
        <v>1692</v>
      </c>
      <c r="S161" s="17" t="s">
        <v>1693</v>
      </c>
      <c r="T161" s="2"/>
      <c r="U161" s="2"/>
      <c r="V161" s="2"/>
      <c r="W161" s="13"/>
      <c r="X161" s="2"/>
      <c r="Y161" s="2"/>
      <c r="Z161" s="2"/>
      <c r="AA161" s="21" t="s">
        <v>1694</v>
      </c>
      <c r="AB161" s="22" t="s">
        <v>1695</v>
      </c>
      <c r="AC161" s="21" t="s">
        <v>1696</v>
      </c>
      <c r="AD161" s="22" t="s">
        <v>1697</v>
      </c>
      <c r="AE161" s="23" t="s">
        <v>35</v>
      </c>
    </row>
    <row r="162" spans="9:31" ht="38.25" x14ac:dyDescent="0.25">
      <c r="I162" s="14">
        <v>62010010008</v>
      </c>
      <c r="J162" s="14" t="s">
        <v>1698</v>
      </c>
      <c r="K162" s="15"/>
      <c r="L162" s="12" t="s">
        <v>1699</v>
      </c>
      <c r="M162" s="12" t="s">
        <v>1700</v>
      </c>
      <c r="N162" s="15"/>
      <c r="O162" s="12" t="s">
        <v>1701</v>
      </c>
      <c r="P162" s="12" t="s">
        <v>1702</v>
      </c>
      <c r="Q162" s="26"/>
      <c r="R162" s="17" t="s">
        <v>1703</v>
      </c>
      <c r="S162" s="17" t="s">
        <v>1704</v>
      </c>
      <c r="T162" s="2"/>
      <c r="U162" s="2"/>
      <c r="V162" s="2"/>
      <c r="W162" s="13"/>
      <c r="X162" s="2"/>
      <c r="Y162" s="2"/>
      <c r="Z162" s="2"/>
      <c r="AA162" s="21" t="s">
        <v>1705</v>
      </c>
      <c r="AB162" s="22" t="s">
        <v>1706</v>
      </c>
      <c r="AC162" s="21" t="s">
        <v>1707</v>
      </c>
      <c r="AD162" s="22" t="s">
        <v>1708</v>
      </c>
      <c r="AE162" s="23" t="s">
        <v>35</v>
      </c>
    </row>
    <row r="163" spans="9:31" ht="38.25" x14ac:dyDescent="0.25">
      <c r="I163" s="14">
        <v>62010010009</v>
      </c>
      <c r="J163" s="14" t="s">
        <v>1709</v>
      </c>
      <c r="K163" s="15"/>
      <c r="L163" s="12" t="s">
        <v>1710</v>
      </c>
      <c r="M163" s="12" t="s">
        <v>1711</v>
      </c>
      <c r="N163" s="15"/>
      <c r="O163" s="12" t="s">
        <v>1712</v>
      </c>
      <c r="P163" s="24" t="s">
        <v>1713</v>
      </c>
      <c r="Q163" s="26"/>
      <c r="R163" s="17" t="s">
        <v>1714</v>
      </c>
      <c r="S163" s="17" t="s">
        <v>1715</v>
      </c>
      <c r="T163" s="2"/>
      <c r="U163" s="2"/>
      <c r="V163" s="2"/>
      <c r="W163" s="13"/>
      <c r="X163" s="2"/>
      <c r="Y163" s="2"/>
      <c r="Z163" s="2"/>
      <c r="AA163" s="21" t="s">
        <v>1716</v>
      </c>
      <c r="AB163" s="22" t="s">
        <v>1597</v>
      </c>
      <c r="AC163" s="21" t="s">
        <v>1717</v>
      </c>
      <c r="AD163" s="22" t="s">
        <v>1599</v>
      </c>
      <c r="AE163" s="23" t="s">
        <v>35</v>
      </c>
    </row>
    <row r="164" spans="9:31" ht="38.25" x14ac:dyDescent="0.25">
      <c r="I164" s="14">
        <v>62010010010</v>
      </c>
      <c r="J164" s="14" t="s">
        <v>1718</v>
      </c>
      <c r="K164" s="15"/>
      <c r="L164" s="12" t="s">
        <v>1719</v>
      </c>
      <c r="M164" s="12" t="s">
        <v>1720</v>
      </c>
      <c r="N164" s="15"/>
      <c r="O164" s="12" t="s">
        <v>1721</v>
      </c>
      <c r="P164" s="12" t="s">
        <v>1722</v>
      </c>
      <c r="Q164" s="26"/>
      <c r="R164" s="17" t="s">
        <v>1723</v>
      </c>
      <c r="S164" s="17" t="s">
        <v>1724</v>
      </c>
      <c r="T164" s="2"/>
      <c r="U164" s="2"/>
      <c r="V164" s="2"/>
      <c r="W164" s="13"/>
      <c r="X164" s="2"/>
      <c r="Y164" s="2"/>
      <c r="Z164" s="2"/>
      <c r="AA164" s="21" t="s">
        <v>1725</v>
      </c>
      <c r="AB164" s="22" t="s">
        <v>1726</v>
      </c>
      <c r="AC164" s="21" t="s">
        <v>1727</v>
      </c>
      <c r="AD164" s="22" t="s">
        <v>1728</v>
      </c>
      <c r="AE164" s="23" t="s">
        <v>35</v>
      </c>
    </row>
    <row r="165" spans="9:31" ht="38.25" x14ac:dyDescent="0.25">
      <c r="I165" s="14">
        <v>62010010011</v>
      </c>
      <c r="J165" s="14" t="s">
        <v>1729</v>
      </c>
      <c r="K165" s="15"/>
      <c r="L165" s="12" t="s">
        <v>1730</v>
      </c>
      <c r="M165" s="12" t="s">
        <v>1731</v>
      </c>
      <c r="N165" s="15"/>
      <c r="O165" s="12" t="s">
        <v>1732</v>
      </c>
      <c r="P165" s="12" t="s">
        <v>1733</v>
      </c>
      <c r="Q165" s="26"/>
      <c r="R165" s="17" t="s">
        <v>1734</v>
      </c>
      <c r="S165" s="17" t="s">
        <v>1735</v>
      </c>
      <c r="T165" s="2"/>
      <c r="U165" s="2"/>
      <c r="V165" s="2"/>
      <c r="W165" s="13"/>
      <c r="X165" s="2"/>
      <c r="Y165" s="2"/>
      <c r="Z165" s="2"/>
      <c r="AA165" s="21" t="s">
        <v>1736</v>
      </c>
      <c r="AB165" s="22" t="s">
        <v>1737</v>
      </c>
      <c r="AC165" s="21" t="s">
        <v>1738</v>
      </c>
      <c r="AD165" s="22" t="s">
        <v>1739</v>
      </c>
      <c r="AE165" s="23" t="s">
        <v>35</v>
      </c>
    </row>
    <row r="166" spans="9:31" ht="25.5" x14ac:dyDescent="0.25">
      <c r="I166" s="14">
        <v>62010010012</v>
      </c>
      <c r="J166" s="14" t="s">
        <v>1740</v>
      </c>
      <c r="K166" s="15"/>
      <c r="L166" s="12" t="s">
        <v>1741</v>
      </c>
      <c r="M166" s="12" t="s">
        <v>1742</v>
      </c>
      <c r="N166" s="15"/>
      <c r="O166" s="12" t="s">
        <v>1743</v>
      </c>
      <c r="P166" s="24" t="s">
        <v>1744</v>
      </c>
      <c r="Q166" s="26"/>
      <c r="R166" s="17" t="s">
        <v>1745</v>
      </c>
      <c r="S166" s="17" t="s">
        <v>1746</v>
      </c>
      <c r="T166" s="2"/>
      <c r="U166" s="2"/>
      <c r="V166" s="2"/>
      <c r="W166" s="13"/>
      <c r="X166" s="2"/>
      <c r="Y166" s="2"/>
      <c r="Z166" s="2"/>
      <c r="AA166" s="21" t="s">
        <v>1747</v>
      </c>
      <c r="AB166" s="22" t="s">
        <v>1748</v>
      </c>
      <c r="AC166" s="21" t="s">
        <v>1749</v>
      </c>
      <c r="AD166" s="22" t="s">
        <v>1750</v>
      </c>
      <c r="AE166" s="23" t="s">
        <v>35</v>
      </c>
    </row>
    <row r="167" spans="9:31" ht="38.25" x14ac:dyDescent="0.25">
      <c r="I167" s="14">
        <v>62010010013</v>
      </c>
      <c r="J167" s="14" t="s">
        <v>1751</v>
      </c>
      <c r="K167" s="15"/>
      <c r="L167" s="12" t="s">
        <v>1752</v>
      </c>
      <c r="M167" s="12" t="s">
        <v>1753</v>
      </c>
      <c r="N167" s="15"/>
      <c r="O167" s="12" t="s">
        <v>1754</v>
      </c>
      <c r="P167" s="12" t="s">
        <v>1744</v>
      </c>
      <c r="Q167" s="26"/>
      <c r="R167" s="17" t="s">
        <v>1755</v>
      </c>
      <c r="S167" s="17" t="s">
        <v>1756</v>
      </c>
      <c r="T167" s="2"/>
      <c r="U167" s="2"/>
      <c r="V167" s="2"/>
      <c r="W167" s="13"/>
      <c r="X167" s="2"/>
      <c r="Y167" s="2"/>
      <c r="Z167" s="2"/>
      <c r="AA167" s="21" t="s">
        <v>1757</v>
      </c>
      <c r="AB167" s="22" t="s">
        <v>1758</v>
      </c>
      <c r="AC167" s="21" t="s">
        <v>1759</v>
      </c>
      <c r="AD167" s="22" t="s">
        <v>1760</v>
      </c>
      <c r="AE167" s="23" t="s">
        <v>35</v>
      </c>
    </row>
    <row r="168" spans="9:31" ht="38.25" x14ac:dyDescent="0.25">
      <c r="I168" s="14">
        <v>62010010014</v>
      </c>
      <c r="J168" s="14" t="s">
        <v>12020</v>
      </c>
      <c r="K168" s="15"/>
      <c r="L168" s="12" t="s">
        <v>1761</v>
      </c>
      <c r="M168" s="12" t="s">
        <v>1762</v>
      </c>
      <c r="N168" s="15"/>
      <c r="O168" s="12" t="s">
        <v>1763</v>
      </c>
      <c r="P168" s="12" t="s">
        <v>1764</v>
      </c>
      <c r="Q168" s="26"/>
      <c r="R168" s="17" t="s">
        <v>1765</v>
      </c>
      <c r="S168" s="17" t="s">
        <v>1766</v>
      </c>
      <c r="T168" s="2"/>
      <c r="U168" s="2"/>
      <c r="V168" s="2"/>
      <c r="W168" s="13"/>
      <c r="X168" s="2"/>
      <c r="Y168" s="2"/>
      <c r="Z168" s="2"/>
      <c r="AA168" s="21" t="s">
        <v>1767</v>
      </c>
      <c r="AB168" s="22" t="s">
        <v>1768</v>
      </c>
      <c r="AC168" s="21" t="s">
        <v>1769</v>
      </c>
      <c r="AD168" s="22" t="s">
        <v>1708</v>
      </c>
      <c r="AE168" s="23" t="s">
        <v>35</v>
      </c>
    </row>
    <row r="169" spans="9:31" ht="38.25" x14ac:dyDescent="0.25">
      <c r="I169" s="14">
        <v>62010010015</v>
      </c>
      <c r="J169" s="14" t="s">
        <v>1770</v>
      </c>
      <c r="K169" s="15"/>
      <c r="L169" s="12" t="s">
        <v>1771</v>
      </c>
      <c r="M169" s="12" t="s">
        <v>1772</v>
      </c>
      <c r="N169" s="15"/>
      <c r="O169" s="12" t="s">
        <v>1773</v>
      </c>
      <c r="P169" s="14" t="s">
        <v>749</v>
      </c>
      <c r="Q169" s="26"/>
      <c r="R169" s="17" t="s">
        <v>1774</v>
      </c>
      <c r="S169" s="17" t="s">
        <v>1775</v>
      </c>
      <c r="T169" s="2"/>
      <c r="U169" s="2"/>
      <c r="V169" s="2"/>
      <c r="W169" s="13"/>
      <c r="X169" s="2"/>
      <c r="Y169" s="2"/>
      <c r="Z169" s="2"/>
      <c r="AA169" s="21" t="s">
        <v>1776</v>
      </c>
      <c r="AB169" s="22" t="s">
        <v>1777</v>
      </c>
      <c r="AC169" s="21" t="s">
        <v>1778</v>
      </c>
      <c r="AD169" s="22" t="s">
        <v>984</v>
      </c>
      <c r="AE169" s="23" t="s">
        <v>35</v>
      </c>
    </row>
    <row r="170" spans="9:31" ht="38.25" x14ac:dyDescent="0.25">
      <c r="I170" s="14">
        <v>62010010016</v>
      </c>
      <c r="J170" s="14" t="s">
        <v>12021</v>
      </c>
      <c r="K170" s="15"/>
      <c r="L170" s="12" t="s">
        <v>1779</v>
      </c>
      <c r="M170" s="12" t="s">
        <v>1780</v>
      </c>
      <c r="N170" s="15"/>
      <c r="O170" s="12" t="s">
        <v>1781</v>
      </c>
      <c r="P170" s="14" t="s">
        <v>758</v>
      </c>
      <c r="Q170" s="26"/>
      <c r="R170" s="17" t="s">
        <v>1782</v>
      </c>
      <c r="S170" s="17" t="s">
        <v>1783</v>
      </c>
      <c r="T170" s="2"/>
      <c r="U170" s="2"/>
      <c r="V170" s="2"/>
      <c r="W170" s="13"/>
      <c r="X170" s="2"/>
      <c r="Y170" s="2"/>
      <c r="Z170" s="2"/>
      <c r="AA170" s="21" t="s">
        <v>1784</v>
      </c>
      <c r="AB170" s="22" t="s">
        <v>1785</v>
      </c>
      <c r="AC170" s="21" t="s">
        <v>1786</v>
      </c>
      <c r="AD170" s="22" t="s">
        <v>1787</v>
      </c>
      <c r="AE170" s="23" t="s">
        <v>35</v>
      </c>
    </row>
    <row r="171" spans="9:31" ht="38.25" x14ac:dyDescent="0.25">
      <c r="I171" s="14">
        <v>62010010017</v>
      </c>
      <c r="J171" s="14" t="s">
        <v>1788</v>
      </c>
      <c r="K171" s="15"/>
      <c r="L171" s="12" t="s">
        <v>1789</v>
      </c>
      <c r="M171" s="12" t="s">
        <v>1790</v>
      </c>
      <c r="N171" s="15"/>
      <c r="O171" s="12" t="s">
        <v>1791</v>
      </c>
      <c r="P171" s="14" t="s">
        <v>1792</v>
      </c>
      <c r="Q171" s="26"/>
      <c r="R171" s="17" t="s">
        <v>1793</v>
      </c>
      <c r="S171" s="17" t="s">
        <v>1794</v>
      </c>
      <c r="T171" s="2"/>
      <c r="U171" s="2"/>
      <c r="V171" s="2"/>
      <c r="W171" s="13"/>
      <c r="X171" s="2"/>
      <c r="Y171" s="2"/>
      <c r="Z171" s="2"/>
      <c r="AA171" s="21" t="s">
        <v>1795</v>
      </c>
      <c r="AB171" s="22" t="s">
        <v>1796</v>
      </c>
      <c r="AC171" s="21" t="s">
        <v>1797</v>
      </c>
      <c r="AD171" s="22" t="s">
        <v>984</v>
      </c>
      <c r="AE171" s="23" t="s">
        <v>35</v>
      </c>
    </row>
    <row r="172" spans="9:31" ht="25.5" x14ac:dyDescent="0.25">
      <c r="I172" s="14">
        <v>62010010018</v>
      </c>
      <c r="J172" s="14" t="s">
        <v>1798</v>
      </c>
      <c r="K172" s="15"/>
      <c r="L172" s="12" t="s">
        <v>1799</v>
      </c>
      <c r="M172" s="12" t="s">
        <v>1800</v>
      </c>
      <c r="N172" s="15"/>
      <c r="O172" s="12" t="s">
        <v>1801</v>
      </c>
      <c r="P172" s="14" t="s">
        <v>1802</v>
      </c>
      <c r="Q172" s="26"/>
      <c r="R172" s="17" t="s">
        <v>1803</v>
      </c>
      <c r="S172" s="17" t="s">
        <v>1804</v>
      </c>
      <c r="T172" s="2"/>
      <c r="U172" s="2"/>
      <c r="V172" s="2"/>
      <c r="W172" s="13"/>
      <c r="X172" s="2"/>
      <c r="Y172" s="2"/>
      <c r="Z172" s="2"/>
      <c r="AA172" s="21" t="s">
        <v>1805</v>
      </c>
      <c r="AB172" s="22" t="s">
        <v>1806</v>
      </c>
      <c r="AC172" s="21" t="s">
        <v>1807</v>
      </c>
      <c r="AD172" s="22" t="s">
        <v>1142</v>
      </c>
      <c r="AE172" s="23" t="s">
        <v>35</v>
      </c>
    </row>
    <row r="173" spans="9:31" ht="38.25" x14ac:dyDescent="0.25">
      <c r="I173" s="14">
        <v>62010010019</v>
      </c>
      <c r="J173" s="14" t="s">
        <v>1808</v>
      </c>
      <c r="K173" s="15"/>
      <c r="L173" s="12" t="s">
        <v>1809</v>
      </c>
      <c r="M173" s="12" t="s">
        <v>1810</v>
      </c>
      <c r="N173" s="15"/>
      <c r="O173" s="12" t="s">
        <v>1811</v>
      </c>
      <c r="P173" s="14" t="s">
        <v>790</v>
      </c>
      <c r="Q173" s="16"/>
      <c r="R173" s="17" t="s">
        <v>1812</v>
      </c>
      <c r="S173" s="17" t="s">
        <v>1813</v>
      </c>
      <c r="T173" s="2"/>
      <c r="U173" s="2"/>
      <c r="V173" s="2"/>
      <c r="W173" s="13"/>
      <c r="X173" s="2"/>
      <c r="Y173" s="2"/>
      <c r="Z173" s="2"/>
      <c r="AA173" s="21" t="s">
        <v>1814</v>
      </c>
      <c r="AB173" s="22" t="s">
        <v>1815</v>
      </c>
      <c r="AC173" s="21" t="s">
        <v>1816</v>
      </c>
      <c r="AD173" s="22" t="s">
        <v>1817</v>
      </c>
      <c r="AE173" s="23" t="s">
        <v>35</v>
      </c>
    </row>
    <row r="174" spans="9:31" ht="38.25" x14ac:dyDescent="0.25">
      <c r="I174" s="14">
        <v>62010020001</v>
      </c>
      <c r="J174" s="14" t="s">
        <v>1818</v>
      </c>
      <c r="K174" s="15"/>
      <c r="L174" s="12" t="s">
        <v>1819</v>
      </c>
      <c r="M174" s="12" t="s">
        <v>1820</v>
      </c>
      <c r="N174" s="15"/>
      <c r="O174" s="12" t="s">
        <v>1821</v>
      </c>
      <c r="P174" s="14" t="s">
        <v>1822</v>
      </c>
      <c r="Q174" s="16"/>
      <c r="R174" s="17" t="s">
        <v>1823</v>
      </c>
      <c r="S174" s="17" t="s">
        <v>1824</v>
      </c>
      <c r="T174" s="2"/>
      <c r="U174" s="2"/>
      <c r="V174" s="2"/>
      <c r="W174" s="13"/>
      <c r="X174" s="2"/>
      <c r="Y174" s="2"/>
      <c r="Z174" s="2"/>
      <c r="AA174" s="21" t="s">
        <v>1825</v>
      </c>
      <c r="AB174" s="22" t="s">
        <v>1826</v>
      </c>
      <c r="AC174" s="21" t="s">
        <v>1827</v>
      </c>
      <c r="AD174" s="22" t="s">
        <v>1826</v>
      </c>
      <c r="AE174" s="23" t="s">
        <v>35</v>
      </c>
    </row>
    <row r="175" spans="9:31" ht="38.25" x14ac:dyDescent="0.25">
      <c r="I175" s="14">
        <v>62010020002</v>
      </c>
      <c r="J175" s="14" t="s">
        <v>12022</v>
      </c>
      <c r="K175" s="15"/>
      <c r="L175" s="12" t="s">
        <v>1828</v>
      </c>
      <c r="M175" s="12" t="s">
        <v>1829</v>
      </c>
      <c r="N175" s="15"/>
      <c r="O175" s="12" t="s">
        <v>1830</v>
      </c>
      <c r="P175" s="14" t="s">
        <v>1831</v>
      </c>
      <c r="Q175" s="16"/>
      <c r="R175" s="17" t="s">
        <v>1832</v>
      </c>
      <c r="S175" s="17" t="s">
        <v>1833</v>
      </c>
      <c r="T175" s="2"/>
      <c r="U175" s="2"/>
      <c r="V175" s="2"/>
      <c r="W175" s="13"/>
      <c r="X175" s="2"/>
      <c r="Y175" s="2"/>
      <c r="Z175" s="2"/>
      <c r="AA175" s="21" t="s">
        <v>1834</v>
      </c>
      <c r="AB175" s="22" t="s">
        <v>1835</v>
      </c>
      <c r="AC175" s="21" t="s">
        <v>1836</v>
      </c>
      <c r="AD175" s="22" t="s">
        <v>1817</v>
      </c>
      <c r="AE175" s="23" t="s">
        <v>35</v>
      </c>
    </row>
    <row r="176" spans="9:31" ht="25.5" x14ac:dyDescent="0.25">
      <c r="I176" s="14">
        <v>62010020003</v>
      </c>
      <c r="J176" s="14" t="s">
        <v>1837</v>
      </c>
      <c r="K176" s="15"/>
      <c r="L176" s="12" t="s">
        <v>1838</v>
      </c>
      <c r="M176" s="12" t="s">
        <v>1839</v>
      </c>
      <c r="N176" s="15"/>
      <c r="O176" s="12" t="s">
        <v>1840</v>
      </c>
      <c r="P176" s="14" t="s">
        <v>1841</v>
      </c>
      <c r="Q176" s="16"/>
      <c r="R176" s="17" t="s">
        <v>1842</v>
      </c>
      <c r="S176" s="17" t="s">
        <v>1843</v>
      </c>
      <c r="T176" s="2"/>
      <c r="U176" s="2"/>
      <c r="V176" s="2"/>
      <c r="W176" s="13"/>
      <c r="X176" s="2"/>
      <c r="Y176" s="2"/>
      <c r="Z176" s="2"/>
      <c r="AA176" s="21" t="s">
        <v>1844</v>
      </c>
      <c r="AB176" s="22" t="s">
        <v>1845</v>
      </c>
      <c r="AC176" s="21" t="s">
        <v>1846</v>
      </c>
      <c r="AD176" s="22" t="s">
        <v>1845</v>
      </c>
      <c r="AE176" s="23" t="s">
        <v>35</v>
      </c>
    </row>
    <row r="177" spans="9:31" ht="25.5" x14ac:dyDescent="0.25">
      <c r="I177" s="14">
        <v>62010020004</v>
      </c>
      <c r="J177" s="14" t="s">
        <v>1847</v>
      </c>
      <c r="K177" s="15"/>
      <c r="L177" s="12" t="s">
        <v>1848</v>
      </c>
      <c r="M177" s="12" t="s">
        <v>1849</v>
      </c>
      <c r="N177" s="15"/>
      <c r="O177" s="12" t="s">
        <v>1850</v>
      </c>
      <c r="P177" s="14" t="s">
        <v>1851</v>
      </c>
      <c r="Q177" s="16"/>
      <c r="R177" s="17" t="s">
        <v>1852</v>
      </c>
      <c r="S177" s="17" t="s">
        <v>1853</v>
      </c>
      <c r="T177" s="2"/>
      <c r="U177" s="2"/>
      <c r="V177" s="2"/>
      <c r="W177" s="13"/>
      <c r="X177" s="2"/>
      <c r="Y177" s="2"/>
      <c r="Z177" s="2"/>
      <c r="AA177" s="21" t="s">
        <v>1854</v>
      </c>
      <c r="AB177" s="22" t="s">
        <v>1855</v>
      </c>
      <c r="AC177" s="21" t="s">
        <v>1856</v>
      </c>
      <c r="AD177" s="22" t="s">
        <v>1855</v>
      </c>
      <c r="AE177" s="23" t="s">
        <v>35</v>
      </c>
    </row>
    <row r="178" spans="9:31" ht="38.25" x14ac:dyDescent="0.25">
      <c r="I178" s="14">
        <v>62010020005</v>
      </c>
      <c r="J178" s="14" t="s">
        <v>1857</v>
      </c>
      <c r="K178" s="15"/>
      <c r="L178" s="12" t="s">
        <v>1858</v>
      </c>
      <c r="M178" s="12" t="s">
        <v>1859</v>
      </c>
      <c r="N178" s="15"/>
      <c r="O178" s="12" t="s">
        <v>1860</v>
      </c>
      <c r="P178" s="14" t="s">
        <v>1861</v>
      </c>
      <c r="Q178" s="26"/>
      <c r="R178" s="17" t="s">
        <v>1862</v>
      </c>
      <c r="S178" s="17" t="s">
        <v>1863</v>
      </c>
      <c r="T178" s="2"/>
      <c r="U178" s="2"/>
      <c r="V178" s="2"/>
      <c r="W178" s="13"/>
      <c r="X178" s="2"/>
      <c r="Y178" s="2"/>
      <c r="Z178" s="2"/>
      <c r="AA178" s="21" t="s">
        <v>1864</v>
      </c>
      <c r="AB178" s="22" t="s">
        <v>1865</v>
      </c>
      <c r="AC178" s="21" t="s">
        <v>1866</v>
      </c>
      <c r="AD178" s="22" t="s">
        <v>1865</v>
      </c>
      <c r="AE178" s="23" t="s">
        <v>35</v>
      </c>
    </row>
    <row r="179" spans="9:31" ht="38.25" x14ac:dyDescent="0.25">
      <c r="I179" s="14">
        <v>62010020006</v>
      </c>
      <c r="J179" s="14" t="s">
        <v>1867</v>
      </c>
      <c r="K179" s="15"/>
      <c r="L179" s="12" t="s">
        <v>1868</v>
      </c>
      <c r="M179" s="12" t="s">
        <v>1869</v>
      </c>
      <c r="N179" s="15"/>
      <c r="O179" s="12" t="s">
        <v>1870</v>
      </c>
      <c r="P179" s="14" t="s">
        <v>1871</v>
      </c>
      <c r="Q179" s="26"/>
      <c r="R179" s="17" t="s">
        <v>1872</v>
      </c>
      <c r="S179" s="17" t="s">
        <v>1873</v>
      </c>
      <c r="T179" s="2"/>
      <c r="U179" s="2"/>
      <c r="V179" s="2"/>
      <c r="W179" s="13"/>
      <c r="X179" s="2"/>
      <c r="Y179" s="2"/>
      <c r="Z179" s="2"/>
      <c r="AA179" s="21" t="s">
        <v>1874</v>
      </c>
      <c r="AB179" s="22" t="s">
        <v>1875</v>
      </c>
      <c r="AC179" s="21" t="s">
        <v>1876</v>
      </c>
      <c r="AD179" s="22" t="s">
        <v>1875</v>
      </c>
      <c r="AE179" s="23" t="s">
        <v>35</v>
      </c>
    </row>
    <row r="180" spans="9:31" ht="38.25" x14ac:dyDescent="0.25">
      <c r="I180" s="14">
        <v>62010020007</v>
      </c>
      <c r="J180" s="14" t="s">
        <v>1877</v>
      </c>
      <c r="K180" s="15"/>
      <c r="L180" s="12" t="s">
        <v>1878</v>
      </c>
      <c r="M180" s="12" t="s">
        <v>1879</v>
      </c>
      <c r="N180" s="15"/>
      <c r="O180" s="12" t="s">
        <v>1880</v>
      </c>
      <c r="P180" s="14" t="s">
        <v>1881</v>
      </c>
      <c r="Q180" s="26"/>
      <c r="R180" s="17" t="s">
        <v>1882</v>
      </c>
      <c r="S180" s="17" t="s">
        <v>1883</v>
      </c>
      <c r="T180" s="2"/>
      <c r="U180" s="2"/>
      <c r="V180" s="2"/>
      <c r="W180" s="13"/>
      <c r="X180" s="2"/>
      <c r="Y180" s="2"/>
      <c r="Z180" s="2"/>
      <c r="AA180" s="21" t="s">
        <v>1884</v>
      </c>
      <c r="AB180" s="22" t="s">
        <v>1885</v>
      </c>
      <c r="AC180" s="21" t="s">
        <v>1886</v>
      </c>
      <c r="AD180" s="22" t="s">
        <v>1885</v>
      </c>
      <c r="AE180" s="23" t="s">
        <v>35</v>
      </c>
    </row>
    <row r="181" spans="9:31" ht="38.25" x14ac:dyDescent="0.25">
      <c r="I181" s="14">
        <v>62010020008</v>
      </c>
      <c r="J181" s="14" t="s">
        <v>1887</v>
      </c>
      <c r="K181" s="15"/>
      <c r="L181" s="12" t="s">
        <v>1888</v>
      </c>
      <c r="M181" s="12" t="s">
        <v>1889</v>
      </c>
      <c r="N181" s="15"/>
      <c r="O181" s="12" t="s">
        <v>1890</v>
      </c>
      <c r="P181" s="14" t="s">
        <v>1891</v>
      </c>
      <c r="Q181" s="26"/>
      <c r="R181" s="17" t="s">
        <v>1892</v>
      </c>
      <c r="S181" s="17" t="s">
        <v>1893</v>
      </c>
      <c r="T181" s="2"/>
      <c r="U181" s="2"/>
      <c r="V181" s="2"/>
      <c r="W181" s="13"/>
      <c r="X181" s="2"/>
      <c r="Y181" s="2"/>
      <c r="Z181" s="2"/>
      <c r="AA181" s="21" t="s">
        <v>1894</v>
      </c>
      <c r="AB181" s="22" t="s">
        <v>1895</v>
      </c>
      <c r="AC181" s="21" t="s">
        <v>1896</v>
      </c>
      <c r="AD181" s="22" t="s">
        <v>1895</v>
      </c>
      <c r="AE181" s="23" t="s">
        <v>35</v>
      </c>
    </row>
    <row r="182" spans="9:31" ht="38.25" x14ac:dyDescent="0.25">
      <c r="I182" s="14">
        <v>62010020009</v>
      </c>
      <c r="J182" s="14" t="s">
        <v>12023</v>
      </c>
      <c r="K182" s="15"/>
      <c r="L182" s="12" t="s">
        <v>1897</v>
      </c>
      <c r="M182" s="12" t="s">
        <v>1898</v>
      </c>
      <c r="N182" s="15"/>
      <c r="O182" s="12" t="s">
        <v>1899</v>
      </c>
      <c r="P182" s="14" t="s">
        <v>1900</v>
      </c>
      <c r="Q182" s="26"/>
      <c r="R182" s="17" t="s">
        <v>1901</v>
      </c>
      <c r="S182" s="17" t="s">
        <v>1902</v>
      </c>
      <c r="T182" s="2"/>
      <c r="U182" s="2"/>
      <c r="V182" s="2"/>
      <c r="W182" s="13"/>
      <c r="X182" s="2"/>
      <c r="Y182" s="2"/>
      <c r="Z182" s="2"/>
      <c r="AA182" s="21" t="s">
        <v>1903</v>
      </c>
      <c r="AB182" s="22" t="s">
        <v>1904</v>
      </c>
      <c r="AC182" s="21" t="s">
        <v>1905</v>
      </c>
      <c r="AD182" s="22" t="s">
        <v>1906</v>
      </c>
      <c r="AE182" s="23" t="s">
        <v>35</v>
      </c>
    </row>
    <row r="183" spans="9:31" ht="38.25" x14ac:dyDescent="0.25">
      <c r="I183" s="14">
        <v>62010020010</v>
      </c>
      <c r="J183" s="14" t="s">
        <v>1907</v>
      </c>
      <c r="K183" s="15"/>
      <c r="L183" s="12" t="s">
        <v>1908</v>
      </c>
      <c r="M183" s="12" t="s">
        <v>1909</v>
      </c>
      <c r="N183" s="15"/>
      <c r="O183" s="12" t="s">
        <v>1910</v>
      </c>
      <c r="P183" s="14" t="s">
        <v>1911</v>
      </c>
      <c r="Q183" s="26"/>
      <c r="R183" s="17" t="s">
        <v>1912</v>
      </c>
      <c r="S183" s="17" t="s">
        <v>1913</v>
      </c>
      <c r="T183" s="2"/>
      <c r="U183" s="2"/>
      <c r="V183" s="2"/>
      <c r="W183" s="13"/>
      <c r="X183" s="2"/>
      <c r="Y183" s="2"/>
      <c r="Z183" s="2"/>
      <c r="AA183" s="21" t="s">
        <v>1914</v>
      </c>
      <c r="AB183" s="22" t="s">
        <v>1915</v>
      </c>
      <c r="AC183" s="21" t="s">
        <v>1916</v>
      </c>
      <c r="AD183" s="22" t="s">
        <v>1917</v>
      </c>
      <c r="AE183" s="23" t="s">
        <v>35</v>
      </c>
    </row>
    <row r="184" spans="9:31" ht="38.25" x14ac:dyDescent="0.25">
      <c r="I184" s="14">
        <v>62010020011</v>
      </c>
      <c r="J184" s="14" t="s">
        <v>1918</v>
      </c>
      <c r="K184" s="15"/>
      <c r="L184" s="12" t="s">
        <v>1919</v>
      </c>
      <c r="M184" s="12" t="s">
        <v>1625</v>
      </c>
      <c r="N184" s="15"/>
      <c r="O184" s="12" t="s">
        <v>1920</v>
      </c>
      <c r="P184" s="14" t="s">
        <v>1921</v>
      </c>
      <c r="Q184" s="26"/>
      <c r="R184" s="17" t="s">
        <v>1922</v>
      </c>
      <c r="S184" s="17" t="s">
        <v>1923</v>
      </c>
      <c r="T184" s="2"/>
      <c r="U184" s="2"/>
      <c r="V184" s="2"/>
      <c r="W184" s="13"/>
      <c r="X184" s="2"/>
      <c r="Y184" s="2"/>
      <c r="Z184" s="2"/>
      <c r="AA184" s="21" t="s">
        <v>1924</v>
      </c>
      <c r="AB184" s="22" t="s">
        <v>1925</v>
      </c>
      <c r="AC184" s="21" t="s">
        <v>1926</v>
      </c>
      <c r="AD184" s="22" t="s">
        <v>1927</v>
      </c>
      <c r="AE184" s="23" t="s">
        <v>35</v>
      </c>
    </row>
    <row r="185" spans="9:31" ht="25.5" x14ac:dyDescent="0.25">
      <c r="I185" s="14">
        <v>62010020012</v>
      </c>
      <c r="J185" s="14" t="s">
        <v>1928</v>
      </c>
      <c r="K185" s="15"/>
      <c r="L185" s="12" t="s">
        <v>1929</v>
      </c>
      <c r="M185" s="12" t="s">
        <v>1930</v>
      </c>
      <c r="N185" s="15"/>
      <c r="O185" s="12" t="s">
        <v>1931</v>
      </c>
      <c r="P185" s="14" t="s">
        <v>1932</v>
      </c>
      <c r="Q185" s="26"/>
      <c r="R185" s="17" t="s">
        <v>1933</v>
      </c>
      <c r="S185" s="17" t="s">
        <v>1934</v>
      </c>
      <c r="T185" s="2"/>
      <c r="U185" s="2"/>
      <c r="V185" s="2"/>
      <c r="W185" s="13"/>
      <c r="X185" s="2"/>
      <c r="Y185" s="2"/>
      <c r="Z185" s="2"/>
      <c r="AA185" s="21" t="s">
        <v>1935</v>
      </c>
      <c r="AB185" s="22" t="s">
        <v>1936</v>
      </c>
      <c r="AC185" s="21" t="s">
        <v>1937</v>
      </c>
      <c r="AD185" s="22" t="s">
        <v>1938</v>
      </c>
      <c r="AE185" s="23" t="s">
        <v>35</v>
      </c>
    </row>
    <row r="186" spans="9:31" ht="25.5" x14ac:dyDescent="0.25">
      <c r="I186" s="14">
        <v>62010020013</v>
      </c>
      <c r="J186" s="14" t="s">
        <v>12024</v>
      </c>
      <c r="K186" s="15"/>
      <c r="L186" s="12" t="s">
        <v>1939</v>
      </c>
      <c r="M186" s="12" t="s">
        <v>1940</v>
      </c>
      <c r="N186" s="15"/>
      <c r="O186" s="12" t="s">
        <v>1941</v>
      </c>
      <c r="P186" s="14" t="s">
        <v>848</v>
      </c>
      <c r="Q186" s="26"/>
      <c r="R186" s="17" t="s">
        <v>1942</v>
      </c>
      <c r="S186" s="17" t="s">
        <v>1943</v>
      </c>
      <c r="T186" s="2"/>
      <c r="U186" s="2"/>
      <c r="V186" s="2"/>
      <c r="W186" s="13"/>
      <c r="X186" s="2"/>
      <c r="Y186" s="2"/>
      <c r="Z186" s="2"/>
      <c r="AA186" s="21" t="s">
        <v>1944</v>
      </c>
      <c r="AB186" s="22" t="s">
        <v>1945</v>
      </c>
      <c r="AC186" s="21" t="s">
        <v>1946</v>
      </c>
      <c r="AD186" s="22" t="s">
        <v>1947</v>
      </c>
      <c r="AE186" s="23" t="s">
        <v>35</v>
      </c>
    </row>
    <row r="187" spans="9:31" ht="38.25" x14ac:dyDescent="0.25">
      <c r="I187" s="14">
        <v>62010020014</v>
      </c>
      <c r="J187" s="14" t="s">
        <v>12025</v>
      </c>
      <c r="K187" s="15"/>
      <c r="L187" s="12" t="s">
        <v>1948</v>
      </c>
      <c r="M187" s="12" t="s">
        <v>1949</v>
      </c>
      <c r="N187" s="15"/>
      <c r="O187" s="12" t="s">
        <v>1950</v>
      </c>
      <c r="P187" s="14" t="s">
        <v>857</v>
      </c>
      <c r="Q187" s="26"/>
      <c r="R187" s="17" t="s">
        <v>1951</v>
      </c>
      <c r="S187" s="17" t="s">
        <v>1952</v>
      </c>
      <c r="T187" s="2"/>
      <c r="U187" s="2"/>
      <c r="V187" s="2"/>
      <c r="W187" s="13"/>
      <c r="X187" s="2"/>
      <c r="Y187" s="2"/>
      <c r="Z187" s="2"/>
      <c r="AA187" s="21" t="s">
        <v>1953</v>
      </c>
      <c r="AB187" s="22" t="s">
        <v>1954</v>
      </c>
      <c r="AC187" s="21" t="s">
        <v>1955</v>
      </c>
      <c r="AD187" s="22" t="s">
        <v>1956</v>
      </c>
      <c r="AE187" s="23" t="s">
        <v>35</v>
      </c>
    </row>
    <row r="188" spans="9:31" ht="25.5" x14ac:dyDescent="0.25">
      <c r="I188" s="14">
        <v>62010030001</v>
      </c>
      <c r="J188" s="14" t="s">
        <v>1957</v>
      </c>
      <c r="K188" s="15"/>
      <c r="L188" s="12" t="s">
        <v>1958</v>
      </c>
      <c r="M188" s="12" t="s">
        <v>1959</v>
      </c>
      <c r="N188" s="15"/>
      <c r="O188" s="12" t="s">
        <v>1960</v>
      </c>
      <c r="P188" s="14" t="s">
        <v>1961</v>
      </c>
      <c r="Q188" s="26"/>
      <c r="R188" s="17" t="s">
        <v>1962</v>
      </c>
      <c r="S188" s="17" t="s">
        <v>1963</v>
      </c>
      <c r="T188" s="2"/>
      <c r="U188" s="2"/>
      <c r="V188" s="2"/>
      <c r="W188" s="13"/>
      <c r="X188" s="2"/>
      <c r="Y188" s="2"/>
      <c r="Z188" s="2"/>
      <c r="AA188" s="21" t="s">
        <v>1964</v>
      </c>
      <c r="AB188" s="22" t="s">
        <v>1965</v>
      </c>
      <c r="AC188" s="21" t="s">
        <v>1966</v>
      </c>
      <c r="AD188" s="22" t="s">
        <v>1967</v>
      </c>
      <c r="AE188" s="23" t="s">
        <v>35</v>
      </c>
    </row>
    <row r="189" spans="9:31" ht="25.5" x14ac:dyDescent="0.25">
      <c r="I189" s="14">
        <v>62010030002</v>
      </c>
      <c r="J189" s="14" t="s">
        <v>1968</v>
      </c>
      <c r="K189" s="15"/>
      <c r="L189" s="12" t="s">
        <v>1969</v>
      </c>
      <c r="M189" s="12" t="s">
        <v>1970</v>
      </c>
      <c r="N189" s="15"/>
      <c r="O189" s="12" t="s">
        <v>1971</v>
      </c>
      <c r="P189" s="14" t="s">
        <v>1972</v>
      </c>
      <c r="Q189" s="26"/>
      <c r="R189" s="17" t="s">
        <v>1973</v>
      </c>
      <c r="S189" s="17" t="s">
        <v>1974</v>
      </c>
      <c r="T189" s="2"/>
      <c r="U189" s="2"/>
      <c r="V189" s="2"/>
      <c r="W189" s="13"/>
      <c r="X189" s="2"/>
      <c r="Y189" s="2"/>
      <c r="Z189" s="2"/>
      <c r="AA189" s="21" t="s">
        <v>1975</v>
      </c>
      <c r="AB189" s="22" t="s">
        <v>1976</v>
      </c>
      <c r="AC189" s="21" t="s">
        <v>1977</v>
      </c>
      <c r="AD189" s="22" t="s">
        <v>1978</v>
      </c>
      <c r="AE189" s="23" t="s">
        <v>35</v>
      </c>
    </row>
    <row r="190" spans="9:31" ht="25.5" x14ac:dyDescent="0.25">
      <c r="I190" s="14">
        <v>62010030003</v>
      </c>
      <c r="J190" s="14" t="s">
        <v>1979</v>
      </c>
      <c r="K190" s="15"/>
      <c r="L190" s="12" t="s">
        <v>1980</v>
      </c>
      <c r="M190" s="12" t="s">
        <v>1981</v>
      </c>
      <c r="N190" s="15"/>
      <c r="O190" s="12" t="s">
        <v>1982</v>
      </c>
      <c r="P190" s="14" t="s">
        <v>887</v>
      </c>
      <c r="Q190" s="26"/>
      <c r="R190" s="17" t="s">
        <v>1983</v>
      </c>
      <c r="S190" s="17" t="s">
        <v>1984</v>
      </c>
      <c r="T190" s="2"/>
      <c r="U190" s="2"/>
      <c r="V190" s="2"/>
      <c r="W190" s="13"/>
      <c r="X190" s="2"/>
      <c r="Y190" s="2"/>
      <c r="Z190" s="2"/>
      <c r="AA190" s="21" t="s">
        <v>1985</v>
      </c>
      <c r="AB190" s="22" t="s">
        <v>1986</v>
      </c>
      <c r="AC190" s="21" t="s">
        <v>1987</v>
      </c>
      <c r="AD190" s="22" t="s">
        <v>1988</v>
      </c>
      <c r="AE190" s="23" t="s">
        <v>35</v>
      </c>
    </row>
    <row r="191" spans="9:31" ht="38.25" x14ac:dyDescent="0.25">
      <c r="I191" s="14">
        <v>62010030004</v>
      </c>
      <c r="J191" s="14" t="s">
        <v>1989</v>
      </c>
      <c r="K191" s="15"/>
      <c r="L191" s="12" t="s">
        <v>1990</v>
      </c>
      <c r="M191" s="12" t="s">
        <v>1991</v>
      </c>
      <c r="N191" s="15"/>
      <c r="O191" s="12" t="s">
        <v>1992</v>
      </c>
      <c r="P191" s="14" t="s">
        <v>1993</v>
      </c>
      <c r="Q191" s="26"/>
      <c r="R191" s="17" t="s">
        <v>1994</v>
      </c>
      <c r="S191" s="17" t="s">
        <v>1995</v>
      </c>
      <c r="T191" s="2"/>
      <c r="U191" s="2"/>
      <c r="V191" s="2"/>
      <c r="W191" s="13"/>
      <c r="X191" s="2"/>
      <c r="Y191" s="2"/>
      <c r="Z191" s="2"/>
      <c r="AA191" s="21" t="s">
        <v>1996</v>
      </c>
      <c r="AB191" s="22" t="s">
        <v>861</v>
      </c>
      <c r="AC191" s="21" t="s">
        <v>1997</v>
      </c>
      <c r="AD191" s="22" t="s">
        <v>1998</v>
      </c>
      <c r="AE191" s="23" t="s">
        <v>35</v>
      </c>
    </row>
    <row r="192" spans="9:31" ht="38.25" x14ac:dyDescent="0.25">
      <c r="I192" s="14">
        <v>62010030005</v>
      </c>
      <c r="J192" s="14" t="s">
        <v>12026</v>
      </c>
      <c r="K192" s="15"/>
      <c r="L192" s="12" t="s">
        <v>1999</v>
      </c>
      <c r="M192" s="12" t="s">
        <v>2000</v>
      </c>
      <c r="N192" s="15"/>
      <c r="O192" s="12" t="s">
        <v>2001</v>
      </c>
      <c r="P192" s="14" t="s">
        <v>2002</v>
      </c>
      <c r="Q192" s="26"/>
      <c r="R192" s="17" t="s">
        <v>2003</v>
      </c>
      <c r="S192" s="17" t="s">
        <v>2004</v>
      </c>
      <c r="T192" s="2"/>
      <c r="U192" s="2"/>
      <c r="V192" s="2"/>
      <c r="W192" s="13"/>
      <c r="X192" s="2"/>
      <c r="Y192" s="2"/>
      <c r="Z192" s="2"/>
      <c r="AA192" s="21" t="s">
        <v>2005</v>
      </c>
      <c r="AB192" s="22" t="s">
        <v>627</v>
      </c>
      <c r="AC192" s="21" t="s">
        <v>2006</v>
      </c>
      <c r="AD192" s="22" t="s">
        <v>629</v>
      </c>
      <c r="AE192" s="23" t="s">
        <v>35</v>
      </c>
    </row>
    <row r="193" spans="9:31" ht="25.5" x14ac:dyDescent="0.25">
      <c r="I193" s="14">
        <v>62010030006</v>
      </c>
      <c r="J193" s="14" t="s">
        <v>2007</v>
      </c>
      <c r="K193" s="15"/>
      <c r="L193" s="12" t="s">
        <v>2008</v>
      </c>
      <c r="M193" s="12" t="s">
        <v>1849</v>
      </c>
      <c r="N193" s="15"/>
      <c r="O193" s="12" t="s">
        <v>2009</v>
      </c>
      <c r="P193" s="14" t="s">
        <v>907</v>
      </c>
      <c r="Q193" s="26"/>
      <c r="R193" s="17" t="s">
        <v>2010</v>
      </c>
      <c r="S193" s="17" t="s">
        <v>2011</v>
      </c>
      <c r="T193" s="2"/>
      <c r="U193" s="2"/>
      <c r="V193" s="2"/>
      <c r="W193" s="13"/>
      <c r="X193" s="2"/>
      <c r="Y193" s="2"/>
      <c r="Z193" s="2"/>
      <c r="AA193" s="21" t="s">
        <v>2012</v>
      </c>
      <c r="AB193" s="22" t="s">
        <v>2013</v>
      </c>
      <c r="AC193" s="21" t="s">
        <v>2014</v>
      </c>
      <c r="AD193" s="22" t="s">
        <v>2015</v>
      </c>
      <c r="AE193" s="23" t="s">
        <v>35</v>
      </c>
    </row>
    <row r="194" spans="9:31" ht="25.5" x14ac:dyDescent="0.25">
      <c r="I194" s="14">
        <v>62010030007</v>
      </c>
      <c r="J194" s="14" t="s">
        <v>2016</v>
      </c>
      <c r="K194" s="15"/>
      <c r="L194" s="12" t="s">
        <v>2017</v>
      </c>
      <c r="M194" s="12" t="s">
        <v>2018</v>
      </c>
      <c r="N194" s="15"/>
      <c r="O194" s="12" t="s">
        <v>2019</v>
      </c>
      <c r="P194" s="14" t="s">
        <v>915</v>
      </c>
      <c r="Q194" s="26"/>
      <c r="R194" s="17" t="s">
        <v>2020</v>
      </c>
      <c r="S194" s="17" t="s">
        <v>2021</v>
      </c>
      <c r="T194" s="2"/>
      <c r="U194" s="2"/>
      <c r="V194" s="2"/>
      <c r="W194" s="13"/>
      <c r="X194" s="2"/>
      <c r="Y194" s="2"/>
      <c r="Z194" s="2"/>
      <c r="AA194" s="21" t="s">
        <v>2022</v>
      </c>
      <c r="AB194" s="22" t="s">
        <v>2023</v>
      </c>
      <c r="AC194" s="21" t="s">
        <v>2024</v>
      </c>
      <c r="AD194" s="22" t="s">
        <v>2025</v>
      </c>
      <c r="AE194" s="23" t="s">
        <v>35</v>
      </c>
    </row>
    <row r="195" spans="9:31" ht="25.5" x14ac:dyDescent="0.25">
      <c r="I195" s="14">
        <v>62010030008</v>
      </c>
      <c r="J195" s="14" t="s">
        <v>2026</v>
      </c>
      <c r="K195" s="15"/>
      <c r="L195" s="12" t="s">
        <v>2027</v>
      </c>
      <c r="M195" s="12" t="s">
        <v>2028</v>
      </c>
      <c r="N195" s="15"/>
      <c r="O195" s="12" t="s">
        <v>2029</v>
      </c>
      <c r="P195" s="14" t="s">
        <v>2030</v>
      </c>
      <c r="Q195" s="26"/>
      <c r="R195" s="17" t="s">
        <v>2031</v>
      </c>
      <c r="S195" s="17" t="s">
        <v>2032</v>
      </c>
      <c r="T195" s="2"/>
      <c r="U195" s="2"/>
      <c r="V195" s="2"/>
      <c r="W195" s="13"/>
      <c r="X195" s="2"/>
      <c r="Y195" s="2"/>
      <c r="Z195" s="2"/>
      <c r="AA195" s="21" t="s">
        <v>2033</v>
      </c>
      <c r="AB195" s="22" t="s">
        <v>919</v>
      </c>
      <c r="AC195" s="21" t="s">
        <v>2034</v>
      </c>
      <c r="AD195" s="22" t="s">
        <v>1386</v>
      </c>
      <c r="AE195" s="23" t="s">
        <v>35</v>
      </c>
    </row>
    <row r="196" spans="9:31" ht="38.25" x14ac:dyDescent="0.25">
      <c r="I196" s="14">
        <v>62010030009</v>
      </c>
      <c r="J196" s="14" t="s">
        <v>2035</v>
      </c>
      <c r="K196" s="15"/>
      <c r="L196" s="12" t="s">
        <v>2036</v>
      </c>
      <c r="M196" s="12" t="s">
        <v>2037</v>
      </c>
      <c r="N196" s="15"/>
      <c r="O196" s="12" t="s">
        <v>2038</v>
      </c>
      <c r="P196" s="14" t="s">
        <v>2039</v>
      </c>
      <c r="Q196" s="26"/>
      <c r="R196" s="17" t="s">
        <v>2040</v>
      </c>
      <c r="S196" s="17" t="s">
        <v>2041</v>
      </c>
      <c r="T196" s="2"/>
      <c r="U196" s="2"/>
      <c r="V196" s="2"/>
      <c r="W196" s="13"/>
      <c r="X196" s="2"/>
      <c r="Y196" s="2"/>
      <c r="Z196" s="2"/>
      <c r="AA196" s="21" t="s">
        <v>2042</v>
      </c>
      <c r="AB196" s="22" t="s">
        <v>2043</v>
      </c>
      <c r="AC196" s="21" t="s">
        <v>2044</v>
      </c>
      <c r="AD196" s="22" t="s">
        <v>2045</v>
      </c>
      <c r="AE196" s="23" t="s">
        <v>35</v>
      </c>
    </row>
    <row r="197" spans="9:31" ht="38.25" x14ac:dyDescent="0.25">
      <c r="I197" s="14">
        <v>62010030010</v>
      </c>
      <c r="J197" s="14" t="s">
        <v>2046</v>
      </c>
      <c r="K197" s="15"/>
      <c r="L197" s="12" t="s">
        <v>2047</v>
      </c>
      <c r="M197" s="12" t="s">
        <v>2048</v>
      </c>
      <c r="N197" s="15"/>
      <c r="O197" s="12" t="s">
        <v>2049</v>
      </c>
      <c r="P197" s="14" t="s">
        <v>948</v>
      </c>
      <c r="Q197" s="26"/>
      <c r="R197" s="17" t="s">
        <v>2050</v>
      </c>
      <c r="S197" s="17" t="s">
        <v>2051</v>
      </c>
      <c r="T197" s="2"/>
      <c r="U197" s="2"/>
      <c r="V197" s="2"/>
      <c r="W197" s="13"/>
      <c r="X197" s="2"/>
      <c r="Y197" s="2"/>
      <c r="Z197" s="2"/>
      <c r="AA197" s="21" t="s">
        <v>2052</v>
      </c>
      <c r="AB197" s="22" t="s">
        <v>2053</v>
      </c>
      <c r="AC197" s="21" t="s">
        <v>2054</v>
      </c>
      <c r="AD197" s="22" t="s">
        <v>2055</v>
      </c>
      <c r="AE197" s="23" t="s">
        <v>35</v>
      </c>
    </row>
    <row r="198" spans="9:31" ht="25.5" x14ac:dyDescent="0.25">
      <c r="I198" s="14">
        <v>62010030011</v>
      </c>
      <c r="J198" s="14" t="s">
        <v>2056</v>
      </c>
      <c r="K198" s="15"/>
      <c r="L198" s="12" t="s">
        <v>2057</v>
      </c>
      <c r="M198" s="12" t="s">
        <v>1272</v>
      </c>
      <c r="N198" s="15"/>
      <c r="O198" s="12" t="s">
        <v>2058</v>
      </c>
      <c r="P198" s="14" t="s">
        <v>958</v>
      </c>
      <c r="Q198" s="26"/>
      <c r="R198" s="17" t="s">
        <v>2059</v>
      </c>
      <c r="S198" s="17" t="s">
        <v>2060</v>
      </c>
      <c r="T198" s="2"/>
      <c r="U198" s="2"/>
      <c r="V198" s="2"/>
      <c r="W198" s="13"/>
      <c r="X198" s="2"/>
      <c r="Y198" s="2"/>
      <c r="Z198" s="2"/>
      <c r="AA198" s="21" t="s">
        <v>2061</v>
      </c>
      <c r="AB198" s="22" t="s">
        <v>2062</v>
      </c>
      <c r="AC198" s="21" t="s">
        <v>2063</v>
      </c>
      <c r="AD198" s="22" t="s">
        <v>2064</v>
      </c>
      <c r="AE198" s="23" t="s">
        <v>35</v>
      </c>
    </row>
    <row r="199" spans="9:31" ht="38.25" x14ac:dyDescent="0.25">
      <c r="I199" s="14">
        <v>62010030012</v>
      </c>
      <c r="J199" s="14" t="s">
        <v>2065</v>
      </c>
      <c r="K199" s="15"/>
      <c r="L199" s="12" t="s">
        <v>2066</v>
      </c>
      <c r="M199" s="12" t="s">
        <v>2067</v>
      </c>
      <c r="N199" s="15"/>
      <c r="O199" s="12" t="s">
        <v>2068</v>
      </c>
      <c r="P199" s="14" t="s">
        <v>2069</v>
      </c>
      <c r="Q199" s="26"/>
      <c r="R199" s="17" t="s">
        <v>2070</v>
      </c>
      <c r="S199" s="17" t="s">
        <v>2071</v>
      </c>
      <c r="T199" s="2"/>
      <c r="U199" s="2"/>
      <c r="V199" s="2"/>
      <c r="W199" s="13"/>
      <c r="X199" s="2"/>
      <c r="Y199" s="2"/>
      <c r="Z199" s="2"/>
      <c r="AA199" s="21" t="s">
        <v>2072</v>
      </c>
      <c r="AB199" s="22" t="s">
        <v>2073</v>
      </c>
      <c r="AC199" s="21" t="s">
        <v>2074</v>
      </c>
      <c r="AD199" s="22" t="s">
        <v>2075</v>
      </c>
      <c r="AE199" s="23" t="s">
        <v>35</v>
      </c>
    </row>
    <row r="200" spans="9:31" ht="25.5" x14ac:dyDescent="0.25">
      <c r="I200" s="14">
        <v>62010030013</v>
      </c>
      <c r="J200" s="14" t="s">
        <v>12027</v>
      </c>
      <c r="K200" s="15"/>
      <c r="L200" s="12" t="s">
        <v>2076</v>
      </c>
      <c r="M200" s="12" t="s">
        <v>2077</v>
      </c>
      <c r="N200" s="15"/>
      <c r="O200" s="12" t="s">
        <v>2078</v>
      </c>
      <c r="P200" s="14" t="s">
        <v>2079</v>
      </c>
      <c r="Q200" s="16"/>
      <c r="R200" s="17" t="s">
        <v>2080</v>
      </c>
      <c r="S200" s="17" t="s">
        <v>2081</v>
      </c>
      <c r="T200" s="2"/>
      <c r="U200" s="2"/>
      <c r="V200" s="2"/>
      <c r="W200" s="13"/>
      <c r="X200" s="2"/>
      <c r="Y200" s="2"/>
      <c r="Z200" s="2"/>
      <c r="AA200" s="21" t="s">
        <v>2082</v>
      </c>
      <c r="AB200" s="22" t="s">
        <v>2083</v>
      </c>
      <c r="AC200" s="21" t="s">
        <v>2084</v>
      </c>
      <c r="AD200" s="22" t="s">
        <v>2083</v>
      </c>
      <c r="AE200" s="23" t="s">
        <v>35</v>
      </c>
    </row>
    <row r="201" spans="9:31" ht="38.25" x14ac:dyDescent="0.25">
      <c r="I201" s="14">
        <v>62010030014</v>
      </c>
      <c r="J201" s="14" t="s">
        <v>12028</v>
      </c>
      <c r="K201" s="15"/>
      <c r="L201" s="12" t="s">
        <v>2085</v>
      </c>
      <c r="M201" s="12" t="s">
        <v>568</v>
      </c>
      <c r="N201" s="15"/>
      <c r="O201" s="12" t="s">
        <v>2086</v>
      </c>
      <c r="P201" s="14" t="s">
        <v>988</v>
      </c>
      <c r="Q201" s="26"/>
      <c r="R201" s="17" t="s">
        <v>2087</v>
      </c>
      <c r="S201" s="17" t="s">
        <v>2088</v>
      </c>
      <c r="T201" s="2"/>
      <c r="U201" s="2"/>
      <c r="V201" s="2"/>
      <c r="W201" s="13"/>
      <c r="X201" s="2"/>
      <c r="Y201" s="2"/>
      <c r="Z201" s="2"/>
      <c r="AA201" s="21" t="s">
        <v>2089</v>
      </c>
      <c r="AB201" s="22" t="s">
        <v>2090</v>
      </c>
      <c r="AC201" s="21" t="s">
        <v>2091</v>
      </c>
      <c r="AD201" s="22" t="s">
        <v>2090</v>
      </c>
      <c r="AE201" s="23" t="s">
        <v>35</v>
      </c>
    </row>
    <row r="202" spans="9:31" ht="38.25" x14ac:dyDescent="0.25">
      <c r="I202" s="14">
        <v>62010030015</v>
      </c>
      <c r="J202" s="14" t="s">
        <v>2092</v>
      </c>
      <c r="K202" s="15"/>
      <c r="L202" s="12" t="s">
        <v>2093</v>
      </c>
      <c r="M202" s="12" t="s">
        <v>2094</v>
      </c>
      <c r="N202" s="15"/>
      <c r="O202" s="12" t="s">
        <v>2095</v>
      </c>
      <c r="P202" s="14" t="s">
        <v>998</v>
      </c>
      <c r="Q202" s="26"/>
      <c r="R202" s="17" t="s">
        <v>2096</v>
      </c>
      <c r="S202" s="17" t="s">
        <v>2097</v>
      </c>
      <c r="T202" s="2"/>
      <c r="U202" s="2"/>
      <c r="V202" s="2"/>
      <c r="W202" s="13"/>
      <c r="X202" s="2"/>
      <c r="Y202" s="2"/>
      <c r="Z202" s="2"/>
      <c r="AA202" s="21" t="s">
        <v>2098</v>
      </c>
      <c r="AB202" s="22" t="s">
        <v>2099</v>
      </c>
      <c r="AC202" s="21" t="s">
        <v>2100</v>
      </c>
      <c r="AD202" s="22" t="s">
        <v>2101</v>
      </c>
      <c r="AE202" s="23" t="s">
        <v>35</v>
      </c>
    </row>
    <row r="203" spans="9:31" ht="38.25" x14ac:dyDescent="0.25">
      <c r="I203" s="14">
        <v>62010030016</v>
      </c>
      <c r="J203" s="14" t="s">
        <v>2102</v>
      </c>
      <c r="K203" s="15"/>
      <c r="L203" s="12" t="s">
        <v>2103</v>
      </c>
      <c r="M203" s="12" t="s">
        <v>1930</v>
      </c>
      <c r="N203" s="15"/>
      <c r="O203" s="12" t="s">
        <v>2104</v>
      </c>
      <c r="P203" s="14" t="s">
        <v>2105</v>
      </c>
      <c r="Q203" s="26"/>
      <c r="R203" s="17" t="s">
        <v>2106</v>
      </c>
      <c r="S203" s="17" t="s">
        <v>2107</v>
      </c>
      <c r="T203" s="2"/>
      <c r="U203" s="2"/>
      <c r="V203" s="2"/>
      <c r="W203" s="13"/>
      <c r="X203" s="2"/>
      <c r="Y203" s="2"/>
      <c r="Z203" s="2"/>
      <c r="AA203" s="21" t="s">
        <v>2108</v>
      </c>
      <c r="AB203" s="22" t="s">
        <v>2109</v>
      </c>
      <c r="AC203" s="21" t="s">
        <v>2110</v>
      </c>
      <c r="AD203" s="22" t="s">
        <v>2111</v>
      </c>
      <c r="AE203" s="23" t="s">
        <v>35</v>
      </c>
    </row>
    <row r="204" spans="9:31" ht="25.5" x14ac:dyDescent="0.25">
      <c r="I204" s="14">
        <v>62010030017</v>
      </c>
      <c r="J204" s="14" t="s">
        <v>2112</v>
      </c>
      <c r="K204" s="15"/>
      <c r="L204" s="12" t="s">
        <v>2113</v>
      </c>
      <c r="M204" s="12" t="s">
        <v>2114</v>
      </c>
      <c r="N204" s="15"/>
      <c r="O204" s="12" t="s">
        <v>2115</v>
      </c>
      <c r="P204" s="14" t="s">
        <v>2116</v>
      </c>
      <c r="Q204" s="26"/>
      <c r="R204" s="17" t="s">
        <v>2117</v>
      </c>
      <c r="S204" s="17" t="s">
        <v>2118</v>
      </c>
      <c r="T204" s="2"/>
      <c r="U204" s="2"/>
      <c r="V204" s="2"/>
      <c r="W204" s="13"/>
      <c r="X204" s="2"/>
      <c r="Y204" s="2"/>
      <c r="Z204" s="2"/>
      <c r="AA204" s="21" t="s">
        <v>2119</v>
      </c>
      <c r="AB204" s="22" t="s">
        <v>2120</v>
      </c>
      <c r="AC204" s="21" t="s">
        <v>2121</v>
      </c>
      <c r="AD204" s="22" t="s">
        <v>2122</v>
      </c>
      <c r="AE204" s="23" t="s">
        <v>765</v>
      </c>
    </row>
    <row r="205" spans="9:31" ht="38.25" x14ac:dyDescent="0.25">
      <c r="I205" s="14">
        <v>62010030018</v>
      </c>
      <c r="J205" s="14" t="s">
        <v>2123</v>
      </c>
      <c r="K205" s="15"/>
      <c r="L205" s="12" t="s">
        <v>2124</v>
      </c>
      <c r="M205" s="12" t="s">
        <v>2125</v>
      </c>
      <c r="N205" s="15"/>
      <c r="O205" s="12" t="s">
        <v>2126</v>
      </c>
      <c r="P205" s="14" t="s">
        <v>1025</v>
      </c>
      <c r="Q205" s="26"/>
      <c r="R205" s="17" t="s">
        <v>2127</v>
      </c>
      <c r="S205" s="17" t="s">
        <v>2128</v>
      </c>
      <c r="T205" s="2"/>
      <c r="U205" s="2"/>
      <c r="V205" s="2"/>
      <c r="W205" s="13"/>
      <c r="X205" s="2"/>
      <c r="Y205" s="2"/>
      <c r="Z205" s="2"/>
      <c r="AA205" s="21" t="s">
        <v>2129</v>
      </c>
      <c r="AB205" s="22" t="s">
        <v>2130</v>
      </c>
      <c r="AC205" s="21" t="s">
        <v>2131</v>
      </c>
      <c r="AD205" s="22" t="s">
        <v>984</v>
      </c>
      <c r="AE205" s="23" t="s">
        <v>35</v>
      </c>
    </row>
    <row r="206" spans="9:31" ht="25.5" x14ac:dyDescent="0.25">
      <c r="I206" s="14">
        <v>62010030019</v>
      </c>
      <c r="J206" s="14" t="s">
        <v>12029</v>
      </c>
      <c r="K206" s="15"/>
      <c r="L206" s="12" t="s">
        <v>2132</v>
      </c>
      <c r="M206" s="12" t="s">
        <v>2133</v>
      </c>
      <c r="N206" s="15"/>
      <c r="O206" s="12" t="s">
        <v>2134</v>
      </c>
      <c r="P206" s="14" t="s">
        <v>1037</v>
      </c>
      <c r="Q206" s="16"/>
      <c r="R206" s="17" t="s">
        <v>2135</v>
      </c>
      <c r="S206" s="17" t="s">
        <v>2136</v>
      </c>
      <c r="T206" s="2"/>
      <c r="U206" s="2"/>
      <c r="V206" s="2"/>
      <c r="W206" s="13"/>
      <c r="X206" s="2"/>
      <c r="Y206" s="2"/>
      <c r="Z206" s="2"/>
      <c r="AA206" s="21" t="s">
        <v>2137</v>
      </c>
      <c r="AB206" s="22" t="s">
        <v>2138</v>
      </c>
      <c r="AC206" s="21" t="s">
        <v>2139</v>
      </c>
      <c r="AD206" s="22" t="s">
        <v>2140</v>
      </c>
      <c r="AE206" s="23" t="s">
        <v>35</v>
      </c>
    </row>
    <row r="207" spans="9:31" ht="25.5" x14ac:dyDescent="0.25">
      <c r="I207" s="14">
        <v>62010030020</v>
      </c>
      <c r="J207" s="14" t="s">
        <v>12030</v>
      </c>
      <c r="K207" s="15"/>
      <c r="L207" s="12" t="s">
        <v>2141</v>
      </c>
      <c r="M207" s="12" t="s">
        <v>2142</v>
      </c>
      <c r="N207" s="15"/>
      <c r="O207" s="12" t="s">
        <v>2143</v>
      </c>
      <c r="P207" s="14" t="s">
        <v>2144</v>
      </c>
      <c r="Q207" s="26"/>
      <c r="R207" s="17" t="s">
        <v>2145</v>
      </c>
      <c r="S207" s="17" t="s">
        <v>2146</v>
      </c>
      <c r="T207" s="2"/>
      <c r="U207" s="2"/>
      <c r="V207" s="2"/>
      <c r="W207" s="13"/>
      <c r="X207" s="2"/>
      <c r="Y207" s="2"/>
      <c r="Z207" s="2"/>
      <c r="AA207" s="21" t="s">
        <v>2147</v>
      </c>
      <c r="AB207" s="22" t="s">
        <v>2148</v>
      </c>
      <c r="AC207" s="21" t="s">
        <v>2149</v>
      </c>
      <c r="AD207" s="22" t="s">
        <v>2150</v>
      </c>
      <c r="AE207" s="23" t="s">
        <v>35</v>
      </c>
    </row>
    <row r="208" spans="9:31" ht="25.5" x14ac:dyDescent="0.25">
      <c r="I208" s="14">
        <v>62010030021</v>
      </c>
      <c r="J208" s="14" t="s">
        <v>2151</v>
      </c>
      <c r="K208" s="15"/>
      <c r="L208" s="12" t="s">
        <v>2152</v>
      </c>
      <c r="M208" s="12" t="s">
        <v>2153</v>
      </c>
      <c r="N208" s="15"/>
      <c r="O208" s="12" t="s">
        <v>2154</v>
      </c>
      <c r="P208" s="14" t="s">
        <v>2155</v>
      </c>
      <c r="Q208" s="26"/>
      <c r="R208" s="17" t="s">
        <v>2156</v>
      </c>
      <c r="S208" s="17" t="s">
        <v>2157</v>
      </c>
      <c r="T208" s="2"/>
      <c r="U208" s="2"/>
      <c r="V208" s="2"/>
      <c r="W208" s="13"/>
      <c r="X208" s="2"/>
      <c r="Y208" s="2"/>
      <c r="Z208" s="2"/>
      <c r="AA208" s="21" t="s">
        <v>2158</v>
      </c>
      <c r="AB208" s="22" t="s">
        <v>2159</v>
      </c>
      <c r="AC208" s="21" t="s">
        <v>2160</v>
      </c>
      <c r="AD208" s="22" t="s">
        <v>2161</v>
      </c>
      <c r="AE208" s="23" t="s">
        <v>35</v>
      </c>
    </row>
    <row r="209" spans="9:31" ht="38.25" x14ac:dyDescent="0.25">
      <c r="I209" s="14">
        <v>62010030022</v>
      </c>
      <c r="J209" s="14" t="s">
        <v>2162</v>
      </c>
      <c r="K209" s="15"/>
      <c r="L209" s="12" t="s">
        <v>2163</v>
      </c>
      <c r="M209" s="12" t="s">
        <v>2164</v>
      </c>
      <c r="N209" s="15"/>
      <c r="O209" s="12" t="s">
        <v>2165</v>
      </c>
      <c r="P209" s="14" t="s">
        <v>1069</v>
      </c>
      <c r="Q209" s="26"/>
      <c r="R209" s="17" t="s">
        <v>2166</v>
      </c>
      <c r="S209" s="17" t="s">
        <v>2167</v>
      </c>
      <c r="T209" s="2"/>
      <c r="U209" s="2"/>
      <c r="V209" s="2"/>
      <c r="W209" s="13"/>
      <c r="X209" s="2"/>
      <c r="Y209" s="2"/>
      <c r="Z209" s="2"/>
      <c r="AA209" s="21" t="s">
        <v>2168</v>
      </c>
      <c r="AB209" s="22" t="s">
        <v>2169</v>
      </c>
      <c r="AC209" s="21" t="s">
        <v>2170</v>
      </c>
      <c r="AD209" s="22" t="s">
        <v>2171</v>
      </c>
      <c r="AE209" s="23" t="s">
        <v>35</v>
      </c>
    </row>
    <row r="210" spans="9:31" ht="25.5" x14ac:dyDescent="0.25">
      <c r="I210" s="14">
        <v>62010030023</v>
      </c>
      <c r="J210" s="14" t="s">
        <v>12031</v>
      </c>
      <c r="K210" s="15"/>
      <c r="L210" s="12" t="s">
        <v>2172</v>
      </c>
      <c r="M210" s="12" t="s">
        <v>2173</v>
      </c>
      <c r="N210" s="15"/>
      <c r="O210" s="12" t="s">
        <v>2174</v>
      </c>
      <c r="P210" s="14" t="s">
        <v>504</v>
      </c>
      <c r="Q210" s="26"/>
      <c r="R210" s="17" t="s">
        <v>2175</v>
      </c>
      <c r="S210" s="17" t="s">
        <v>2176</v>
      </c>
      <c r="T210" s="2"/>
      <c r="U210" s="2"/>
      <c r="V210" s="2"/>
      <c r="W210" s="13"/>
      <c r="X210" s="2"/>
      <c r="Y210" s="2"/>
      <c r="Z210" s="2"/>
      <c r="AA210" s="21" t="s">
        <v>2177</v>
      </c>
      <c r="AB210" s="22" t="s">
        <v>2178</v>
      </c>
      <c r="AC210" s="21" t="s">
        <v>2179</v>
      </c>
      <c r="AD210" s="22" t="s">
        <v>2180</v>
      </c>
      <c r="AE210" s="23" t="s">
        <v>35</v>
      </c>
    </row>
    <row r="211" spans="9:31" ht="38.25" x14ac:dyDescent="0.25">
      <c r="I211" s="14">
        <v>62010030024</v>
      </c>
      <c r="J211" s="14" t="s">
        <v>12032</v>
      </c>
      <c r="K211" s="15"/>
      <c r="L211" s="12" t="s">
        <v>2181</v>
      </c>
      <c r="M211" s="12" t="s">
        <v>2182</v>
      </c>
      <c r="N211" s="15"/>
      <c r="O211" s="12" t="s">
        <v>2183</v>
      </c>
      <c r="P211" s="14" t="s">
        <v>1088</v>
      </c>
      <c r="Q211" s="26"/>
      <c r="R211" s="17" t="s">
        <v>2184</v>
      </c>
      <c r="S211" s="17" t="s">
        <v>2185</v>
      </c>
      <c r="T211" s="2"/>
      <c r="U211" s="2"/>
      <c r="V211" s="2"/>
      <c r="W211" s="13"/>
      <c r="X211" s="2"/>
      <c r="Y211" s="2"/>
      <c r="Z211" s="2"/>
      <c r="AA211" s="21" t="s">
        <v>2186</v>
      </c>
      <c r="AB211" s="22" t="s">
        <v>2187</v>
      </c>
      <c r="AC211" s="21" t="s">
        <v>2188</v>
      </c>
      <c r="AD211" s="22" t="s">
        <v>2189</v>
      </c>
      <c r="AE211" s="23" t="s">
        <v>35</v>
      </c>
    </row>
    <row r="212" spans="9:31" ht="25.5" x14ac:dyDescent="0.25">
      <c r="I212" s="14">
        <v>62010030025</v>
      </c>
      <c r="J212" s="14" t="s">
        <v>2190</v>
      </c>
      <c r="K212" s="15"/>
      <c r="L212" s="12" t="s">
        <v>2191</v>
      </c>
      <c r="M212" s="12" t="s">
        <v>2192</v>
      </c>
      <c r="N212" s="15"/>
      <c r="O212" s="12" t="s">
        <v>2193</v>
      </c>
      <c r="P212" s="14" t="s">
        <v>1097</v>
      </c>
      <c r="Q212" s="26"/>
      <c r="R212" s="17" t="s">
        <v>2194</v>
      </c>
      <c r="S212" s="17" t="s">
        <v>2195</v>
      </c>
      <c r="T212" s="2"/>
      <c r="U212" s="2"/>
      <c r="V212" s="2"/>
      <c r="W212" s="13"/>
      <c r="X212" s="2"/>
      <c r="Y212" s="2"/>
      <c r="Z212" s="2"/>
      <c r="AA212" s="21" t="s">
        <v>2196</v>
      </c>
      <c r="AB212" s="22" t="s">
        <v>617</v>
      </c>
      <c r="AC212" s="21" t="s">
        <v>2197</v>
      </c>
      <c r="AD212" s="22" t="s">
        <v>619</v>
      </c>
      <c r="AE212" s="23" t="s">
        <v>35</v>
      </c>
    </row>
    <row r="213" spans="9:31" ht="38.25" x14ac:dyDescent="0.25">
      <c r="I213" s="14">
        <v>62010030026</v>
      </c>
      <c r="J213" s="14" t="s">
        <v>2198</v>
      </c>
      <c r="K213" s="15"/>
      <c r="L213" s="12" t="s">
        <v>2199</v>
      </c>
      <c r="M213" s="12" t="s">
        <v>2200</v>
      </c>
      <c r="N213" s="15"/>
      <c r="O213" s="12" t="s">
        <v>2201</v>
      </c>
      <c r="P213" s="14" t="s">
        <v>2202</v>
      </c>
      <c r="Q213" s="26"/>
      <c r="R213" s="17" t="s">
        <v>2203</v>
      </c>
      <c r="S213" s="17" t="s">
        <v>2204</v>
      </c>
      <c r="T213" s="2"/>
      <c r="U213" s="2"/>
      <c r="V213" s="2"/>
      <c r="W213" s="13"/>
      <c r="X213" s="2"/>
      <c r="Y213" s="2"/>
      <c r="Z213" s="2"/>
      <c r="AA213" s="21" t="s">
        <v>2205</v>
      </c>
      <c r="AB213" s="22" t="s">
        <v>2206</v>
      </c>
      <c r="AC213" s="21" t="s">
        <v>2207</v>
      </c>
      <c r="AD213" s="22" t="s">
        <v>2208</v>
      </c>
      <c r="AE213" s="23" t="s">
        <v>35</v>
      </c>
    </row>
    <row r="214" spans="9:31" ht="25.5" x14ac:dyDescent="0.25">
      <c r="I214" s="14">
        <v>62010030027</v>
      </c>
      <c r="J214" s="14" t="s">
        <v>2209</v>
      </c>
      <c r="K214" s="15"/>
      <c r="L214" s="12" t="s">
        <v>2210</v>
      </c>
      <c r="M214" s="12" t="s">
        <v>451</v>
      </c>
      <c r="N214" s="15"/>
      <c r="O214" s="12" t="s">
        <v>2211</v>
      </c>
      <c r="P214" s="14" t="s">
        <v>2212</v>
      </c>
      <c r="Q214" s="26"/>
      <c r="R214" s="17" t="s">
        <v>2213</v>
      </c>
      <c r="S214" s="17" t="s">
        <v>2214</v>
      </c>
      <c r="T214" s="2"/>
      <c r="U214" s="2"/>
      <c r="V214" s="2"/>
      <c r="W214" s="13"/>
      <c r="X214" s="2"/>
      <c r="Y214" s="2"/>
      <c r="Z214" s="2"/>
      <c r="AA214" s="21" t="s">
        <v>2215</v>
      </c>
      <c r="AB214" s="22" t="s">
        <v>861</v>
      </c>
      <c r="AC214" s="21" t="s">
        <v>2216</v>
      </c>
      <c r="AD214" s="22" t="s">
        <v>1998</v>
      </c>
      <c r="AE214" s="23" t="s">
        <v>35</v>
      </c>
    </row>
    <row r="215" spans="9:31" ht="25.5" x14ac:dyDescent="0.25">
      <c r="I215" s="14">
        <v>62010030028</v>
      </c>
      <c r="J215" s="14" t="s">
        <v>2217</v>
      </c>
      <c r="K215" s="15"/>
      <c r="L215" s="12" t="s">
        <v>2218</v>
      </c>
      <c r="M215" s="12" t="s">
        <v>1153</v>
      </c>
      <c r="N215" s="15"/>
      <c r="O215" s="12" t="s">
        <v>2219</v>
      </c>
      <c r="P215" s="14" t="s">
        <v>1127</v>
      </c>
      <c r="Q215" s="26"/>
      <c r="R215" s="17" t="s">
        <v>2220</v>
      </c>
      <c r="S215" s="17" t="s">
        <v>2221</v>
      </c>
      <c r="T215" s="2"/>
      <c r="U215" s="2"/>
      <c r="V215" s="2"/>
      <c r="W215" s="13"/>
      <c r="X215" s="2"/>
      <c r="Y215" s="2"/>
      <c r="Z215" s="2"/>
      <c r="AA215" s="21" t="s">
        <v>2222</v>
      </c>
      <c r="AB215" s="22" t="s">
        <v>627</v>
      </c>
      <c r="AC215" s="21" t="s">
        <v>2223</v>
      </c>
      <c r="AD215" s="22" t="s">
        <v>2224</v>
      </c>
      <c r="AE215" s="23" t="s">
        <v>35</v>
      </c>
    </row>
    <row r="216" spans="9:31" ht="38.25" x14ac:dyDescent="0.25">
      <c r="I216" s="14">
        <v>62010030029</v>
      </c>
      <c r="J216" s="14" t="s">
        <v>2225</v>
      </c>
      <c r="K216" s="15"/>
      <c r="L216" s="12" t="s">
        <v>2226</v>
      </c>
      <c r="M216" s="12" t="s">
        <v>2227</v>
      </c>
      <c r="N216" s="15"/>
      <c r="O216" s="12" t="s">
        <v>2228</v>
      </c>
      <c r="P216" s="14" t="s">
        <v>2229</v>
      </c>
      <c r="Q216" s="26"/>
      <c r="R216" s="17" t="s">
        <v>2230</v>
      </c>
      <c r="S216" s="17" t="s">
        <v>2231</v>
      </c>
      <c r="T216" s="2"/>
      <c r="U216" s="2"/>
      <c r="V216" s="2"/>
      <c r="W216" s="13"/>
      <c r="X216" s="2"/>
      <c r="Y216" s="2"/>
      <c r="Z216" s="2"/>
      <c r="AA216" s="21" t="s">
        <v>2232</v>
      </c>
      <c r="AB216" s="22" t="s">
        <v>2233</v>
      </c>
      <c r="AC216" s="21" t="s">
        <v>2234</v>
      </c>
      <c r="AD216" s="22" t="s">
        <v>2235</v>
      </c>
      <c r="AE216" s="23" t="s">
        <v>35</v>
      </c>
    </row>
    <row r="217" spans="9:31" ht="38.25" x14ac:dyDescent="0.25">
      <c r="I217" s="14">
        <v>62010030030</v>
      </c>
      <c r="J217" s="14" t="s">
        <v>2236</v>
      </c>
      <c r="K217" s="15"/>
      <c r="L217" s="12" t="s">
        <v>2237</v>
      </c>
      <c r="M217" s="12" t="s">
        <v>2238</v>
      </c>
      <c r="N217" s="15"/>
      <c r="O217" s="12" t="s">
        <v>2239</v>
      </c>
      <c r="P217" s="14" t="s">
        <v>2240</v>
      </c>
      <c r="Q217" s="26"/>
      <c r="R217" s="17" t="s">
        <v>2241</v>
      </c>
      <c r="S217" s="17" t="s">
        <v>2242</v>
      </c>
      <c r="T217" s="2"/>
      <c r="U217" s="2"/>
      <c r="V217" s="2"/>
      <c r="W217" s="13"/>
      <c r="X217" s="2"/>
      <c r="Y217" s="2"/>
      <c r="Z217" s="2"/>
      <c r="AA217" s="21" t="s">
        <v>2243</v>
      </c>
      <c r="AB217" s="22" t="s">
        <v>2244</v>
      </c>
      <c r="AC217" s="21" t="s">
        <v>2245</v>
      </c>
      <c r="AD217" s="22" t="s">
        <v>2246</v>
      </c>
      <c r="AE217" s="23" t="s">
        <v>35</v>
      </c>
    </row>
    <row r="218" spans="9:31" ht="25.5" x14ac:dyDescent="0.25">
      <c r="I218" s="14">
        <v>62010030031</v>
      </c>
      <c r="J218" s="14" t="s">
        <v>2247</v>
      </c>
      <c r="K218" s="15"/>
      <c r="L218" s="12" t="s">
        <v>2248</v>
      </c>
      <c r="M218" s="12" t="s">
        <v>2249</v>
      </c>
      <c r="N218" s="15"/>
      <c r="O218" s="12" t="s">
        <v>2250</v>
      </c>
      <c r="P218" s="14" t="s">
        <v>1192</v>
      </c>
      <c r="Q218" s="26"/>
      <c r="R218" s="17" t="s">
        <v>2251</v>
      </c>
      <c r="S218" s="17" t="s">
        <v>2252</v>
      </c>
      <c r="T218" s="2"/>
      <c r="U218" s="2"/>
      <c r="V218" s="2"/>
      <c r="W218" s="13"/>
      <c r="X218" s="2"/>
      <c r="Y218" s="2"/>
      <c r="Z218" s="2"/>
      <c r="AA218" s="21" t="s">
        <v>2253</v>
      </c>
      <c r="AB218" s="22" t="s">
        <v>2254</v>
      </c>
      <c r="AC218" s="21" t="s">
        <v>2255</v>
      </c>
      <c r="AD218" s="22" t="s">
        <v>2256</v>
      </c>
      <c r="AE218" s="23" t="s">
        <v>35</v>
      </c>
    </row>
    <row r="219" spans="9:31" ht="38.25" x14ac:dyDescent="0.25">
      <c r="I219" s="14">
        <v>62010030032</v>
      </c>
      <c r="J219" s="14" t="s">
        <v>2257</v>
      </c>
      <c r="K219" s="15"/>
      <c r="L219" s="12" t="s">
        <v>2258</v>
      </c>
      <c r="M219" s="12" t="s">
        <v>2259</v>
      </c>
      <c r="N219" s="15"/>
      <c r="O219" s="12" t="s">
        <v>2260</v>
      </c>
      <c r="P219" s="14" t="s">
        <v>1202</v>
      </c>
      <c r="Q219" s="26"/>
      <c r="R219" s="17" t="s">
        <v>2261</v>
      </c>
      <c r="S219" s="17" t="s">
        <v>2262</v>
      </c>
      <c r="T219" s="2"/>
      <c r="U219" s="2"/>
      <c r="V219" s="2"/>
      <c r="W219" s="13"/>
      <c r="X219" s="2"/>
      <c r="Y219" s="2"/>
      <c r="Z219" s="2"/>
      <c r="AA219" s="21" t="s">
        <v>2263</v>
      </c>
      <c r="AB219" s="22" t="s">
        <v>2264</v>
      </c>
      <c r="AC219" s="21" t="s">
        <v>2265</v>
      </c>
      <c r="AD219" s="22" t="s">
        <v>863</v>
      </c>
      <c r="AE219" s="23" t="s">
        <v>35</v>
      </c>
    </row>
    <row r="220" spans="9:31" ht="25.5" x14ac:dyDescent="0.25">
      <c r="I220" s="14">
        <v>62010030033</v>
      </c>
      <c r="J220" s="14" t="s">
        <v>2266</v>
      </c>
      <c r="K220" s="15"/>
      <c r="L220" s="12" t="s">
        <v>2267</v>
      </c>
      <c r="M220" s="12" t="s">
        <v>2268</v>
      </c>
      <c r="N220" s="15"/>
      <c r="O220" s="12" t="s">
        <v>2269</v>
      </c>
      <c r="P220" s="14" t="s">
        <v>1192</v>
      </c>
      <c r="Q220" s="26"/>
      <c r="R220" s="17" t="s">
        <v>2270</v>
      </c>
      <c r="S220" s="17" t="s">
        <v>2271</v>
      </c>
      <c r="T220" s="2"/>
      <c r="U220" s="2"/>
      <c r="V220" s="2"/>
      <c r="W220" s="13"/>
      <c r="X220" s="2"/>
      <c r="Y220" s="2"/>
      <c r="Z220" s="2"/>
      <c r="AA220" s="21" t="s">
        <v>2272</v>
      </c>
      <c r="AB220" s="22" t="s">
        <v>2273</v>
      </c>
      <c r="AC220" s="21" t="s">
        <v>2274</v>
      </c>
      <c r="AD220" s="22" t="s">
        <v>984</v>
      </c>
      <c r="AE220" s="23" t="s">
        <v>35</v>
      </c>
    </row>
    <row r="221" spans="9:31" ht="38.25" x14ac:dyDescent="0.25">
      <c r="I221" s="14">
        <v>62010030034</v>
      </c>
      <c r="J221" s="14" t="s">
        <v>2275</v>
      </c>
      <c r="K221" s="15"/>
      <c r="L221" s="12" t="s">
        <v>2276</v>
      </c>
      <c r="M221" s="12" t="s">
        <v>1272</v>
      </c>
      <c r="N221" s="15"/>
      <c r="O221" s="12" t="s">
        <v>2277</v>
      </c>
      <c r="P221" s="14" t="s">
        <v>1202</v>
      </c>
      <c r="Q221" s="26"/>
      <c r="R221" s="17" t="s">
        <v>2278</v>
      </c>
      <c r="S221" s="17" t="s">
        <v>2279</v>
      </c>
      <c r="T221" s="2"/>
      <c r="U221" s="2"/>
      <c r="V221" s="2"/>
      <c r="W221" s="13"/>
      <c r="X221" s="2"/>
      <c r="Y221" s="2"/>
      <c r="Z221" s="2"/>
      <c r="AA221" s="21" t="s">
        <v>2280</v>
      </c>
      <c r="AB221" s="22" t="s">
        <v>2281</v>
      </c>
      <c r="AC221" s="21" t="s">
        <v>2282</v>
      </c>
      <c r="AD221" s="22" t="s">
        <v>1589</v>
      </c>
      <c r="AE221" s="23" t="s">
        <v>35</v>
      </c>
    </row>
    <row r="222" spans="9:31" ht="25.5" x14ac:dyDescent="0.25">
      <c r="I222" s="14">
        <v>62010030035</v>
      </c>
      <c r="J222" s="14" t="s">
        <v>2283</v>
      </c>
      <c r="K222" s="15"/>
      <c r="L222" s="12" t="s">
        <v>2284</v>
      </c>
      <c r="M222" s="12" t="s">
        <v>2285</v>
      </c>
      <c r="N222" s="15"/>
      <c r="O222" s="12" t="s">
        <v>2286</v>
      </c>
      <c r="P222" s="14" t="s">
        <v>1248</v>
      </c>
      <c r="Q222" s="26"/>
      <c r="R222" s="17" t="s">
        <v>2287</v>
      </c>
      <c r="S222" s="17" t="s">
        <v>2288</v>
      </c>
      <c r="T222" s="2"/>
      <c r="U222" s="2"/>
      <c r="V222" s="2"/>
      <c r="W222" s="13"/>
      <c r="X222" s="2"/>
      <c r="Y222" s="2"/>
      <c r="Z222" s="2"/>
      <c r="AA222" s="21" t="s">
        <v>2289</v>
      </c>
      <c r="AB222" s="22" t="s">
        <v>2290</v>
      </c>
      <c r="AC222" s="21" t="s">
        <v>2291</v>
      </c>
      <c r="AD222" s="22" t="s">
        <v>2292</v>
      </c>
      <c r="AE222" s="23" t="s">
        <v>35</v>
      </c>
    </row>
    <row r="223" spans="9:31" ht="38.25" x14ac:dyDescent="0.25">
      <c r="I223" s="14">
        <v>62010040001</v>
      </c>
      <c r="J223" s="14" t="s">
        <v>2293</v>
      </c>
      <c r="K223" s="15"/>
      <c r="L223" s="12" t="s">
        <v>2294</v>
      </c>
      <c r="M223" s="12" t="s">
        <v>2295</v>
      </c>
      <c r="N223" s="15"/>
      <c r="O223" s="12" t="s">
        <v>2296</v>
      </c>
      <c r="P223" s="14" t="s">
        <v>1248</v>
      </c>
      <c r="Q223" s="26"/>
      <c r="R223" s="17" t="s">
        <v>2297</v>
      </c>
      <c r="S223" s="17" t="s">
        <v>2298</v>
      </c>
      <c r="T223" s="2"/>
      <c r="U223" s="2"/>
      <c r="V223" s="2"/>
      <c r="W223" s="13"/>
      <c r="X223" s="2"/>
      <c r="Y223" s="2"/>
      <c r="Z223" s="2"/>
      <c r="AA223" s="21" t="s">
        <v>2299</v>
      </c>
      <c r="AB223" s="22" t="s">
        <v>919</v>
      </c>
      <c r="AC223" s="21" t="s">
        <v>2300</v>
      </c>
      <c r="AD223" s="22" t="s">
        <v>1386</v>
      </c>
      <c r="AE223" s="23" t="s">
        <v>35</v>
      </c>
    </row>
    <row r="224" spans="9:31" ht="38.25" x14ac:dyDescent="0.25">
      <c r="I224" s="14">
        <v>62010040002</v>
      </c>
      <c r="J224" s="14" t="s">
        <v>2301</v>
      </c>
      <c r="K224" s="15"/>
      <c r="L224" s="12" t="s">
        <v>2302</v>
      </c>
      <c r="M224" s="12" t="s">
        <v>2303</v>
      </c>
      <c r="N224" s="15"/>
      <c r="O224" s="12" t="s">
        <v>2304</v>
      </c>
      <c r="P224" s="14" t="s">
        <v>2305</v>
      </c>
      <c r="Q224" s="26"/>
      <c r="R224" s="17" t="s">
        <v>2306</v>
      </c>
      <c r="S224" s="17" t="s">
        <v>2307</v>
      </c>
      <c r="T224" s="2"/>
      <c r="U224" s="2"/>
      <c r="V224" s="2"/>
      <c r="W224" s="13"/>
      <c r="X224" s="2"/>
      <c r="Y224" s="2"/>
      <c r="Z224" s="2"/>
      <c r="AA224" s="21" t="s">
        <v>2308</v>
      </c>
      <c r="AB224" s="22" t="s">
        <v>2309</v>
      </c>
      <c r="AC224" s="21" t="s">
        <v>2310</v>
      </c>
      <c r="AD224" s="22" t="s">
        <v>2311</v>
      </c>
      <c r="AE224" s="23" t="s">
        <v>35</v>
      </c>
    </row>
    <row r="225" spans="9:31" ht="38.25" x14ac:dyDescent="0.25">
      <c r="I225" s="14">
        <v>62010040003</v>
      </c>
      <c r="J225" s="14" t="s">
        <v>2312</v>
      </c>
      <c r="K225" s="15"/>
      <c r="L225" s="12" t="s">
        <v>2313</v>
      </c>
      <c r="M225" s="12" t="s">
        <v>2314</v>
      </c>
      <c r="N225" s="15"/>
      <c r="O225" s="12" t="s">
        <v>2315</v>
      </c>
      <c r="P225" s="14" t="s">
        <v>2316</v>
      </c>
      <c r="Q225" s="26"/>
      <c r="R225" s="17" t="s">
        <v>2317</v>
      </c>
      <c r="S225" s="17" t="s">
        <v>2318</v>
      </c>
      <c r="T225" s="2"/>
      <c r="U225" s="2"/>
      <c r="V225" s="2"/>
      <c r="W225" s="13"/>
      <c r="X225" s="2"/>
      <c r="Y225" s="2"/>
      <c r="Z225" s="2"/>
      <c r="AA225" s="21" t="s">
        <v>2319</v>
      </c>
      <c r="AB225" s="22" t="s">
        <v>2320</v>
      </c>
      <c r="AC225" s="21" t="s">
        <v>2321</v>
      </c>
      <c r="AD225" s="22" t="s">
        <v>2322</v>
      </c>
      <c r="AE225" s="23" t="s">
        <v>35</v>
      </c>
    </row>
    <row r="226" spans="9:31" ht="25.5" x14ac:dyDescent="0.25">
      <c r="I226" s="14">
        <v>62010040004</v>
      </c>
      <c r="J226" s="14" t="s">
        <v>2323</v>
      </c>
      <c r="K226" s="15"/>
      <c r="L226" s="12" t="s">
        <v>2324</v>
      </c>
      <c r="M226" s="12" t="s">
        <v>2325</v>
      </c>
      <c r="N226" s="15"/>
      <c r="O226" s="12" t="s">
        <v>2326</v>
      </c>
      <c r="P226" s="14" t="s">
        <v>2327</v>
      </c>
      <c r="Q226" s="26"/>
      <c r="R226" s="17" t="s">
        <v>2328</v>
      </c>
      <c r="S226" s="17" t="s">
        <v>2329</v>
      </c>
      <c r="T226" s="2"/>
      <c r="U226" s="2"/>
      <c r="V226" s="2"/>
      <c r="W226" s="13"/>
      <c r="X226" s="2"/>
      <c r="Y226" s="2"/>
      <c r="Z226" s="2"/>
      <c r="AA226" s="21" t="s">
        <v>2330</v>
      </c>
      <c r="AB226" s="22" t="s">
        <v>2331</v>
      </c>
      <c r="AC226" s="21" t="s">
        <v>2332</v>
      </c>
      <c r="AD226" s="22" t="s">
        <v>2333</v>
      </c>
      <c r="AE226" s="23" t="s">
        <v>35</v>
      </c>
    </row>
    <row r="227" spans="9:31" ht="38.25" x14ac:dyDescent="0.25">
      <c r="I227" s="14">
        <v>62010040005</v>
      </c>
      <c r="J227" s="14" t="s">
        <v>2334</v>
      </c>
      <c r="K227" s="15"/>
      <c r="L227" s="12" t="s">
        <v>2335</v>
      </c>
      <c r="M227" s="12" t="s">
        <v>2336</v>
      </c>
      <c r="N227" s="15"/>
      <c r="O227" s="12" t="s">
        <v>2337</v>
      </c>
      <c r="P227" s="14" t="s">
        <v>2338</v>
      </c>
      <c r="Q227" s="26"/>
      <c r="R227" s="17" t="s">
        <v>2339</v>
      </c>
      <c r="S227" s="17" t="s">
        <v>2340</v>
      </c>
      <c r="T227" s="2"/>
      <c r="U227" s="2"/>
      <c r="V227" s="2"/>
      <c r="W227" s="13"/>
      <c r="X227" s="2"/>
      <c r="Y227" s="2"/>
      <c r="Z227" s="2"/>
      <c r="AA227" s="21" t="s">
        <v>2341</v>
      </c>
      <c r="AB227" s="22" t="s">
        <v>2342</v>
      </c>
      <c r="AC227" s="21" t="s">
        <v>2343</v>
      </c>
      <c r="AD227" s="22" t="s">
        <v>2344</v>
      </c>
      <c r="AE227" s="23" t="s">
        <v>35</v>
      </c>
    </row>
    <row r="228" spans="9:31" ht="63.75" x14ac:dyDescent="0.25">
      <c r="I228" s="14">
        <v>62010040006</v>
      </c>
      <c r="J228" s="14" t="s">
        <v>2345</v>
      </c>
      <c r="K228" s="15"/>
      <c r="L228" s="12" t="s">
        <v>2346</v>
      </c>
      <c r="M228" s="12" t="s">
        <v>2347</v>
      </c>
      <c r="N228" s="15"/>
      <c r="O228" s="12" t="s">
        <v>2348</v>
      </c>
      <c r="P228" s="14" t="s">
        <v>2349</v>
      </c>
      <c r="Q228" s="26"/>
      <c r="R228" s="17" t="s">
        <v>2350</v>
      </c>
      <c r="S228" s="17" t="s">
        <v>2351</v>
      </c>
      <c r="T228" s="2"/>
      <c r="U228" s="2"/>
      <c r="V228" s="2"/>
      <c r="W228" s="13"/>
      <c r="X228" s="2"/>
      <c r="Y228" s="2"/>
      <c r="Z228" s="2"/>
      <c r="AA228" s="21" t="s">
        <v>2352</v>
      </c>
      <c r="AB228" s="22" t="s">
        <v>2353</v>
      </c>
      <c r="AC228" s="21" t="s">
        <v>2354</v>
      </c>
      <c r="AD228" s="22" t="s">
        <v>2355</v>
      </c>
      <c r="AE228" s="23" t="s">
        <v>35</v>
      </c>
    </row>
    <row r="229" spans="9:31" ht="25.5" x14ac:dyDescent="0.25">
      <c r="I229" s="14">
        <v>62010040007</v>
      </c>
      <c r="J229" s="14" t="s">
        <v>2356</v>
      </c>
      <c r="K229" s="15"/>
      <c r="L229" s="12" t="s">
        <v>2357</v>
      </c>
      <c r="M229" s="12" t="s">
        <v>2358</v>
      </c>
      <c r="N229" s="15"/>
      <c r="O229" s="12" t="s">
        <v>2359</v>
      </c>
      <c r="P229" s="14" t="s">
        <v>2360</v>
      </c>
      <c r="Q229" s="26"/>
      <c r="R229" s="17" t="s">
        <v>2361</v>
      </c>
      <c r="S229" s="17" t="s">
        <v>2362</v>
      </c>
      <c r="T229" s="2"/>
      <c r="U229" s="2"/>
      <c r="V229" s="2"/>
      <c r="W229" s="13"/>
      <c r="X229" s="2"/>
      <c r="Y229" s="2"/>
      <c r="Z229" s="2"/>
      <c r="AA229" s="21" t="s">
        <v>2363</v>
      </c>
      <c r="AB229" s="22" t="s">
        <v>2364</v>
      </c>
      <c r="AC229" s="21" t="s">
        <v>2365</v>
      </c>
      <c r="AD229" s="22" t="s">
        <v>2366</v>
      </c>
      <c r="AE229" s="23" t="s">
        <v>35</v>
      </c>
    </row>
    <row r="230" spans="9:31" ht="38.25" x14ac:dyDescent="0.25">
      <c r="I230" s="14">
        <v>62010040008</v>
      </c>
      <c r="J230" s="14" t="s">
        <v>12033</v>
      </c>
      <c r="K230" s="15"/>
      <c r="L230" s="12" t="s">
        <v>2367</v>
      </c>
      <c r="M230" s="12" t="s">
        <v>2368</v>
      </c>
      <c r="N230" s="15"/>
      <c r="O230" s="12" t="s">
        <v>2369</v>
      </c>
      <c r="P230" s="14" t="s">
        <v>2370</v>
      </c>
      <c r="Q230" s="26"/>
      <c r="R230" s="17" t="s">
        <v>2371</v>
      </c>
      <c r="S230" s="17" t="s">
        <v>2372</v>
      </c>
      <c r="T230" s="2"/>
      <c r="U230" s="2"/>
      <c r="V230" s="2"/>
      <c r="W230" s="13"/>
      <c r="X230" s="2"/>
      <c r="Y230" s="2"/>
      <c r="Z230" s="2"/>
      <c r="AA230" s="21" t="s">
        <v>2373</v>
      </c>
      <c r="AB230" s="22" t="s">
        <v>2374</v>
      </c>
      <c r="AC230" s="21" t="s">
        <v>2375</v>
      </c>
      <c r="AD230" s="22" t="s">
        <v>1083</v>
      </c>
      <c r="AE230" s="23" t="s">
        <v>35</v>
      </c>
    </row>
    <row r="231" spans="9:31" ht="38.25" x14ac:dyDescent="0.25">
      <c r="I231" s="14">
        <v>62010040009</v>
      </c>
      <c r="J231" s="14" t="s">
        <v>12034</v>
      </c>
      <c r="K231" s="15"/>
      <c r="L231" s="12" t="s">
        <v>2376</v>
      </c>
      <c r="M231" s="12" t="s">
        <v>2377</v>
      </c>
      <c r="N231" s="15"/>
      <c r="O231" s="12" t="s">
        <v>2378</v>
      </c>
      <c r="P231" s="14" t="s">
        <v>2379</v>
      </c>
      <c r="Q231" s="26"/>
      <c r="R231" s="17" t="s">
        <v>2380</v>
      </c>
      <c r="S231" s="17" t="s">
        <v>2381</v>
      </c>
      <c r="T231" s="2"/>
      <c r="U231" s="2"/>
      <c r="V231" s="2"/>
      <c r="W231" s="13"/>
      <c r="X231" s="2"/>
      <c r="Y231" s="2"/>
      <c r="Z231" s="2"/>
      <c r="AA231" s="21" t="s">
        <v>2382</v>
      </c>
      <c r="AB231" s="22" t="s">
        <v>2383</v>
      </c>
      <c r="AC231" s="21" t="s">
        <v>2384</v>
      </c>
      <c r="AD231" s="22" t="s">
        <v>2385</v>
      </c>
      <c r="AE231" s="23" t="s">
        <v>35</v>
      </c>
    </row>
    <row r="232" spans="9:31" ht="25.5" x14ac:dyDescent="0.25">
      <c r="I232" s="14">
        <v>62010040010</v>
      </c>
      <c r="J232" s="14" t="s">
        <v>2386</v>
      </c>
      <c r="K232" s="15"/>
      <c r="L232" s="12" t="s">
        <v>2387</v>
      </c>
      <c r="M232" s="12" t="s">
        <v>2388</v>
      </c>
      <c r="N232" s="15"/>
      <c r="O232" s="12" t="s">
        <v>2389</v>
      </c>
      <c r="P232" s="14" t="s">
        <v>2390</v>
      </c>
      <c r="Q232" s="26"/>
      <c r="R232" s="17" t="s">
        <v>2391</v>
      </c>
      <c r="S232" s="17" t="s">
        <v>2392</v>
      </c>
      <c r="T232" s="2"/>
      <c r="U232" s="2"/>
      <c r="V232" s="2"/>
      <c r="W232" s="13"/>
      <c r="X232" s="2"/>
      <c r="Y232" s="2"/>
      <c r="Z232" s="2"/>
      <c r="AA232" s="21" t="s">
        <v>2393</v>
      </c>
      <c r="AB232" s="22" t="s">
        <v>861</v>
      </c>
      <c r="AC232" s="21" t="s">
        <v>2394</v>
      </c>
      <c r="AD232" s="22" t="s">
        <v>1998</v>
      </c>
      <c r="AE232" s="23" t="s">
        <v>35</v>
      </c>
    </row>
    <row r="233" spans="9:31" ht="38.25" x14ac:dyDescent="0.25">
      <c r="I233" s="14">
        <v>62010040011</v>
      </c>
      <c r="J233" s="14" t="s">
        <v>12035</v>
      </c>
      <c r="K233" s="15"/>
      <c r="L233" s="12" t="s">
        <v>2395</v>
      </c>
      <c r="M233" s="12" t="s">
        <v>2396</v>
      </c>
      <c r="N233" s="15"/>
      <c r="O233" s="12" t="s">
        <v>2397</v>
      </c>
      <c r="P233" s="14" t="s">
        <v>2398</v>
      </c>
      <c r="Q233" s="26"/>
      <c r="R233" s="17" t="s">
        <v>2399</v>
      </c>
      <c r="S233" s="17" t="s">
        <v>2400</v>
      </c>
      <c r="T233" s="2"/>
      <c r="U233" s="2"/>
      <c r="V233" s="2"/>
      <c r="W233" s="13"/>
      <c r="X233" s="2"/>
      <c r="Y233" s="2"/>
      <c r="Z233" s="2"/>
      <c r="AA233" s="21" t="s">
        <v>2401</v>
      </c>
      <c r="AB233" s="22" t="s">
        <v>919</v>
      </c>
      <c r="AC233" s="21" t="s">
        <v>2402</v>
      </c>
      <c r="AD233" s="22" t="s">
        <v>1386</v>
      </c>
      <c r="AE233" s="23" t="s">
        <v>35</v>
      </c>
    </row>
    <row r="234" spans="9:31" ht="38.25" x14ac:dyDescent="0.25">
      <c r="I234" s="14">
        <v>62010040012</v>
      </c>
      <c r="J234" s="14" t="s">
        <v>2403</v>
      </c>
      <c r="K234" s="15"/>
      <c r="L234" s="12" t="s">
        <v>2404</v>
      </c>
      <c r="M234" s="12" t="s">
        <v>2405</v>
      </c>
      <c r="N234" s="15"/>
      <c r="O234" s="12" t="s">
        <v>2406</v>
      </c>
      <c r="P234" s="14" t="s">
        <v>2407</v>
      </c>
      <c r="Q234" s="26"/>
      <c r="R234" s="17" t="s">
        <v>2408</v>
      </c>
      <c r="S234" s="17" t="s">
        <v>2409</v>
      </c>
      <c r="T234" s="2"/>
      <c r="U234" s="2"/>
      <c r="V234" s="2"/>
      <c r="W234" s="13"/>
      <c r="X234" s="2"/>
      <c r="Y234" s="2"/>
      <c r="Z234" s="2"/>
      <c r="AA234" s="21" t="s">
        <v>2410</v>
      </c>
      <c r="AB234" s="22" t="s">
        <v>2411</v>
      </c>
      <c r="AC234" s="21" t="s">
        <v>2412</v>
      </c>
      <c r="AD234" s="22" t="s">
        <v>2413</v>
      </c>
      <c r="AE234" s="23" t="s">
        <v>35</v>
      </c>
    </row>
    <row r="235" spans="9:31" ht="25.5" x14ac:dyDescent="0.25">
      <c r="I235" s="14">
        <v>62010040013</v>
      </c>
      <c r="J235" s="14" t="s">
        <v>2414</v>
      </c>
      <c r="K235" s="15"/>
      <c r="L235" s="12" t="s">
        <v>2415</v>
      </c>
      <c r="M235" s="12" t="s">
        <v>2416</v>
      </c>
      <c r="N235" s="15"/>
      <c r="O235" s="12" t="s">
        <v>2417</v>
      </c>
      <c r="P235" s="14" t="s">
        <v>2418</v>
      </c>
      <c r="Q235" s="26"/>
      <c r="R235" s="17" t="s">
        <v>2419</v>
      </c>
      <c r="S235" s="17" t="s">
        <v>2420</v>
      </c>
      <c r="T235" s="2"/>
      <c r="U235" s="2"/>
      <c r="V235" s="2"/>
      <c r="W235" s="13"/>
      <c r="X235" s="2"/>
      <c r="Y235" s="2"/>
      <c r="Z235" s="2"/>
      <c r="AA235" s="21" t="s">
        <v>2421</v>
      </c>
      <c r="AB235" s="22" t="s">
        <v>2422</v>
      </c>
      <c r="AC235" s="21" t="s">
        <v>2423</v>
      </c>
      <c r="AD235" s="22" t="s">
        <v>2424</v>
      </c>
      <c r="AE235" s="23" t="s">
        <v>35</v>
      </c>
    </row>
    <row r="236" spans="9:31" ht="38.25" x14ac:dyDescent="0.25">
      <c r="I236" s="14">
        <v>62020010001</v>
      </c>
      <c r="J236" s="14" t="s">
        <v>2425</v>
      </c>
      <c r="K236" s="15"/>
      <c r="L236" s="12" t="s">
        <v>2426</v>
      </c>
      <c r="M236" s="12" t="s">
        <v>2427</v>
      </c>
      <c r="N236" s="15"/>
      <c r="O236" s="12" t="s">
        <v>2428</v>
      </c>
      <c r="P236" s="14" t="s">
        <v>2429</v>
      </c>
      <c r="Q236" s="26"/>
      <c r="R236" s="17" t="s">
        <v>2430</v>
      </c>
      <c r="S236" s="17" t="s">
        <v>2431</v>
      </c>
      <c r="T236" s="2"/>
      <c r="U236" s="2"/>
      <c r="V236" s="2"/>
      <c r="W236" s="13"/>
      <c r="X236" s="2"/>
      <c r="Y236" s="2"/>
      <c r="Z236" s="2"/>
      <c r="AA236" s="21" t="s">
        <v>2432</v>
      </c>
      <c r="AB236" s="22" t="s">
        <v>2433</v>
      </c>
      <c r="AC236" s="21" t="s">
        <v>2434</v>
      </c>
      <c r="AD236" s="22" t="s">
        <v>2435</v>
      </c>
      <c r="AE236" s="23" t="s">
        <v>35</v>
      </c>
    </row>
    <row r="237" spans="9:31" ht="63.75" x14ac:dyDescent="0.25">
      <c r="I237" s="14">
        <v>62020010002</v>
      </c>
      <c r="J237" s="14" t="s">
        <v>2436</v>
      </c>
      <c r="K237" s="15"/>
      <c r="L237" s="12" t="s">
        <v>2437</v>
      </c>
      <c r="M237" s="12" t="s">
        <v>2438</v>
      </c>
      <c r="N237" s="15"/>
      <c r="O237" s="12" t="s">
        <v>2439</v>
      </c>
      <c r="P237" s="14" t="s">
        <v>2440</v>
      </c>
      <c r="Q237" s="26"/>
      <c r="R237" s="17" t="s">
        <v>2441</v>
      </c>
      <c r="S237" s="17" t="s">
        <v>2442</v>
      </c>
      <c r="T237" s="2"/>
      <c r="U237" s="2"/>
      <c r="V237" s="2"/>
      <c r="W237" s="13"/>
      <c r="X237" s="2"/>
      <c r="Y237" s="2"/>
      <c r="Z237" s="2"/>
      <c r="AA237" s="21" t="s">
        <v>2443</v>
      </c>
      <c r="AB237" s="22" t="s">
        <v>2444</v>
      </c>
      <c r="AC237" s="21" t="s">
        <v>2445</v>
      </c>
      <c r="AD237" s="22" t="s">
        <v>2446</v>
      </c>
      <c r="AE237" s="23" t="s">
        <v>35</v>
      </c>
    </row>
    <row r="238" spans="9:31" ht="63.75" x14ac:dyDescent="0.25">
      <c r="I238" s="14">
        <v>62020010003</v>
      </c>
      <c r="J238" s="14" t="s">
        <v>2447</v>
      </c>
      <c r="K238" s="15"/>
      <c r="L238" s="12" t="s">
        <v>2448</v>
      </c>
      <c r="M238" s="12" t="s">
        <v>2449</v>
      </c>
      <c r="N238" s="15"/>
      <c r="O238" s="12" t="s">
        <v>2450</v>
      </c>
      <c r="P238" s="14" t="s">
        <v>2451</v>
      </c>
      <c r="Q238" s="26"/>
      <c r="R238" s="17" t="s">
        <v>2452</v>
      </c>
      <c r="S238" s="17" t="s">
        <v>2453</v>
      </c>
      <c r="T238" s="2"/>
      <c r="U238" s="2"/>
      <c r="V238" s="2"/>
      <c r="W238" s="13"/>
      <c r="X238" s="2"/>
      <c r="Y238" s="2"/>
      <c r="Z238" s="2"/>
      <c r="AA238" s="21" t="s">
        <v>2454</v>
      </c>
      <c r="AB238" s="22" t="s">
        <v>941</v>
      </c>
      <c r="AC238" s="21" t="s">
        <v>2455</v>
      </c>
      <c r="AD238" s="22" t="s">
        <v>1235</v>
      </c>
      <c r="AE238" s="23" t="s">
        <v>35</v>
      </c>
    </row>
    <row r="239" spans="9:31" ht="38.25" x14ac:dyDescent="0.25">
      <c r="I239" s="14">
        <v>62020010004</v>
      </c>
      <c r="J239" s="14" t="s">
        <v>2456</v>
      </c>
      <c r="K239" s="15"/>
      <c r="L239" s="12" t="s">
        <v>2457</v>
      </c>
      <c r="M239" s="12" t="s">
        <v>2458</v>
      </c>
      <c r="N239" s="15"/>
      <c r="O239" s="12" t="s">
        <v>2459</v>
      </c>
      <c r="P239" s="14" t="s">
        <v>2460</v>
      </c>
      <c r="Q239" s="26"/>
      <c r="R239" s="17" t="s">
        <v>2461</v>
      </c>
      <c r="S239" s="17" t="s">
        <v>2462</v>
      </c>
      <c r="T239" s="2"/>
      <c r="U239" s="2"/>
      <c r="V239" s="2"/>
      <c r="W239" s="13"/>
      <c r="X239" s="2"/>
      <c r="Y239" s="2"/>
      <c r="Z239" s="2"/>
      <c r="AA239" s="21" t="s">
        <v>2463</v>
      </c>
      <c r="AB239" s="22" t="s">
        <v>861</v>
      </c>
      <c r="AC239" s="21" t="s">
        <v>2464</v>
      </c>
      <c r="AD239" s="22" t="s">
        <v>2465</v>
      </c>
      <c r="AE239" s="23" t="s">
        <v>35</v>
      </c>
    </row>
    <row r="240" spans="9:31" ht="51" x14ac:dyDescent="0.25">
      <c r="I240" s="14">
        <v>62020010005</v>
      </c>
      <c r="J240" s="14" t="s">
        <v>2466</v>
      </c>
      <c r="K240" s="15"/>
      <c r="L240" s="12" t="s">
        <v>2467</v>
      </c>
      <c r="M240" s="12" t="s">
        <v>2468</v>
      </c>
      <c r="N240" s="15"/>
      <c r="O240" s="12" t="s">
        <v>2469</v>
      </c>
      <c r="P240" s="14" t="s">
        <v>2470</v>
      </c>
      <c r="Q240" s="26"/>
      <c r="R240" s="17" t="s">
        <v>2471</v>
      </c>
      <c r="S240" s="17" t="s">
        <v>2472</v>
      </c>
      <c r="T240" s="2"/>
      <c r="U240" s="2"/>
      <c r="V240" s="2"/>
      <c r="W240" s="13"/>
      <c r="X240" s="2"/>
      <c r="Y240" s="2"/>
      <c r="Z240" s="2"/>
      <c r="AA240" s="21" t="s">
        <v>2473</v>
      </c>
      <c r="AB240" s="22" t="s">
        <v>723</v>
      </c>
      <c r="AC240" s="21" t="s">
        <v>2474</v>
      </c>
      <c r="AD240" s="22" t="s">
        <v>725</v>
      </c>
      <c r="AE240" s="23" t="s">
        <v>35</v>
      </c>
    </row>
    <row r="241" spans="9:31" ht="51" x14ac:dyDescent="0.25">
      <c r="I241" s="14">
        <v>62020010006</v>
      </c>
      <c r="J241" s="14" t="s">
        <v>12036</v>
      </c>
      <c r="K241" s="15"/>
      <c r="L241" s="12" t="s">
        <v>2475</v>
      </c>
      <c r="M241" s="12" t="s">
        <v>2476</v>
      </c>
      <c r="N241" s="15"/>
      <c r="O241" s="12" t="s">
        <v>2477</v>
      </c>
      <c r="P241" s="14" t="s">
        <v>2478</v>
      </c>
      <c r="Q241" s="16"/>
      <c r="R241" s="17" t="s">
        <v>2479</v>
      </c>
      <c r="S241" s="17" t="s">
        <v>2480</v>
      </c>
      <c r="T241" s="2"/>
      <c r="U241" s="2"/>
      <c r="V241" s="2"/>
      <c r="W241" s="13"/>
      <c r="X241" s="2"/>
      <c r="Y241" s="2"/>
      <c r="Z241" s="2"/>
      <c r="AA241" s="21" t="s">
        <v>2481</v>
      </c>
      <c r="AB241" s="22" t="s">
        <v>2482</v>
      </c>
      <c r="AC241" s="21" t="s">
        <v>2483</v>
      </c>
      <c r="AD241" s="22" t="s">
        <v>2482</v>
      </c>
      <c r="AE241" s="23" t="s">
        <v>35</v>
      </c>
    </row>
    <row r="242" spans="9:31" ht="51" x14ac:dyDescent="0.25">
      <c r="I242" s="14">
        <v>62020010007</v>
      </c>
      <c r="J242" s="14" t="s">
        <v>12037</v>
      </c>
      <c r="K242" s="15"/>
      <c r="L242" s="12" t="s">
        <v>2484</v>
      </c>
      <c r="M242" s="12" t="s">
        <v>2485</v>
      </c>
      <c r="N242" s="15"/>
      <c r="O242" s="12" t="s">
        <v>2486</v>
      </c>
      <c r="P242" s="14" t="s">
        <v>2487</v>
      </c>
      <c r="Q242" s="26"/>
      <c r="R242" s="17" t="s">
        <v>2488</v>
      </c>
      <c r="S242" s="17" t="s">
        <v>2372</v>
      </c>
      <c r="T242" s="2"/>
      <c r="U242" s="2"/>
      <c r="V242" s="2"/>
      <c r="W242" s="13"/>
      <c r="X242" s="2"/>
      <c r="Y242" s="2"/>
      <c r="Z242" s="2"/>
      <c r="AA242" s="21" t="s">
        <v>2489</v>
      </c>
      <c r="AB242" s="22" t="s">
        <v>2490</v>
      </c>
      <c r="AC242" s="21" t="s">
        <v>2491</v>
      </c>
      <c r="AD242" s="22" t="s">
        <v>2490</v>
      </c>
      <c r="AE242" s="23" t="s">
        <v>35</v>
      </c>
    </row>
    <row r="243" spans="9:31" ht="51" x14ac:dyDescent="0.25">
      <c r="I243" s="14">
        <v>62020010008</v>
      </c>
      <c r="J243" s="14" t="s">
        <v>2492</v>
      </c>
      <c r="K243" s="15"/>
      <c r="L243" s="12" t="s">
        <v>2493</v>
      </c>
      <c r="M243" s="12" t="s">
        <v>2494</v>
      </c>
      <c r="N243" s="15"/>
      <c r="O243" s="12" t="s">
        <v>2495</v>
      </c>
      <c r="P243" s="14" t="s">
        <v>2496</v>
      </c>
      <c r="Q243" s="26"/>
      <c r="R243" s="17" t="s">
        <v>2497</v>
      </c>
      <c r="S243" s="17" t="s">
        <v>2498</v>
      </c>
      <c r="T243" s="2"/>
      <c r="U243" s="2"/>
      <c r="V243" s="2"/>
      <c r="W243" s="13"/>
      <c r="X243" s="2"/>
      <c r="Y243" s="2"/>
      <c r="Z243" s="2"/>
      <c r="AA243" s="21" t="s">
        <v>2499</v>
      </c>
      <c r="AB243" s="22" t="s">
        <v>2500</v>
      </c>
      <c r="AC243" s="21" t="s">
        <v>2501</v>
      </c>
      <c r="AD243" s="22" t="s">
        <v>2500</v>
      </c>
      <c r="AE243" s="23" t="s">
        <v>35</v>
      </c>
    </row>
    <row r="244" spans="9:31" ht="25.5" x14ac:dyDescent="0.25">
      <c r="I244" s="14">
        <v>62020010009</v>
      </c>
      <c r="J244" s="14" t="s">
        <v>12038</v>
      </c>
      <c r="K244" s="15"/>
      <c r="L244" s="12" t="s">
        <v>2502</v>
      </c>
      <c r="M244" s="12" t="s">
        <v>307</v>
      </c>
      <c r="N244" s="15"/>
      <c r="O244" s="12" t="s">
        <v>2503</v>
      </c>
      <c r="P244" s="14" t="s">
        <v>2504</v>
      </c>
      <c r="Q244" s="26"/>
      <c r="R244" s="17" t="s">
        <v>2505</v>
      </c>
      <c r="S244" s="17" t="s">
        <v>2506</v>
      </c>
      <c r="T244" s="2"/>
      <c r="U244" s="2"/>
      <c r="V244" s="2"/>
      <c r="W244" s="13"/>
      <c r="X244" s="2"/>
      <c r="Y244" s="2"/>
      <c r="Z244" s="2"/>
      <c r="AA244" s="21" t="s">
        <v>2507</v>
      </c>
      <c r="AB244" s="22" t="s">
        <v>2508</v>
      </c>
      <c r="AC244" s="21" t="s">
        <v>2509</v>
      </c>
      <c r="AD244" s="22" t="s">
        <v>2508</v>
      </c>
      <c r="AE244" s="23" t="s">
        <v>35</v>
      </c>
    </row>
    <row r="245" spans="9:31" ht="38.25" x14ac:dyDescent="0.25">
      <c r="I245" s="14">
        <v>62020010010</v>
      </c>
      <c r="J245" s="14" t="s">
        <v>2510</v>
      </c>
      <c r="K245" s="15"/>
      <c r="L245" s="12" t="s">
        <v>2511</v>
      </c>
      <c r="M245" s="12" t="s">
        <v>1125</v>
      </c>
      <c r="N245" s="15"/>
      <c r="O245" s="12" t="s">
        <v>2512</v>
      </c>
      <c r="P245" s="14" t="s">
        <v>2513</v>
      </c>
      <c r="Q245" s="16"/>
      <c r="R245" s="17" t="s">
        <v>2514</v>
      </c>
      <c r="S245" s="17" t="s">
        <v>2515</v>
      </c>
      <c r="T245" s="2"/>
      <c r="U245" s="2"/>
      <c r="V245" s="2"/>
      <c r="W245" s="13"/>
      <c r="X245" s="2"/>
      <c r="Y245" s="2"/>
      <c r="Z245" s="2"/>
      <c r="AA245" s="21" t="s">
        <v>2516</v>
      </c>
      <c r="AB245" s="22" t="s">
        <v>2517</v>
      </c>
      <c r="AC245" s="21" t="s">
        <v>2518</v>
      </c>
      <c r="AD245" s="22" t="s">
        <v>2517</v>
      </c>
      <c r="AE245" s="23" t="s">
        <v>35</v>
      </c>
    </row>
    <row r="246" spans="9:31" ht="63.75" x14ac:dyDescent="0.25">
      <c r="I246" s="14">
        <v>62020010011</v>
      </c>
      <c r="J246" s="14" t="s">
        <v>2519</v>
      </c>
      <c r="K246" s="15"/>
      <c r="L246" s="12" t="s">
        <v>2520</v>
      </c>
      <c r="M246" s="12" t="s">
        <v>2521</v>
      </c>
      <c r="N246" s="15"/>
      <c r="O246" s="12" t="s">
        <v>2522</v>
      </c>
      <c r="P246" s="14" t="s">
        <v>2523</v>
      </c>
      <c r="Q246" s="16"/>
      <c r="R246" s="17" t="s">
        <v>2524</v>
      </c>
      <c r="S246" s="17" t="s">
        <v>2351</v>
      </c>
      <c r="T246" s="2"/>
      <c r="U246" s="2"/>
      <c r="V246" s="2"/>
      <c r="W246" s="13"/>
      <c r="X246" s="2"/>
      <c r="Y246" s="2"/>
      <c r="Z246" s="2"/>
      <c r="AA246" s="21" t="s">
        <v>2525</v>
      </c>
      <c r="AB246" s="22" t="s">
        <v>2526</v>
      </c>
      <c r="AC246" s="21" t="s">
        <v>2527</v>
      </c>
      <c r="AD246" s="22" t="s">
        <v>2526</v>
      </c>
      <c r="AE246" s="23" t="s">
        <v>35</v>
      </c>
    </row>
    <row r="247" spans="9:31" ht="25.5" x14ac:dyDescent="0.25">
      <c r="I247" s="14">
        <v>62020010012</v>
      </c>
      <c r="J247" s="14" t="s">
        <v>2528</v>
      </c>
      <c r="K247" s="15"/>
      <c r="L247" s="12" t="s">
        <v>2529</v>
      </c>
      <c r="M247" s="12" t="s">
        <v>2530</v>
      </c>
      <c r="N247" s="15"/>
      <c r="O247" s="12" t="s">
        <v>2531</v>
      </c>
      <c r="P247" s="14" t="s">
        <v>2532</v>
      </c>
      <c r="Q247" s="16"/>
      <c r="R247" s="17" t="s">
        <v>2533</v>
      </c>
      <c r="S247" s="17" t="s">
        <v>2534</v>
      </c>
      <c r="T247" s="2"/>
      <c r="U247" s="2"/>
      <c r="V247" s="2"/>
      <c r="W247" s="13"/>
      <c r="X247" s="2"/>
      <c r="Y247" s="2"/>
      <c r="Z247" s="2"/>
      <c r="AA247" s="21" t="s">
        <v>2535</v>
      </c>
      <c r="AB247" s="22" t="s">
        <v>2536</v>
      </c>
      <c r="AC247" s="21" t="s">
        <v>2537</v>
      </c>
      <c r="AD247" s="22" t="s">
        <v>2536</v>
      </c>
      <c r="AE247" s="23" t="s">
        <v>35</v>
      </c>
    </row>
    <row r="248" spans="9:31" ht="76.5" x14ac:dyDescent="0.25">
      <c r="I248" s="14">
        <v>62020010013</v>
      </c>
      <c r="J248" s="14" t="s">
        <v>2538</v>
      </c>
      <c r="K248" s="15"/>
      <c r="L248" s="12" t="s">
        <v>2539</v>
      </c>
      <c r="M248" s="12" t="s">
        <v>2540</v>
      </c>
      <c r="N248" s="15"/>
      <c r="O248" s="12" t="s">
        <v>2541</v>
      </c>
      <c r="P248" s="14" t="s">
        <v>2542</v>
      </c>
      <c r="Q248" s="26"/>
      <c r="R248" s="17" t="s">
        <v>2543</v>
      </c>
      <c r="S248" s="17" t="s">
        <v>2544</v>
      </c>
      <c r="T248" s="2"/>
      <c r="U248" s="2"/>
      <c r="V248" s="2"/>
      <c r="W248" s="13"/>
      <c r="X248" s="2"/>
      <c r="Y248" s="2"/>
      <c r="Z248" s="2"/>
      <c r="AA248" s="21" t="s">
        <v>2545</v>
      </c>
      <c r="AB248" s="22" t="s">
        <v>2546</v>
      </c>
      <c r="AC248" s="21" t="s">
        <v>2547</v>
      </c>
      <c r="AD248" s="22" t="s">
        <v>2548</v>
      </c>
      <c r="AE248" s="23" t="s">
        <v>35</v>
      </c>
    </row>
    <row r="249" spans="9:31" ht="38.25" x14ac:dyDescent="0.25">
      <c r="I249" s="14">
        <v>62020010014</v>
      </c>
      <c r="J249" s="14" t="s">
        <v>2549</v>
      </c>
      <c r="K249" s="15"/>
      <c r="L249" s="12" t="s">
        <v>2550</v>
      </c>
      <c r="M249" s="12" t="s">
        <v>2551</v>
      </c>
      <c r="N249" s="15"/>
      <c r="O249" s="12" t="s">
        <v>2552</v>
      </c>
      <c r="P249" s="14" t="s">
        <v>2553</v>
      </c>
      <c r="Q249" s="26"/>
      <c r="R249" s="17" t="s">
        <v>2554</v>
      </c>
      <c r="S249" s="17" t="s">
        <v>2555</v>
      </c>
      <c r="T249" s="2"/>
      <c r="U249" s="2"/>
      <c r="V249" s="2"/>
      <c r="W249" s="13"/>
      <c r="X249" s="2"/>
      <c r="Y249" s="2"/>
      <c r="Z249" s="2"/>
      <c r="AA249" s="21" t="s">
        <v>2556</v>
      </c>
      <c r="AB249" s="22" t="s">
        <v>2557</v>
      </c>
      <c r="AC249" s="21" t="s">
        <v>2558</v>
      </c>
      <c r="AD249" s="22" t="s">
        <v>2559</v>
      </c>
      <c r="AE249" s="23" t="s">
        <v>35</v>
      </c>
    </row>
    <row r="250" spans="9:31" ht="51" x14ac:dyDescent="0.25">
      <c r="I250" s="14">
        <v>62020010015</v>
      </c>
      <c r="J250" s="14" t="s">
        <v>2560</v>
      </c>
      <c r="K250" s="15"/>
      <c r="L250" s="12" t="s">
        <v>2561</v>
      </c>
      <c r="M250" s="12" t="s">
        <v>2562</v>
      </c>
      <c r="N250" s="15"/>
      <c r="O250" s="12" t="s">
        <v>2563</v>
      </c>
      <c r="P250" s="14" t="s">
        <v>2564</v>
      </c>
      <c r="Q250" s="26"/>
      <c r="R250" s="17" t="s">
        <v>2565</v>
      </c>
      <c r="S250" s="17" t="s">
        <v>2566</v>
      </c>
      <c r="T250" s="2"/>
      <c r="U250" s="2"/>
      <c r="V250" s="2"/>
      <c r="W250" s="13"/>
      <c r="X250" s="2"/>
      <c r="Y250" s="2"/>
      <c r="Z250" s="2"/>
      <c r="AA250" s="21" t="s">
        <v>2567</v>
      </c>
      <c r="AB250" s="22" t="s">
        <v>2568</v>
      </c>
      <c r="AC250" s="21" t="s">
        <v>2569</v>
      </c>
      <c r="AD250" s="22" t="s">
        <v>2570</v>
      </c>
      <c r="AE250" s="23" t="s">
        <v>35</v>
      </c>
    </row>
    <row r="251" spans="9:31" ht="63.75" x14ac:dyDescent="0.25">
      <c r="I251" s="14">
        <v>62020010016</v>
      </c>
      <c r="J251" s="14" t="s">
        <v>2571</v>
      </c>
      <c r="K251" s="15"/>
      <c r="L251" s="12" t="s">
        <v>2572</v>
      </c>
      <c r="M251" s="12" t="s">
        <v>2573</v>
      </c>
      <c r="N251" s="15"/>
      <c r="O251" s="12" t="s">
        <v>2574</v>
      </c>
      <c r="P251" s="14" t="s">
        <v>2575</v>
      </c>
      <c r="Q251" s="26"/>
      <c r="R251" s="17" t="s">
        <v>2576</v>
      </c>
      <c r="S251" s="17" t="s">
        <v>2307</v>
      </c>
      <c r="T251" s="2"/>
      <c r="U251" s="2"/>
      <c r="V251" s="2"/>
      <c r="W251" s="13"/>
      <c r="X251" s="2"/>
      <c r="Y251" s="2"/>
      <c r="Z251" s="2"/>
      <c r="AA251" s="21" t="s">
        <v>2577</v>
      </c>
      <c r="AB251" s="22" t="s">
        <v>2578</v>
      </c>
      <c r="AC251" s="21" t="s">
        <v>2579</v>
      </c>
      <c r="AD251" s="22" t="s">
        <v>2580</v>
      </c>
      <c r="AE251" s="23" t="s">
        <v>35</v>
      </c>
    </row>
    <row r="252" spans="9:31" ht="38.25" x14ac:dyDescent="0.25">
      <c r="I252" s="14">
        <v>62020010017</v>
      </c>
      <c r="J252" s="14" t="s">
        <v>2581</v>
      </c>
      <c r="K252" s="15"/>
      <c r="L252" s="12" t="s">
        <v>2582</v>
      </c>
      <c r="M252" s="12" t="s">
        <v>2583</v>
      </c>
      <c r="N252" s="15"/>
      <c r="O252" s="12" t="s">
        <v>2584</v>
      </c>
      <c r="P252" s="14" t="s">
        <v>2585</v>
      </c>
      <c r="Q252" s="26"/>
      <c r="R252" s="17" t="s">
        <v>2586</v>
      </c>
      <c r="S252" s="17" t="s">
        <v>2587</v>
      </c>
      <c r="T252" s="2"/>
      <c r="U252" s="2"/>
      <c r="V252" s="2"/>
      <c r="W252" s="13"/>
      <c r="X252" s="2"/>
      <c r="Y252" s="2"/>
      <c r="Z252" s="2"/>
      <c r="AA252" s="21" t="s">
        <v>2588</v>
      </c>
      <c r="AB252" s="22" t="s">
        <v>2589</v>
      </c>
      <c r="AC252" s="21" t="s">
        <v>2590</v>
      </c>
      <c r="AD252" s="22" t="s">
        <v>2591</v>
      </c>
      <c r="AE252" s="23" t="s">
        <v>35</v>
      </c>
    </row>
    <row r="253" spans="9:31" ht="38.25" x14ac:dyDescent="0.25">
      <c r="I253" s="14">
        <v>62020010018</v>
      </c>
      <c r="J253" s="14" t="s">
        <v>2592</v>
      </c>
      <c r="K253" s="15"/>
      <c r="L253" s="12" t="s">
        <v>2593</v>
      </c>
      <c r="M253" s="12" t="s">
        <v>2594</v>
      </c>
      <c r="N253" s="15"/>
      <c r="O253" s="12" t="s">
        <v>2595</v>
      </c>
      <c r="P253" s="14" t="s">
        <v>2596</v>
      </c>
      <c r="Q253" s="26"/>
      <c r="R253" s="17" t="s">
        <v>2597</v>
      </c>
      <c r="S253" s="17" t="s">
        <v>2598</v>
      </c>
      <c r="T253" s="2"/>
      <c r="U253" s="2"/>
      <c r="V253" s="2"/>
      <c r="W253" s="13"/>
      <c r="X253" s="2"/>
      <c r="Y253" s="2"/>
      <c r="Z253" s="2"/>
      <c r="AA253" s="21" t="s">
        <v>2599</v>
      </c>
      <c r="AB253" s="22" t="s">
        <v>2600</v>
      </c>
      <c r="AC253" s="21" t="s">
        <v>2601</v>
      </c>
      <c r="AD253" s="22" t="s">
        <v>2602</v>
      </c>
      <c r="AE253" s="23" t="s">
        <v>35</v>
      </c>
    </row>
    <row r="254" spans="9:31" ht="63.75" x14ac:dyDescent="0.25">
      <c r="I254" s="14">
        <v>62020010019</v>
      </c>
      <c r="J254" s="14" t="s">
        <v>2603</v>
      </c>
      <c r="K254" s="15"/>
      <c r="L254" s="12" t="s">
        <v>2604</v>
      </c>
      <c r="M254" s="12" t="s">
        <v>414</v>
      </c>
      <c r="N254" s="15"/>
      <c r="O254" s="12" t="s">
        <v>2605</v>
      </c>
      <c r="P254" s="14" t="s">
        <v>2606</v>
      </c>
      <c r="Q254" s="26"/>
      <c r="R254" s="17" t="s">
        <v>2607</v>
      </c>
      <c r="S254" s="17" t="s">
        <v>2608</v>
      </c>
      <c r="T254" s="2"/>
      <c r="U254" s="2"/>
      <c r="V254" s="2"/>
      <c r="W254" s="13"/>
      <c r="X254" s="2"/>
      <c r="Y254" s="2"/>
      <c r="Z254" s="2"/>
      <c r="AA254" s="21" t="s">
        <v>2609</v>
      </c>
      <c r="AB254" s="22" t="s">
        <v>2610</v>
      </c>
      <c r="AC254" s="21" t="s">
        <v>2611</v>
      </c>
      <c r="AD254" s="22" t="s">
        <v>2612</v>
      </c>
      <c r="AE254" s="23" t="s">
        <v>35</v>
      </c>
    </row>
    <row r="255" spans="9:31" ht="51" x14ac:dyDescent="0.25">
      <c r="I255" s="14">
        <v>62020010020</v>
      </c>
      <c r="J255" s="14" t="s">
        <v>2613</v>
      </c>
      <c r="K255" s="15"/>
      <c r="L255" s="12" t="s">
        <v>2614</v>
      </c>
      <c r="M255" s="12" t="s">
        <v>2615</v>
      </c>
      <c r="N255" s="15"/>
      <c r="O255" s="12" t="s">
        <v>2616</v>
      </c>
      <c r="P255" s="14" t="s">
        <v>2617</v>
      </c>
      <c r="Q255" s="26"/>
      <c r="R255" s="17" t="s">
        <v>2618</v>
      </c>
      <c r="S255" s="17" t="s">
        <v>2619</v>
      </c>
      <c r="T255" s="2"/>
      <c r="U255" s="2"/>
      <c r="V255" s="2"/>
      <c r="W255" s="13"/>
      <c r="X255" s="2"/>
      <c r="Y255" s="2"/>
      <c r="Z255" s="2"/>
      <c r="AA255" s="21" t="s">
        <v>2620</v>
      </c>
      <c r="AB255" s="22" t="s">
        <v>2621</v>
      </c>
      <c r="AC255" s="21" t="s">
        <v>2622</v>
      </c>
      <c r="AD255" s="22" t="s">
        <v>2623</v>
      </c>
      <c r="AE255" s="23" t="s">
        <v>35</v>
      </c>
    </row>
    <row r="256" spans="9:31" ht="38.25" x14ac:dyDescent="0.25">
      <c r="I256" s="14">
        <v>62020010021</v>
      </c>
      <c r="J256" s="14" t="s">
        <v>12039</v>
      </c>
      <c r="K256" s="15"/>
      <c r="L256" s="12" t="s">
        <v>2624</v>
      </c>
      <c r="M256" s="12" t="s">
        <v>2625</v>
      </c>
      <c r="N256" s="15"/>
      <c r="O256" s="12" t="s">
        <v>2626</v>
      </c>
      <c r="P256" s="14" t="s">
        <v>2627</v>
      </c>
      <c r="Q256" s="26"/>
      <c r="R256" s="17" t="s">
        <v>2628</v>
      </c>
      <c r="S256" s="17" t="s">
        <v>2318</v>
      </c>
      <c r="T256" s="2"/>
      <c r="U256" s="2"/>
      <c r="V256" s="2"/>
      <c r="W256" s="13"/>
      <c r="X256" s="2"/>
      <c r="Y256" s="2"/>
      <c r="Z256" s="2"/>
      <c r="AA256" s="21" t="s">
        <v>2629</v>
      </c>
      <c r="AB256" s="22" t="s">
        <v>2630</v>
      </c>
      <c r="AC256" s="21" t="s">
        <v>2631</v>
      </c>
      <c r="AD256" s="22" t="s">
        <v>2632</v>
      </c>
      <c r="AE256" s="23" t="s">
        <v>35</v>
      </c>
    </row>
    <row r="257" spans="9:31" ht="25.5" x14ac:dyDescent="0.25">
      <c r="I257" s="14">
        <v>62020010022</v>
      </c>
      <c r="J257" s="14" t="s">
        <v>2633</v>
      </c>
      <c r="K257" s="15"/>
      <c r="L257" s="12" t="s">
        <v>2634</v>
      </c>
      <c r="M257" s="12" t="s">
        <v>2635</v>
      </c>
      <c r="N257" s="15"/>
      <c r="O257" s="12" t="s">
        <v>2636</v>
      </c>
      <c r="P257" s="14" t="s">
        <v>2637</v>
      </c>
      <c r="Q257" s="26"/>
      <c r="R257" s="17" t="s">
        <v>2638</v>
      </c>
      <c r="S257" s="17" t="s">
        <v>2252</v>
      </c>
      <c r="T257" s="2"/>
      <c r="U257" s="2"/>
      <c r="V257" s="2"/>
      <c r="W257" s="13"/>
      <c r="X257" s="2"/>
      <c r="Y257" s="2"/>
      <c r="Z257" s="2"/>
      <c r="AA257" s="21" t="s">
        <v>2639</v>
      </c>
      <c r="AB257" s="22" t="s">
        <v>2640</v>
      </c>
      <c r="AC257" s="21" t="s">
        <v>2641</v>
      </c>
      <c r="AD257" s="22" t="s">
        <v>2642</v>
      </c>
      <c r="AE257" s="23" t="s">
        <v>35</v>
      </c>
    </row>
    <row r="258" spans="9:31" ht="51" x14ac:dyDescent="0.25">
      <c r="I258" s="14">
        <v>62020010023</v>
      </c>
      <c r="J258" s="14" t="s">
        <v>2643</v>
      </c>
      <c r="K258" s="15"/>
      <c r="L258" s="12" t="s">
        <v>2644</v>
      </c>
      <c r="M258" s="12" t="s">
        <v>2645</v>
      </c>
      <c r="N258" s="15"/>
      <c r="O258" s="12" t="s">
        <v>2646</v>
      </c>
      <c r="P258" s="14" t="s">
        <v>2647</v>
      </c>
      <c r="Q258" s="26"/>
      <c r="R258" s="17" t="s">
        <v>2648</v>
      </c>
      <c r="S258" s="17" t="s">
        <v>2649</v>
      </c>
      <c r="T258" s="2"/>
      <c r="U258" s="2"/>
      <c r="V258" s="2"/>
      <c r="W258" s="13"/>
      <c r="X258" s="2"/>
      <c r="Y258" s="2"/>
      <c r="Z258" s="2"/>
      <c r="AA258" s="21" t="s">
        <v>2650</v>
      </c>
      <c r="AB258" s="22" t="s">
        <v>2651</v>
      </c>
      <c r="AC258" s="21" t="s">
        <v>2652</v>
      </c>
      <c r="AD258" s="22" t="s">
        <v>2653</v>
      </c>
      <c r="AE258" s="23" t="s">
        <v>35</v>
      </c>
    </row>
    <row r="259" spans="9:31" ht="51" x14ac:dyDescent="0.25">
      <c r="I259" s="14">
        <v>62020010024</v>
      </c>
      <c r="J259" s="14" t="s">
        <v>12040</v>
      </c>
      <c r="K259" s="15"/>
      <c r="L259" s="12" t="s">
        <v>2654</v>
      </c>
      <c r="M259" s="12" t="s">
        <v>2655</v>
      </c>
      <c r="N259" s="15"/>
      <c r="O259" s="12" t="s">
        <v>2656</v>
      </c>
      <c r="P259" s="14" t="s">
        <v>2657</v>
      </c>
      <c r="Q259" s="26"/>
      <c r="R259" s="17" t="s">
        <v>2658</v>
      </c>
      <c r="S259" s="17" t="s">
        <v>2659</v>
      </c>
      <c r="T259" s="2"/>
      <c r="U259" s="2"/>
      <c r="V259" s="2"/>
      <c r="W259" s="13"/>
      <c r="X259" s="2"/>
      <c r="Y259" s="2"/>
      <c r="Z259" s="2"/>
      <c r="AA259" s="21" t="s">
        <v>2660</v>
      </c>
      <c r="AB259" s="22" t="s">
        <v>2661</v>
      </c>
      <c r="AC259" s="21" t="s">
        <v>2662</v>
      </c>
      <c r="AD259" s="22" t="s">
        <v>2663</v>
      </c>
      <c r="AE259" s="23" t="s">
        <v>35</v>
      </c>
    </row>
    <row r="260" spans="9:31" ht="25.5" x14ac:dyDescent="0.25">
      <c r="I260" s="14">
        <v>62020010025</v>
      </c>
      <c r="J260" s="14" t="s">
        <v>2664</v>
      </c>
      <c r="K260" s="15"/>
      <c r="L260" s="12" t="s">
        <v>2665</v>
      </c>
      <c r="M260" s="12" t="s">
        <v>2666</v>
      </c>
      <c r="N260" s="15"/>
      <c r="O260" s="12" t="s">
        <v>2667</v>
      </c>
      <c r="P260" s="14" t="s">
        <v>2668</v>
      </c>
      <c r="Q260" s="26"/>
      <c r="R260" s="17" t="s">
        <v>2669</v>
      </c>
      <c r="S260" s="17" t="s">
        <v>2670</v>
      </c>
      <c r="T260" s="2"/>
      <c r="U260" s="2"/>
      <c r="V260" s="2"/>
      <c r="W260" s="13"/>
      <c r="X260" s="2"/>
      <c r="Y260" s="2"/>
      <c r="Z260" s="2"/>
      <c r="AA260" s="21" t="s">
        <v>2671</v>
      </c>
      <c r="AB260" s="22" t="s">
        <v>2672</v>
      </c>
      <c r="AC260" s="21" t="s">
        <v>2673</v>
      </c>
      <c r="AD260" s="22" t="s">
        <v>2674</v>
      </c>
      <c r="AE260" s="23" t="s">
        <v>35</v>
      </c>
    </row>
    <row r="261" spans="9:31" ht="38.25" x14ac:dyDescent="0.25">
      <c r="I261" s="14">
        <v>62020010026</v>
      </c>
      <c r="J261" s="14" t="s">
        <v>12041</v>
      </c>
      <c r="K261" s="15"/>
      <c r="L261" s="12" t="s">
        <v>2675</v>
      </c>
      <c r="M261" s="12" t="s">
        <v>2676</v>
      </c>
      <c r="N261" s="15"/>
      <c r="O261" s="12" t="s">
        <v>2677</v>
      </c>
      <c r="P261" s="14" t="s">
        <v>2678</v>
      </c>
      <c r="Q261" s="26"/>
      <c r="R261" s="17" t="s">
        <v>2679</v>
      </c>
      <c r="S261" s="17" t="s">
        <v>2680</v>
      </c>
      <c r="T261" s="2"/>
      <c r="U261" s="2"/>
      <c r="V261" s="2"/>
      <c r="W261" s="13"/>
      <c r="X261" s="2"/>
      <c r="Y261" s="2"/>
      <c r="Z261" s="2"/>
      <c r="AA261" s="21" t="s">
        <v>2681</v>
      </c>
      <c r="AB261" s="22" t="s">
        <v>2682</v>
      </c>
      <c r="AC261" s="21" t="s">
        <v>2683</v>
      </c>
      <c r="AD261" s="22" t="s">
        <v>2684</v>
      </c>
      <c r="AE261" s="23" t="s">
        <v>35</v>
      </c>
    </row>
    <row r="262" spans="9:31" ht="25.5" x14ac:dyDescent="0.25">
      <c r="I262" s="14">
        <v>62020010027</v>
      </c>
      <c r="J262" s="14" t="s">
        <v>2685</v>
      </c>
      <c r="K262" s="15"/>
      <c r="L262" s="12" t="s">
        <v>2686</v>
      </c>
      <c r="M262" s="12" t="s">
        <v>2687</v>
      </c>
      <c r="N262" s="15"/>
      <c r="O262" s="12" t="s">
        <v>2688</v>
      </c>
      <c r="P262" s="14" t="s">
        <v>2689</v>
      </c>
      <c r="Q262" s="26"/>
      <c r="R262" s="17" t="s">
        <v>2690</v>
      </c>
      <c r="S262" s="17" t="s">
        <v>2691</v>
      </c>
      <c r="T262" s="2"/>
      <c r="U262" s="2"/>
      <c r="V262" s="2"/>
      <c r="W262" s="13"/>
      <c r="X262" s="2"/>
      <c r="Y262" s="2"/>
      <c r="Z262" s="2"/>
      <c r="AA262" s="21" t="s">
        <v>2692</v>
      </c>
      <c r="AB262" s="22" t="s">
        <v>2023</v>
      </c>
      <c r="AC262" s="21" t="s">
        <v>2693</v>
      </c>
      <c r="AD262" s="22" t="s">
        <v>2694</v>
      </c>
      <c r="AE262" s="23" t="s">
        <v>35</v>
      </c>
    </row>
    <row r="263" spans="9:31" ht="38.25" x14ac:dyDescent="0.25">
      <c r="I263" s="14">
        <v>62020020001</v>
      </c>
      <c r="J263" s="14" t="s">
        <v>2695</v>
      </c>
      <c r="K263" s="15"/>
      <c r="L263" s="12" t="s">
        <v>2696</v>
      </c>
      <c r="M263" s="12" t="s">
        <v>2697</v>
      </c>
      <c r="N263" s="15"/>
      <c r="O263" s="12" t="s">
        <v>2698</v>
      </c>
      <c r="P263" s="14" t="s">
        <v>2699</v>
      </c>
      <c r="Q263" s="26"/>
      <c r="R263" s="17" t="s">
        <v>2700</v>
      </c>
      <c r="S263" s="17" t="s">
        <v>2701</v>
      </c>
      <c r="T263" s="2"/>
      <c r="U263" s="2"/>
      <c r="V263" s="2"/>
      <c r="W263" s="13"/>
      <c r="X263" s="2"/>
      <c r="Y263" s="2"/>
      <c r="Z263" s="2"/>
      <c r="AA263" s="21" t="s">
        <v>2702</v>
      </c>
      <c r="AB263" s="22" t="s">
        <v>2703</v>
      </c>
      <c r="AC263" s="21" t="s">
        <v>2704</v>
      </c>
      <c r="AD263" s="22" t="s">
        <v>2705</v>
      </c>
      <c r="AE263" s="23" t="s">
        <v>35</v>
      </c>
    </row>
    <row r="264" spans="9:31" ht="25.5" x14ac:dyDescent="0.25">
      <c r="I264" s="14">
        <v>62020020002</v>
      </c>
      <c r="J264" s="14" t="s">
        <v>2706</v>
      </c>
      <c r="K264" s="15"/>
      <c r="L264" s="12" t="s">
        <v>2707</v>
      </c>
      <c r="M264" s="12" t="s">
        <v>2708</v>
      </c>
      <c r="N264" s="15"/>
      <c r="O264" s="12" t="s">
        <v>2709</v>
      </c>
      <c r="P264" s="14" t="s">
        <v>2710</v>
      </c>
      <c r="Q264" s="26"/>
      <c r="R264" s="17" t="s">
        <v>2711</v>
      </c>
      <c r="S264" s="17" t="s">
        <v>2712</v>
      </c>
      <c r="T264" s="2"/>
      <c r="U264" s="2"/>
      <c r="V264" s="2"/>
      <c r="W264" s="13"/>
      <c r="X264" s="2"/>
      <c r="Y264" s="2"/>
      <c r="Z264" s="2"/>
      <c r="AA264" s="21" t="s">
        <v>2713</v>
      </c>
      <c r="AB264" s="22" t="s">
        <v>2714</v>
      </c>
      <c r="AC264" s="21" t="s">
        <v>2715</v>
      </c>
      <c r="AD264" s="22" t="s">
        <v>2716</v>
      </c>
      <c r="AE264" s="23" t="s">
        <v>35</v>
      </c>
    </row>
    <row r="265" spans="9:31" ht="38.25" x14ac:dyDescent="0.25">
      <c r="I265" s="14">
        <v>62020020003</v>
      </c>
      <c r="J265" s="14" t="s">
        <v>2717</v>
      </c>
      <c r="K265" s="15"/>
      <c r="L265" s="12" t="s">
        <v>2718</v>
      </c>
      <c r="M265" s="12" t="s">
        <v>2719</v>
      </c>
      <c r="N265" s="15"/>
      <c r="O265" s="12" t="s">
        <v>2720</v>
      </c>
      <c r="P265" s="14" t="s">
        <v>2721</v>
      </c>
      <c r="Q265" s="26"/>
      <c r="R265" s="17" t="s">
        <v>2722</v>
      </c>
      <c r="S265" s="17" t="s">
        <v>2723</v>
      </c>
      <c r="T265" s="2"/>
      <c r="U265" s="2"/>
      <c r="V265" s="2"/>
      <c r="W265" s="13"/>
      <c r="X265" s="2"/>
      <c r="Y265" s="2"/>
      <c r="Z265" s="2"/>
      <c r="AA265" s="21" t="s">
        <v>2724</v>
      </c>
      <c r="AB265" s="22" t="s">
        <v>2187</v>
      </c>
      <c r="AC265" s="21" t="s">
        <v>2725</v>
      </c>
      <c r="AD265" s="22" t="s">
        <v>2189</v>
      </c>
      <c r="AE265" s="23" t="s">
        <v>35</v>
      </c>
    </row>
    <row r="266" spans="9:31" ht="25.5" x14ac:dyDescent="0.25">
      <c r="I266" s="14">
        <v>62020020004</v>
      </c>
      <c r="J266" s="14" t="s">
        <v>12042</v>
      </c>
      <c r="K266" s="15"/>
      <c r="L266" s="12" t="s">
        <v>2726</v>
      </c>
      <c r="M266" s="12" t="s">
        <v>2727</v>
      </c>
      <c r="N266" s="15"/>
      <c r="O266" s="12" t="s">
        <v>2728</v>
      </c>
      <c r="P266" s="14" t="s">
        <v>2729</v>
      </c>
      <c r="Q266" s="26"/>
      <c r="R266" s="17" t="s">
        <v>2730</v>
      </c>
      <c r="S266" s="17" t="s">
        <v>2731</v>
      </c>
      <c r="T266" s="2"/>
      <c r="U266" s="2"/>
      <c r="V266" s="2"/>
      <c r="W266" s="13"/>
      <c r="X266" s="2"/>
      <c r="Y266" s="2"/>
      <c r="Z266" s="2"/>
      <c r="AA266" s="21" t="s">
        <v>2732</v>
      </c>
      <c r="AB266" s="22" t="s">
        <v>2733</v>
      </c>
      <c r="AC266" s="21" t="s">
        <v>2734</v>
      </c>
      <c r="AD266" s="22" t="s">
        <v>1074</v>
      </c>
      <c r="AE266" s="23" t="s">
        <v>35</v>
      </c>
    </row>
    <row r="267" spans="9:31" ht="38.25" x14ac:dyDescent="0.25">
      <c r="I267" s="14">
        <v>62020020005</v>
      </c>
      <c r="J267" s="14" t="s">
        <v>12043</v>
      </c>
      <c r="K267" s="15"/>
      <c r="L267" s="12" t="s">
        <v>2735</v>
      </c>
      <c r="M267" s="12" t="s">
        <v>2736</v>
      </c>
      <c r="N267" s="15"/>
      <c r="O267" s="12" t="s">
        <v>2737</v>
      </c>
      <c r="P267" s="14" t="s">
        <v>2738</v>
      </c>
      <c r="Q267" s="26"/>
      <c r="R267" s="17" t="s">
        <v>2739</v>
      </c>
      <c r="S267" s="17" t="s">
        <v>2740</v>
      </c>
      <c r="T267" s="2"/>
      <c r="U267" s="2"/>
      <c r="V267" s="2"/>
      <c r="W267" s="13"/>
      <c r="X267" s="2"/>
      <c r="Y267" s="2"/>
      <c r="Z267" s="2"/>
      <c r="AA267" s="21" t="s">
        <v>2741</v>
      </c>
      <c r="AB267" s="22" t="s">
        <v>2742</v>
      </c>
      <c r="AC267" s="21" t="s">
        <v>2743</v>
      </c>
      <c r="AD267" s="22" t="s">
        <v>2744</v>
      </c>
      <c r="AE267" s="23" t="s">
        <v>35</v>
      </c>
    </row>
    <row r="268" spans="9:31" ht="38.25" x14ac:dyDescent="0.25">
      <c r="I268" s="14">
        <v>62020020006</v>
      </c>
      <c r="J268" s="14" t="s">
        <v>12044</v>
      </c>
      <c r="K268" s="15"/>
      <c r="L268" s="12" t="s">
        <v>2745</v>
      </c>
      <c r="M268" s="12" t="s">
        <v>375</v>
      </c>
      <c r="N268" s="15"/>
      <c r="O268" s="12" t="s">
        <v>2746</v>
      </c>
      <c r="P268" s="14" t="s">
        <v>2747</v>
      </c>
      <c r="Q268" s="26"/>
      <c r="R268" s="17" t="s">
        <v>2748</v>
      </c>
      <c r="S268" s="17" t="s">
        <v>2749</v>
      </c>
      <c r="T268" s="2"/>
      <c r="U268" s="2"/>
      <c r="V268" s="2"/>
      <c r="W268" s="13"/>
      <c r="X268" s="2"/>
      <c r="Y268" s="2"/>
      <c r="Z268" s="2"/>
      <c r="AA268" s="21" t="s">
        <v>2750</v>
      </c>
      <c r="AB268" s="22" t="s">
        <v>2751</v>
      </c>
      <c r="AC268" s="21" t="s">
        <v>2752</v>
      </c>
      <c r="AD268" s="22" t="s">
        <v>2548</v>
      </c>
      <c r="AE268" s="23" t="s">
        <v>35</v>
      </c>
    </row>
    <row r="269" spans="9:31" ht="38.25" x14ac:dyDescent="0.25">
      <c r="I269" s="14">
        <v>62020020007</v>
      </c>
      <c r="J269" s="14" t="s">
        <v>2753</v>
      </c>
      <c r="K269" s="15"/>
      <c r="L269" s="12" t="s">
        <v>2754</v>
      </c>
      <c r="M269" s="12" t="s">
        <v>2755</v>
      </c>
      <c r="N269" s="15"/>
      <c r="O269" s="12" t="s">
        <v>2756</v>
      </c>
      <c r="P269" s="14" t="s">
        <v>2757</v>
      </c>
      <c r="Q269" s="26"/>
      <c r="R269" s="17" t="s">
        <v>2758</v>
      </c>
      <c r="S269" s="17" t="s">
        <v>2759</v>
      </c>
      <c r="T269" s="2"/>
      <c r="U269" s="2"/>
      <c r="V269" s="2"/>
      <c r="W269" s="13"/>
      <c r="X269" s="2"/>
      <c r="Y269" s="2"/>
      <c r="Z269" s="2"/>
      <c r="AA269" s="21" t="s">
        <v>2760</v>
      </c>
      <c r="AB269" s="22" t="s">
        <v>2099</v>
      </c>
      <c r="AC269" s="21" t="s">
        <v>2761</v>
      </c>
      <c r="AD269" s="22" t="s">
        <v>2762</v>
      </c>
      <c r="AE269" s="23" t="s">
        <v>35</v>
      </c>
    </row>
    <row r="270" spans="9:31" ht="51" x14ac:dyDescent="0.25">
      <c r="I270" s="14">
        <v>62020020008</v>
      </c>
      <c r="J270" s="14" t="s">
        <v>2763</v>
      </c>
      <c r="K270" s="15"/>
      <c r="L270" s="12" t="s">
        <v>2764</v>
      </c>
      <c r="M270" s="12" t="s">
        <v>2765</v>
      </c>
      <c r="N270" s="15"/>
      <c r="O270" s="12" t="s">
        <v>2766</v>
      </c>
      <c r="P270" s="14" t="s">
        <v>2767</v>
      </c>
      <c r="Q270" s="16"/>
      <c r="R270" s="17" t="s">
        <v>2768</v>
      </c>
      <c r="S270" s="17" t="s">
        <v>2262</v>
      </c>
      <c r="T270" s="2"/>
      <c r="U270" s="2"/>
      <c r="V270" s="2"/>
      <c r="W270" s="13"/>
      <c r="X270" s="2"/>
      <c r="Y270" s="2"/>
      <c r="Z270" s="2"/>
      <c r="AA270" s="21" t="s">
        <v>2769</v>
      </c>
      <c r="AB270" s="22" t="s">
        <v>2770</v>
      </c>
      <c r="AC270" s="21" t="s">
        <v>2771</v>
      </c>
      <c r="AD270" s="22" t="s">
        <v>2772</v>
      </c>
      <c r="AE270" s="23" t="s">
        <v>35</v>
      </c>
    </row>
    <row r="271" spans="9:31" ht="38.25" x14ac:dyDescent="0.25">
      <c r="I271" s="14">
        <v>62020020009</v>
      </c>
      <c r="J271" s="14" t="s">
        <v>2773</v>
      </c>
      <c r="K271" s="15"/>
      <c r="L271" s="12" t="s">
        <v>2774</v>
      </c>
      <c r="M271" s="12" t="s">
        <v>2775</v>
      </c>
      <c r="N271" s="15"/>
      <c r="O271" s="12" t="s">
        <v>2776</v>
      </c>
      <c r="P271" s="14" t="s">
        <v>2777</v>
      </c>
      <c r="Q271" s="26"/>
      <c r="R271" s="17" t="s">
        <v>2778</v>
      </c>
      <c r="S271" s="17" t="s">
        <v>2779</v>
      </c>
      <c r="T271" s="2"/>
      <c r="U271" s="2"/>
      <c r="V271" s="2"/>
      <c r="W271" s="13"/>
      <c r="X271" s="2"/>
      <c r="Y271" s="2"/>
      <c r="Z271" s="2"/>
      <c r="AA271" s="21" t="s">
        <v>2780</v>
      </c>
      <c r="AB271" s="22" t="s">
        <v>2781</v>
      </c>
      <c r="AC271" s="21" t="s">
        <v>2782</v>
      </c>
      <c r="AD271" s="22" t="s">
        <v>2783</v>
      </c>
      <c r="AE271" s="23" t="s">
        <v>765</v>
      </c>
    </row>
    <row r="272" spans="9:31" ht="38.25" x14ac:dyDescent="0.25">
      <c r="I272" s="14">
        <v>62020020010</v>
      </c>
      <c r="J272" s="14" t="s">
        <v>12045</v>
      </c>
      <c r="K272" s="15"/>
      <c r="L272" s="12" t="s">
        <v>2784</v>
      </c>
      <c r="M272" s="12" t="s">
        <v>2785</v>
      </c>
      <c r="N272" s="15"/>
      <c r="O272" s="12" t="s">
        <v>2786</v>
      </c>
      <c r="P272" s="14" t="s">
        <v>2787</v>
      </c>
      <c r="Q272" s="26"/>
      <c r="R272" s="17" t="s">
        <v>2788</v>
      </c>
      <c r="S272" s="17" t="s">
        <v>2214</v>
      </c>
      <c r="T272" s="2"/>
      <c r="U272" s="2"/>
      <c r="V272" s="2"/>
      <c r="W272" s="13"/>
      <c r="X272" s="2"/>
      <c r="Y272" s="2"/>
      <c r="Z272" s="2"/>
      <c r="AA272" s="21" t="s">
        <v>2789</v>
      </c>
      <c r="AB272" s="22" t="s">
        <v>2790</v>
      </c>
      <c r="AC272" s="21" t="s">
        <v>2791</v>
      </c>
      <c r="AD272" s="22" t="s">
        <v>2792</v>
      </c>
      <c r="AE272" s="23" t="s">
        <v>35</v>
      </c>
    </row>
    <row r="273" spans="9:31" ht="25.5" x14ac:dyDescent="0.25">
      <c r="I273" s="14">
        <v>62020020011</v>
      </c>
      <c r="J273" s="14" t="s">
        <v>2803</v>
      </c>
      <c r="K273" s="15"/>
      <c r="L273" s="12" t="s">
        <v>2794</v>
      </c>
      <c r="M273" s="12" t="s">
        <v>2795</v>
      </c>
      <c r="N273" s="15"/>
      <c r="O273" s="12" t="s">
        <v>2796</v>
      </c>
      <c r="P273" s="14" t="s">
        <v>2797</v>
      </c>
      <c r="Q273" s="26"/>
      <c r="R273" s="17" t="s">
        <v>2798</v>
      </c>
      <c r="S273" s="17" t="s">
        <v>2799</v>
      </c>
      <c r="T273" s="2"/>
      <c r="U273" s="2"/>
      <c r="V273" s="2"/>
      <c r="W273" s="13"/>
      <c r="X273" s="2"/>
      <c r="Y273" s="2"/>
      <c r="Z273" s="2"/>
      <c r="AA273" s="21" t="s">
        <v>2800</v>
      </c>
      <c r="AB273" s="22" t="s">
        <v>2801</v>
      </c>
      <c r="AC273" s="21" t="s">
        <v>2802</v>
      </c>
      <c r="AD273" s="22" t="s">
        <v>2801</v>
      </c>
      <c r="AE273" s="23" t="s">
        <v>35</v>
      </c>
    </row>
    <row r="274" spans="9:31" ht="38.25" x14ac:dyDescent="0.25">
      <c r="I274" s="14">
        <v>62020020012</v>
      </c>
      <c r="J274" s="14" t="s">
        <v>2793</v>
      </c>
      <c r="K274" s="15"/>
      <c r="L274" s="12" t="s">
        <v>2804</v>
      </c>
      <c r="M274" s="12" t="s">
        <v>2805</v>
      </c>
      <c r="N274" s="15"/>
      <c r="O274" s="12" t="s">
        <v>2806</v>
      </c>
      <c r="P274" s="14" t="s">
        <v>2807</v>
      </c>
      <c r="Q274" s="26"/>
      <c r="R274" s="17" t="s">
        <v>2808</v>
      </c>
      <c r="S274" s="17" t="s">
        <v>2809</v>
      </c>
      <c r="T274" s="2"/>
      <c r="U274" s="2"/>
      <c r="V274" s="2"/>
      <c r="W274" s="13"/>
      <c r="X274" s="2"/>
      <c r="Y274" s="2"/>
      <c r="Z274" s="2"/>
      <c r="AA274" s="21" t="s">
        <v>2810</v>
      </c>
      <c r="AB274" s="22" t="s">
        <v>2811</v>
      </c>
      <c r="AC274" s="21" t="s">
        <v>2812</v>
      </c>
      <c r="AD274" s="22" t="s">
        <v>2813</v>
      </c>
      <c r="AE274" s="23" t="s">
        <v>35</v>
      </c>
    </row>
    <row r="275" spans="9:31" ht="51" x14ac:dyDescent="0.25">
      <c r="I275" s="14">
        <v>62020020013</v>
      </c>
      <c r="J275" s="14" t="s">
        <v>2814</v>
      </c>
      <c r="K275" s="15"/>
      <c r="L275" s="12" t="s">
        <v>2815</v>
      </c>
      <c r="M275" s="12" t="s">
        <v>2816</v>
      </c>
      <c r="N275" s="15"/>
      <c r="O275" s="12" t="s">
        <v>2817</v>
      </c>
      <c r="P275" s="14" t="s">
        <v>2818</v>
      </c>
      <c r="Q275" s="26"/>
      <c r="R275" s="17" t="s">
        <v>2819</v>
      </c>
      <c r="S275" s="17" t="s">
        <v>2820</v>
      </c>
      <c r="T275" s="2"/>
      <c r="U275" s="2"/>
      <c r="V275" s="2"/>
      <c r="W275" s="13"/>
      <c r="X275" s="2"/>
      <c r="Y275" s="2"/>
      <c r="Z275" s="2"/>
      <c r="AA275" s="21" t="s">
        <v>2821</v>
      </c>
      <c r="AB275" s="22" t="s">
        <v>2822</v>
      </c>
      <c r="AC275" s="21" t="s">
        <v>2823</v>
      </c>
      <c r="AD275" s="22" t="s">
        <v>2824</v>
      </c>
      <c r="AE275" s="23" t="s">
        <v>35</v>
      </c>
    </row>
    <row r="276" spans="9:31" ht="25.5" x14ac:dyDescent="0.25">
      <c r="I276" s="14">
        <v>62020020014</v>
      </c>
      <c r="J276" s="14" t="s">
        <v>2825</v>
      </c>
      <c r="K276" s="15"/>
      <c r="L276" s="12" t="s">
        <v>2826</v>
      </c>
      <c r="M276" s="12" t="s">
        <v>2827</v>
      </c>
      <c r="N276" s="15"/>
      <c r="O276" s="12" t="s">
        <v>2828</v>
      </c>
      <c r="P276" s="14" t="s">
        <v>2829</v>
      </c>
      <c r="Q276" s="26"/>
      <c r="R276" s="17" t="s">
        <v>2830</v>
      </c>
      <c r="S276" s="17" t="s">
        <v>2831</v>
      </c>
      <c r="T276" s="2"/>
      <c r="U276" s="2"/>
      <c r="V276" s="2"/>
      <c r="W276" s="13"/>
      <c r="X276" s="2"/>
      <c r="Y276" s="2"/>
      <c r="Z276" s="2"/>
      <c r="AA276" s="21" t="s">
        <v>2832</v>
      </c>
      <c r="AB276" s="22" t="s">
        <v>2833</v>
      </c>
      <c r="AC276" s="21" t="s">
        <v>2834</v>
      </c>
      <c r="AD276" s="22" t="s">
        <v>2833</v>
      </c>
      <c r="AE276" s="23" t="s">
        <v>35</v>
      </c>
    </row>
    <row r="277" spans="9:31" ht="38.25" x14ac:dyDescent="0.25">
      <c r="I277" s="14">
        <v>62020030001</v>
      </c>
      <c r="J277" s="14" t="s">
        <v>2835</v>
      </c>
      <c r="K277" s="15"/>
      <c r="L277" s="12" t="s">
        <v>2836</v>
      </c>
      <c r="M277" s="12" t="s">
        <v>2837</v>
      </c>
      <c r="N277" s="15"/>
      <c r="O277" s="12" t="s">
        <v>2838</v>
      </c>
      <c r="P277" s="14" t="s">
        <v>2839</v>
      </c>
      <c r="Q277" s="26"/>
      <c r="R277" s="17" t="s">
        <v>2840</v>
      </c>
      <c r="S277" s="17" t="s">
        <v>2841</v>
      </c>
      <c r="T277" s="2"/>
      <c r="U277" s="2"/>
      <c r="V277" s="2"/>
      <c r="W277" s="13"/>
      <c r="X277" s="2"/>
      <c r="Y277" s="2"/>
      <c r="Z277" s="2"/>
      <c r="AA277" s="21" t="s">
        <v>2842</v>
      </c>
      <c r="AB277" s="22" t="s">
        <v>2843</v>
      </c>
      <c r="AC277" s="21" t="s">
        <v>2844</v>
      </c>
      <c r="AD277" s="22" t="s">
        <v>2845</v>
      </c>
      <c r="AE277" s="23" t="s">
        <v>35</v>
      </c>
    </row>
    <row r="278" spans="9:31" ht="38.25" x14ac:dyDescent="0.25">
      <c r="I278" s="14">
        <v>62020030002</v>
      </c>
      <c r="J278" s="14" t="s">
        <v>2846</v>
      </c>
      <c r="K278" s="15"/>
      <c r="L278" s="12" t="s">
        <v>2847</v>
      </c>
      <c r="M278" s="12" t="s">
        <v>2848</v>
      </c>
      <c r="N278" s="15"/>
      <c r="O278" s="12" t="s">
        <v>2849</v>
      </c>
      <c r="P278" s="14" t="s">
        <v>2850</v>
      </c>
      <c r="Q278" s="26"/>
      <c r="R278" s="17" t="s">
        <v>2851</v>
      </c>
      <c r="S278" s="17" t="s">
        <v>2852</v>
      </c>
      <c r="T278" s="2"/>
      <c r="U278" s="2"/>
      <c r="V278" s="2"/>
      <c r="W278" s="13"/>
      <c r="X278" s="2"/>
      <c r="Y278" s="2"/>
      <c r="Z278" s="2"/>
      <c r="AA278" s="21" t="s">
        <v>2853</v>
      </c>
      <c r="AB278" s="22" t="s">
        <v>2854</v>
      </c>
      <c r="AC278" s="21" t="s">
        <v>2855</v>
      </c>
      <c r="AD278" s="22" t="s">
        <v>2856</v>
      </c>
      <c r="AE278" s="23" t="s">
        <v>35</v>
      </c>
    </row>
    <row r="279" spans="9:31" ht="38.25" x14ac:dyDescent="0.25">
      <c r="I279" s="14">
        <v>62020030003</v>
      </c>
      <c r="J279" s="14" t="s">
        <v>2857</v>
      </c>
      <c r="K279" s="15"/>
      <c r="L279" s="12" t="s">
        <v>2858</v>
      </c>
      <c r="M279" s="12" t="s">
        <v>2859</v>
      </c>
      <c r="N279" s="15"/>
      <c r="O279" s="12" t="s">
        <v>2860</v>
      </c>
      <c r="P279" s="14" t="s">
        <v>2861</v>
      </c>
      <c r="Q279" s="26"/>
      <c r="R279" s="17" t="s">
        <v>2862</v>
      </c>
      <c r="S279" s="17" t="s">
        <v>2863</v>
      </c>
      <c r="T279" s="2"/>
      <c r="U279" s="2"/>
      <c r="V279" s="2"/>
      <c r="W279" s="13"/>
      <c r="X279" s="2"/>
      <c r="Y279" s="2"/>
      <c r="Z279" s="2"/>
      <c r="AA279" s="21" t="s">
        <v>2864</v>
      </c>
      <c r="AB279" s="22" t="s">
        <v>2865</v>
      </c>
      <c r="AC279" s="21" t="s">
        <v>2866</v>
      </c>
      <c r="AD279" s="22" t="s">
        <v>2867</v>
      </c>
      <c r="AE279" s="23" t="s">
        <v>35</v>
      </c>
    </row>
    <row r="280" spans="9:31" ht="25.5" x14ac:dyDescent="0.25">
      <c r="I280" s="14">
        <v>62020030004</v>
      </c>
      <c r="J280" s="14" t="s">
        <v>2868</v>
      </c>
      <c r="K280" s="15"/>
      <c r="L280" s="12" t="s">
        <v>2869</v>
      </c>
      <c r="M280" s="12" t="s">
        <v>2870</v>
      </c>
      <c r="N280" s="15"/>
      <c r="O280" s="12" t="s">
        <v>2871</v>
      </c>
      <c r="P280" s="14" t="s">
        <v>2872</v>
      </c>
      <c r="Q280" s="26"/>
      <c r="R280" s="17" t="s">
        <v>2873</v>
      </c>
      <c r="S280" s="17" t="s">
        <v>2242</v>
      </c>
      <c r="T280" s="2"/>
      <c r="U280" s="2"/>
      <c r="V280" s="2"/>
      <c r="W280" s="13"/>
      <c r="X280" s="2"/>
      <c r="Y280" s="2"/>
      <c r="Z280" s="2"/>
      <c r="AA280" s="21" t="s">
        <v>2874</v>
      </c>
      <c r="AB280" s="22" t="s">
        <v>2875</v>
      </c>
      <c r="AC280" s="21" t="s">
        <v>2876</v>
      </c>
      <c r="AD280" s="22" t="s">
        <v>2877</v>
      </c>
      <c r="AE280" s="23" t="s">
        <v>35</v>
      </c>
    </row>
    <row r="281" spans="9:31" ht="38.25" x14ac:dyDescent="0.25">
      <c r="I281" s="14">
        <v>62020030005</v>
      </c>
      <c r="J281" s="14" t="s">
        <v>2878</v>
      </c>
      <c r="K281" s="15"/>
      <c r="L281" s="12" t="s">
        <v>2879</v>
      </c>
      <c r="M281" s="12" t="s">
        <v>2880</v>
      </c>
      <c r="N281" s="15"/>
      <c r="O281" s="12" t="s">
        <v>2881</v>
      </c>
      <c r="P281" s="14" t="s">
        <v>2882</v>
      </c>
      <c r="Q281" s="26"/>
      <c r="R281" s="17" t="s">
        <v>2883</v>
      </c>
      <c r="S281" s="17" t="s">
        <v>2884</v>
      </c>
      <c r="T281" s="2"/>
      <c r="U281" s="2"/>
      <c r="V281" s="2"/>
      <c r="W281" s="13"/>
      <c r="X281" s="2"/>
      <c r="Y281" s="2"/>
      <c r="Z281" s="2"/>
      <c r="AA281" s="21" t="s">
        <v>2885</v>
      </c>
      <c r="AB281" s="22" t="s">
        <v>941</v>
      </c>
      <c r="AC281" s="21" t="s">
        <v>2886</v>
      </c>
      <c r="AD281" s="22" t="s">
        <v>2887</v>
      </c>
      <c r="AE281" s="23" t="s">
        <v>35</v>
      </c>
    </row>
    <row r="282" spans="9:31" ht="38.25" x14ac:dyDescent="0.25">
      <c r="I282" s="14">
        <v>62020030006</v>
      </c>
      <c r="J282" s="14" t="s">
        <v>12046</v>
      </c>
      <c r="K282" s="15"/>
      <c r="L282" s="12" t="s">
        <v>2888</v>
      </c>
      <c r="M282" s="12" t="s">
        <v>2889</v>
      </c>
      <c r="N282" s="15"/>
      <c r="O282" s="12" t="s">
        <v>2890</v>
      </c>
      <c r="P282" s="14" t="s">
        <v>2891</v>
      </c>
      <c r="Q282" s="16"/>
      <c r="R282" s="17" t="s">
        <v>2892</v>
      </c>
      <c r="S282" s="17" t="s">
        <v>2893</v>
      </c>
      <c r="T282" s="2"/>
      <c r="U282" s="2"/>
      <c r="V282" s="2"/>
      <c r="W282" s="13"/>
      <c r="X282" s="2"/>
      <c r="Y282" s="2"/>
      <c r="Z282" s="2"/>
      <c r="AA282" s="21" t="s">
        <v>2894</v>
      </c>
      <c r="AB282" s="22" t="s">
        <v>861</v>
      </c>
      <c r="AC282" s="21" t="s">
        <v>2895</v>
      </c>
      <c r="AD282" s="22" t="s">
        <v>1998</v>
      </c>
      <c r="AE282" s="23" t="s">
        <v>35</v>
      </c>
    </row>
    <row r="283" spans="9:31" ht="25.5" x14ac:dyDescent="0.25">
      <c r="I283" s="14">
        <v>62020030007</v>
      </c>
      <c r="J283" s="14" t="s">
        <v>2896</v>
      </c>
      <c r="K283" s="15"/>
      <c r="L283" s="12" t="s">
        <v>2897</v>
      </c>
      <c r="M283" s="12" t="s">
        <v>426</v>
      </c>
      <c r="N283" s="15"/>
      <c r="O283" s="12" t="s">
        <v>2898</v>
      </c>
      <c r="P283" s="14" t="s">
        <v>2899</v>
      </c>
      <c r="Q283" s="16"/>
      <c r="R283" s="17" t="s">
        <v>2900</v>
      </c>
      <c r="S283" s="17" t="s">
        <v>2901</v>
      </c>
      <c r="T283" s="2"/>
      <c r="U283" s="2"/>
      <c r="V283" s="2"/>
      <c r="W283" s="13"/>
      <c r="X283" s="2"/>
      <c r="Y283" s="2"/>
      <c r="Z283" s="2"/>
      <c r="AA283" s="21" t="s">
        <v>2902</v>
      </c>
      <c r="AB283" s="22" t="s">
        <v>627</v>
      </c>
      <c r="AC283" s="21" t="s">
        <v>2903</v>
      </c>
      <c r="AD283" s="22" t="s">
        <v>2904</v>
      </c>
      <c r="AE283" s="23" t="s">
        <v>35</v>
      </c>
    </row>
    <row r="284" spans="9:31" ht="38.25" x14ac:dyDescent="0.25">
      <c r="I284" s="14">
        <v>62020030008</v>
      </c>
      <c r="J284" s="14" t="s">
        <v>2905</v>
      </c>
      <c r="K284" s="15"/>
      <c r="L284" s="12" t="s">
        <v>2906</v>
      </c>
      <c r="M284" s="12" t="s">
        <v>2907</v>
      </c>
      <c r="N284" s="15"/>
      <c r="O284" s="12" t="s">
        <v>2908</v>
      </c>
      <c r="P284" s="14" t="s">
        <v>2909</v>
      </c>
      <c r="Q284" s="26"/>
      <c r="R284" s="17" t="s">
        <v>2910</v>
      </c>
      <c r="S284" s="17" t="s">
        <v>869</v>
      </c>
      <c r="T284" s="2"/>
      <c r="U284" s="2"/>
      <c r="V284" s="2"/>
      <c r="W284" s="13"/>
      <c r="X284" s="2"/>
      <c r="Y284" s="2"/>
      <c r="Z284" s="2"/>
      <c r="AA284" s="21" t="s">
        <v>2911</v>
      </c>
      <c r="AB284" s="22" t="s">
        <v>2912</v>
      </c>
      <c r="AC284" s="21" t="s">
        <v>2913</v>
      </c>
      <c r="AD284" s="22" t="s">
        <v>2914</v>
      </c>
      <c r="AE284" s="23" t="s">
        <v>35</v>
      </c>
    </row>
    <row r="285" spans="9:31" ht="38.25" x14ac:dyDescent="0.25">
      <c r="I285" s="14">
        <v>63010010001</v>
      </c>
      <c r="J285" s="14" t="s">
        <v>12047</v>
      </c>
      <c r="K285" s="15"/>
      <c r="L285" s="12" t="s">
        <v>2915</v>
      </c>
      <c r="M285" s="12" t="s">
        <v>2916</v>
      </c>
      <c r="N285" s="15"/>
      <c r="O285" s="12" t="s">
        <v>2917</v>
      </c>
      <c r="P285" s="14" t="s">
        <v>2918</v>
      </c>
      <c r="Q285" s="26"/>
      <c r="R285" s="17" t="s">
        <v>2919</v>
      </c>
      <c r="S285" s="17" t="s">
        <v>2920</v>
      </c>
      <c r="T285" s="2"/>
      <c r="U285" s="2"/>
      <c r="V285" s="2"/>
      <c r="W285" s="13"/>
      <c r="X285" s="2"/>
      <c r="Y285" s="2"/>
      <c r="Z285" s="2"/>
      <c r="AA285" s="21" t="s">
        <v>2921</v>
      </c>
      <c r="AB285" s="22" t="s">
        <v>2922</v>
      </c>
      <c r="AC285" s="21" t="s">
        <v>2923</v>
      </c>
      <c r="AD285" s="22" t="s">
        <v>2922</v>
      </c>
      <c r="AE285" s="23" t="s">
        <v>35</v>
      </c>
    </row>
    <row r="286" spans="9:31" ht="38.25" x14ac:dyDescent="0.25">
      <c r="I286" s="14">
        <v>63010010002</v>
      </c>
      <c r="J286" s="14" t="s">
        <v>12048</v>
      </c>
      <c r="K286" s="15"/>
      <c r="L286" s="12" t="s">
        <v>2924</v>
      </c>
      <c r="M286" s="12" t="s">
        <v>2925</v>
      </c>
      <c r="N286" s="15"/>
      <c r="O286" s="12" t="s">
        <v>2926</v>
      </c>
      <c r="P286" s="14" t="s">
        <v>2927</v>
      </c>
      <c r="Q286" s="26"/>
      <c r="R286" s="17" t="s">
        <v>2928</v>
      </c>
      <c r="S286" s="17" t="s">
        <v>2929</v>
      </c>
      <c r="T286" s="2"/>
      <c r="U286" s="2"/>
      <c r="V286" s="2"/>
      <c r="W286" s="13"/>
      <c r="X286" s="2"/>
      <c r="Y286" s="2"/>
      <c r="Z286" s="2"/>
      <c r="AA286" s="21" t="s">
        <v>2930</v>
      </c>
      <c r="AB286" s="22" t="s">
        <v>2931</v>
      </c>
      <c r="AC286" s="21" t="s">
        <v>2932</v>
      </c>
      <c r="AD286" s="22" t="s">
        <v>2933</v>
      </c>
      <c r="AE286" s="23" t="s">
        <v>35</v>
      </c>
    </row>
    <row r="287" spans="9:31" ht="38.25" x14ac:dyDescent="0.25">
      <c r="I287" s="14">
        <v>63010010003</v>
      </c>
      <c r="J287" s="14" t="s">
        <v>12049</v>
      </c>
      <c r="K287" s="15"/>
      <c r="L287" s="12" t="s">
        <v>2934</v>
      </c>
      <c r="M287" s="12" t="s">
        <v>2935</v>
      </c>
      <c r="N287" s="15"/>
      <c r="O287" s="12" t="s">
        <v>2936</v>
      </c>
      <c r="P287" s="14" t="s">
        <v>2937</v>
      </c>
      <c r="Q287" s="26"/>
      <c r="R287" s="17" t="s">
        <v>2938</v>
      </c>
      <c r="S287" s="17" t="s">
        <v>2939</v>
      </c>
      <c r="T287" s="2"/>
      <c r="U287" s="2"/>
      <c r="V287" s="2"/>
      <c r="W287" s="13"/>
      <c r="X287" s="2"/>
      <c r="Y287" s="2"/>
      <c r="Z287" s="2"/>
      <c r="AA287" s="21" t="s">
        <v>2940</v>
      </c>
      <c r="AB287" s="22" t="s">
        <v>2941</v>
      </c>
      <c r="AC287" s="21" t="s">
        <v>2942</v>
      </c>
      <c r="AD287" s="22" t="s">
        <v>2943</v>
      </c>
      <c r="AE287" s="23" t="s">
        <v>35</v>
      </c>
    </row>
    <row r="288" spans="9:31" ht="25.5" x14ac:dyDescent="0.25">
      <c r="I288" s="14">
        <v>63010010004</v>
      </c>
      <c r="J288" s="14" t="s">
        <v>2944</v>
      </c>
      <c r="K288" s="15"/>
      <c r="L288" s="12" t="s">
        <v>2945</v>
      </c>
      <c r="M288" s="12" t="s">
        <v>1272</v>
      </c>
      <c r="N288" s="15"/>
      <c r="O288" s="12" t="s">
        <v>2946</v>
      </c>
      <c r="P288" s="14" t="s">
        <v>2947</v>
      </c>
      <c r="Q288" s="26"/>
      <c r="R288" s="17" t="s">
        <v>2948</v>
      </c>
      <c r="S288" s="17" t="s">
        <v>2949</v>
      </c>
      <c r="T288" s="2"/>
      <c r="U288" s="2"/>
      <c r="V288" s="2"/>
      <c r="W288" s="13"/>
      <c r="X288" s="2"/>
      <c r="Y288" s="2"/>
      <c r="Z288" s="2"/>
      <c r="AA288" s="21" t="s">
        <v>2950</v>
      </c>
      <c r="AB288" s="22" t="s">
        <v>2951</v>
      </c>
      <c r="AC288" s="21" t="s">
        <v>2952</v>
      </c>
      <c r="AD288" s="22" t="s">
        <v>2953</v>
      </c>
      <c r="AE288" s="23" t="s">
        <v>35</v>
      </c>
    </row>
    <row r="289" spans="9:31" ht="38.25" x14ac:dyDescent="0.25">
      <c r="I289" s="14">
        <v>63010010005</v>
      </c>
      <c r="J289" s="14" t="s">
        <v>2954</v>
      </c>
      <c r="K289" s="15"/>
      <c r="L289" s="12" t="s">
        <v>2955</v>
      </c>
      <c r="M289" s="12" t="s">
        <v>2956</v>
      </c>
      <c r="N289" s="15"/>
      <c r="O289" s="12" t="s">
        <v>2957</v>
      </c>
      <c r="P289" s="14" t="s">
        <v>2958</v>
      </c>
      <c r="Q289" s="26"/>
      <c r="R289" s="17" t="s">
        <v>2959</v>
      </c>
      <c r="S289" s="17" t="s">
        <v>2960</v>
      </c>
      <c r="T289" s="2"/>
      <c r="U289" s="2"/>
      <c r="V289" s="2"/>
      <c r="W289" s="13"/>
      <c r="X289" s="2"/>
      <c r="Y289" s="2"/>
      <c r="Z289" s="2"/>
      <c r="AA289" s="27" t="s">
        <v>2961</v>
      </c>
      <c r="AB289" s="22" t="s">
        <v>2962</v>
      </c>
      <c r="AC289" s="27" t="s">
        <v>2963</v>
      </c>
      <c r="AD289" s="22" t="s">
        <v>2964</v>
      </c>
      <c r="AE289" s="23" t="s">
        <v>35</v>
      </c>
    </row>
    <row r="290" spans="9:31" ht="38.25" x14ac:dyDescent="0.25">
      <c r="I290" s="14">
        <v>63010010006</v>
      </c>
      <c r="J290" s="14" t="s">
        <v>2965</v>
      </c>
      <c r="K290" s="15"/>
      <c r="L290" s="12" t="s">
        <v>2966</v>
      </c>
      <c r="M290" s="12" t="s">
        <v>2967</v>
      </c>
      <c r="N290" s="15"/>
      <c r="O290" s="12" t="s">
        <v>2968</v>
      </c>
      <c r="P290" s="14" t="s">
        <v>2969</v>
      </c>
      <c r="Q290" s="16"/>
      <c r="R290" s="17" t="s">
        <v>2970</v>
      </c>
      <c r="S290" s="17" t="s">
        <v>2971</v>
      </c>
      <c r="T290" s="2"/>
      <c r="U290" s="2"/>
      <c r="V290" s="2"/>
      <c r="W290" s="13"/>
      <c r="X290" s="2"/>
      <c r="Y290" s="2"/>
      <c r="Z290" s="2"/>
      <c r="AA290" s="21" t="s">
        <v>2972</v>
      </c>
      <c r="AB290" s="22" t="s">
        <v>2973</v>
      </c>
      <c r="AC290" s="21" t="s">
        <v>2974</v>
      </c>
      <c r="AD290" s="22" t="s">
        <v>2975</v>
      </c>
      <c r="AE290" s="23" t="s">
        <v>35</v>
      </c>
    </row>
    <row r="291" spans="9:31" ht="25.5" x14ac:dyDescent="0.25">
      <c r="I291" s="14">
        <v>63010010007</v>
      </c>
      <c r="J291" s="14" t="s">
        <v>2976</v>
      </c>
      <c r="K291" s="15"/>
      <c r="L291" s="12" t="s">
        <v>2977</v>
      </c>
      <c r="M291" s="12" t="s">
        <v>2978</v>
      </c>
      <c r="N291" s="15"/>
      <c r="O291" s="12" t="s">
        <v>2979</v>
      </c>
      <c r="P291" s="14" t="s">
        <v>2980</v>
      </c>
      <c r="Q291" s="26"/>
      <c r="R291" s="17" t="s">
        <v>2981</v>
      </c>
      <c r="S291" s="17" t="s">
        <v>2982</v>
      </c>
      <c r="T291" s="2"/>
      <c r="U291" s="2"/>
      <c r="V291" s="2"/>
      <c r="W291" s="13"/>
      <c r="X291" s="2"/>
      <c r="Y291" s="2"/>
      <c r="Z291" s="2"/>
      <c r="AA291" s="21" t="s">
        <v>2983</v>
      </c>
      <c r="AB291" s="22" t="s">
        <v>2984</v>
      </c>
      <c r="AC291" s="21" t="s">
        <v>2985</v>
      </c>
      <c r="AD291" s="22" t="s">
        <v>2986</v>
      </c>
      <c r="AE291" s="23" t="s">
        <v>35</v>
      </c>
    </row>
    <row r="292" spans="9:31" ht="51" x14ac:dyDescent="0.25">
      <c r="I292" s="14">
        <v>63010010008</v>
      </c>
      <c r="J292" s="14" t="s">
        <v>2987</v>
      </c>
      <c r="K292" s="15"/>
      <c r="L292" s="12" t="s">
        <v>2988</v>
      </c>
      <c r="M292" s="12" t="s">
        <v>2989</v>
      </c>
      <c r="N292" s="15"/>
      <c r="O292" s="12" t="s">
        <v>2990</v>
      </c>
      <c r="P292" s="14" t="s">
        <v>2991</v>
      </c>
      <c r="Q292" s="26"/>
      <c r="R292" s="17" t="s">
        <v>2992</v>
      </c>
      <c r="S292" s="17" t="s">
        <v>2993</v>
      </c>
      <c r="T292" s="2"/>
      <c r="U292" s="2"/>
      <c r="V292" s="2"/>
      <c r="W292" s="13"/>
      <c r="X292" s="2"/>
      <c r="Y292" s="2"/>
      <c r="Z292" s="2"/>
      <c r="AA292" s="21" t="s">
        <v>2994</v>
      </c>
      <c r="AB292" s="22" t="s">
        <v>2995</v>
      </c>
      <c r="AC292" s="21" t="s">
        <v>2996</v>
      </c>
      <c r="AD292" s="22" t="s">
        <v>2997</v>
      </c>
      <c r="AE292" s="23" t="s">
        <v>35</v>
      </c>
    </row>
    <row r="293" spans="9:31" ht="38.25" x14ac:dyDescent="0.25">
      <c r="I293" s="14">
        <v>63010010009</v>
      </c>
      <c r="J293" s="14" t="s">
        <v>12050</v>
      </c>
      <c r="K293" s="15"/>
      <c r="L293" s="12" t="s">
        <v>2998</v>
      </c>
      <c r="M293" s="12" t="s">
        <v>2999</v>
      </c>
      <c r="N293" s="15"/>
      <c r="O293" s="12" t="s">
        <v>3000</v>
      </c>
      <c r="P293" s="14" t="s">
        <v>3001</v>
      </c>
      <c r="Q293" s="16"/>
      <c r="R293" s="17" t="s">
        <v>3002</v>
      </c>
      <c r="S293" s="17" t="s">
        <v>3003</v>
      </c>
      <c r="T293" s="2"/>
      <c r="U293" s="2"/>
      <c r="V293" s="2"/>
      <c r="W293" s="13"/>
      <c r="X293" s="2"/>
      <c r="Y293" s="2"/>
      <c r="Z293" s="2"/>
      <c r="AA293" s="21" t="s">
        <v>3004</v>
      </c>
      <c r="AB293" s="22" t="s">
        <v>3005</v>
      </c>
      <c r="AC293" s="21" t="s">
        <v>3006</v>
      </c>
      <c r="AD293" s="22" t="s">
        <v>3005</v>
      </c>
      <c r="AE293" s="23" t="s">
        <v>35</v>
      </c>
    </row>
    <row r="294" spans="9:31" ht="38.25" x14ac:dyDescent="0.25">
      <c r="I294" s="14">
        <v>63010010010</v>
      </c>
      <c r="J294" s="14" t="s">
        <v>3007</v>
      </c>
      <c r="K294" s="15"/>
      <c r="L294" s="12" t="s">
        <v>3008</v>
      </c>
      <c r="M294" s="12" t="s">
        <v>3009</v>
      </c>
      <c r="N294" s="15"/>
      <c r="O294" s="12" t="s">
        <v>3010</v>
      </c>
      <c r="P294" s="14" t="s">
        <v>3011</v>
      </c>
      <c r="Q294" s="16"/>
      <c r="R294" s="17" t="s">
        <v>3012</v>
      </c>
      <c r="S294" s="17" t="s">
        <v>3013</v>
      </c>
      <c r="T294" s="2"/>
      <c r="U294" s="2"/>
      <c r="V294" s="2"/>
      <c r="W294" s="13"/>
      <c r="X294" s="2"/>
      <c r="Y294" s="2"/>
      <c r="Z294" s="2"/>
      <c r="AA294" s="21" t="s">
        <v>3014</v>
      </c>
      <c r="AB294" s="22" t="s">
        <v>3015</v>
      </c>
      <c r="AC294" s="21" t="s">
        <v>3016</v>
      </c>
      <c r="AD294" s="22" t="s">
        <v>3015</v>
      </c>
      <c r="AE294" s="23" t="s">
        <v>35</v>
      </c>
    </row>
    <row r="295" spans="9:31" ht="63.75" x14ac:dyDescent="0.25">
      <c r="I295" s="14">
        <v>63010010011</v>
      </c>
      <c r="J295" s="14" t="s">
        <v>12051</v>
      </c>
      <c r="K295" s="15"/>
      <c r="L295" s="12" t="s">
        <v>3017</v>
      </c>
      <c r="M295" s="12" t="s">
        <v>3018</v>
      </c>
      <c r="N295" s="15"/>
      <c r="O295" s="12" t="s">
        <v>3019</v>
      </c>
      <c r="P295" s="14" t="s">
        <v>3020</v>
      </c>
      <c r="Q295" s="26"/>
      <c r="R295" s="17" t="s">
        <v>3021</v>
      </c>
      <c r="S295" s="17" t="s">
        <v>3022</v>
      </c>
      <c r="T295" s="2"/>
      <c r="U295" s="2"/>
      <c r="V295" s="2"/>
      <c r="W295" s="13"/>
      <c r="X295" s="2"/>
      <c r="Y295" s="2"/>
      <c r="Z295" s="2"/>
      <c r="AA295" s="21" t="s">
        <v>3023</v>
      </c>
      <c r="AB295" s="22" t="s">
        <v>3024</v>
      </c>
      <c r="AC295" s="21" t="s">
        <v>3025</v>
      </c>
      <c r="AD295" s="22" t="s">
        <v>3024</v>
      </c>
      <c r="AE295" s="23" t="s">
        <v>35</v>
      </c>
    </row>
    <row r="296" spans="9:31" ht="38.25" x14ac:dyDescent="0.25">
      <c r="I296" s="14">
        <v>63010010012</v>
      </c>
      <c r="J296" s="14" t="s">
        <v>3026</v>
      </c>
      <c r="K296" s="15"/>
      <c r="L296" s="12" t="s">
        <v>3027</v>
      </c>
      <c r="M296" s="12" t="s">
        <v>3028</v>
      </c>
      <c r="N296" s="15"/>
      <c r="O296" s="12" t="s">
        <v>3029</v>
      </c>
      <c r="P296" s="14" t="s">
        <v>3030</v>
      </c>
      <c r="Q296" s="26"/>
      <c r="R296" s="17" t="s">
        <v>3031</v>
      </c>
      <c r="S296" s="17" t="s">
        <v>3032</v>
      </c>
      <c r="T296" s="2"/>
      <c r="U296" s="2"/>
      <c r="V296" s="2"/>
      <c r="W296" s="13"/>
      <c r="X296" s="2"/>
      <c r="Y296" s="2"/>
      <c r="Z296" s="2"/>
      <c r="AA296" s="21" t="s">
        <v>3033</v>
      </c>
      <c r="AB296" s="22" t="s">
        <v>3034</v>
      </c>
      <c r="AC296" s="21" t="s">
        <v>3035</v>
      </c>
      <c r="AD296" s="22" t="s">
        <v>3034</v>
      </c>
      <c r="AE296" s="23" t="s">
        <v>35</v>
      </c>
    </row>
    <row r="297" spans="9:31" ht="38.25" x14ac:dyDescent="0.25">
      <c r="I297" s="14">
        <v>63010020001</v>
      </c>
      <c r="J297" s="14" t="s">
        <v>3036</v>
      </c>
      <c r="K297" s="15"/>
      <c r="L297" s="12" t="s">
        <v>3037</v>
      </c>
      <c r="M297" s="12" t="s">
        <v>3038</v>
      </c>
      <c r="N297" s="15"/>
      <c r="O297" s="12" t="s">
        <v>3039</v>
      </c>
      <c r="P297" s="14" t="s">
        <v>3040</v>
      </c>
      <c r="Q297" s="26"/>
      <c r="R297" s="17" t="s">
        <v>3041</v>
      </c>
      <c r="S297" s="17" t="s">
        <v>3042</v>
      </c>
      <c r="T297" s="2"/>
      <c r="U297" s="2"/>
      <c r="V297" s="2"/>
      <c r="W297" s="13"/>
      <c r="X297" s="2"/>
      <c r="Y297" s="2"/>
      <c r="Z297" s="2"/>
      <c r="AA297" s="21" t="s">
        <v>3043</v>
      </c>
      <c r="AB297" s="22" t="s">
        <v>3044</v>
      </c>
      <c r="AC297" s="21" t="s">
        <v>3045</v>
      </c>
      <c r="AD297" s="22" t="s">
        <v>3044</v>
      </c>
      <c r="AE297" s="23" t="s">
        <v>35</v>
      </c>
    </row>
    <row r="298" spans="9:31" ht="38.25" x14ac:dyDescent="0.25">
      <c r="I298" s="14">
        <v>63010020002</v>
      </c>
      <c r="J298" s="14" t="s">
        <v>3046</v>
      </c>
      <c r="K298" s="15"/>
      <c r="L298" s="12" t="s">
        <v>3047</v>
      </c>
      <c r="M298" s="12" t="s">
        <v>3048</v>
      </c>
      <c r="N298" s="15"/>
      <c r="O298" s="12" t="s">
        <v>3049</v>
      </c>
      <c r="P298" s="14" t="s">
        <v>3050</v>
      </c>
      <c r="Q298" s="26"/>
      <c r="R298" s="17" t="s">
        <v>3051</v>
      </c>
      <c r="S298" s="17" t="s">
        <v>3052</v>
      </c>
      <c r="T298" s="2"/>
      <c r="U298" s="2"/>
      <c r="V298" s="2"/>
      <c r="W298" s="13"/>
      <c r="X298" s="2"/>
      <c r="Y298" s="2"/>
      <c r="Z298" s="2"/>
      <c r="AA298" s="21" t="s">
        <v>3053</v>
      </c>
      <c r="AB298" s="22" t="s">
        <v>3054</v>
      </c>
      <c r="AC298" s="21" t="s">
        <v>3055</v>
      </c>
      <c r="AD298" s="22" t="s">
        <v>3054</v>
      </c>
      <c r="AE298" s="23" t="s">
        <v>35</v>
      </c>
    </row>
    <row r="299" spans="9:31" ht="25.5" x14ac:dyDescent="0.25">
      <c r="I299" s="14">
        <v>63010020003</v>
      </c>
      <c r="J299" s="14" t="s">
        <v>3056</v>
      </c>
      <c r="K299" s="15"/>
      <c r="L299" s="12" t="s">
        <v>3057</v>
      </c>
      <c r="M299" s="12" t="s">
        <v>2978</v>
      </c>
      <c r="N299" s="15"/>
      <c r="O299" s="12" t="s">
        <v>3058</v>
      </c>
      <c r="P299" s="14" t="s">
        <v>3059</v>
      </c>
      <c r="Q299" s="26"/>
      <c r="R299" s="17" t="s">
        <v>3060</v>
      </c>
      <c r="S299" s="17" t="s">
        <v>3061</v>
      </c>
      <c r="T299" s="2"/>
      <c r="U299" s="2"/>
      <c r="V299" s="2"/>
      <c r="W299" s="13"/>
      <c r="X299" s="2"/>
      <c r="Y299" s="2"/>
      <c r="Z299" s="2"/>
      <c r="AA299" s="21" t="s">
        <v>3062</v>
      </c>
      <c r="AB299" s="22" t="s">
        <v>3063</v>
      </c>
      <c r="AC299" s="21" t="s">
        <v>3064</v>
      </c>
      <c r="AD299" s="22" t="s">
        <v>3063</v>
      </c>
      <c r="AE299" s="23" t="s">
        <v>35</v>
      </c>
    </row>
    <row r="300" spans="9:31" ht="51" x14ac:dyDescent="0.25">
      <c r="I300" s="14">
        <v>63010020004</v>
      </c>
      <c r="J300" s="14" t="s">
        <v>3065</v>
      </c>
      <c r="K300" s="15"/>
      <c r="L300" s="12" t="s">
        <v>3066</v>
      </c>
      <c r="M300" s="12" t="s">
        <v>3067</v>
      </c>
      <c r="N300" s="15"/>
      <c r="O300" s="12" t="s">
        <v>3068</v>
      </c>
      <c r="P300" s="14" t="s">
        <v>3069</v>
      </c>
      <c r="Q300" s="26"/>
      <c r="R300" s="17" t="s">
        <v>3070</v>
      </c>
      <c r="S300" s="17" t="s">
        <v>3071</v>
      </c>
      <c r="T300" s="2"/>
      <c r="U300" s="2"/>
      <c r="V300" s="2"/>
      <c r="W300" s="13"/>
      <c r="X300" s="2"/>
      <c r="Y300" s="2"/>
      <c r="Z300" s="2"/>
      <c r="AA300" s="21" t="s">
        <v>3072</v>
      </c>
      <c r="AB300" s="22" t="s">
        <v>3073</v>
      </c>
      <c r="AC300" s="21" t="s">
        <v>3074</v>
      </c>
      <c r="AD300" s="22" t="s">
        <v>3073</v>
      </c>
      <c r="AE300" s="23" t="s">
        <v>35</v>
      </c>
    </row>
    <row r="301" spans="9:31" ht="25.5" x14ac:dyDescent="0.25">
      <c r="I301" s="14">
        <v>63010020005</v>
      </c>
      <c r="J301" s="14" t="s">
        <v>3075</v>
      </c>
      <c r="K301" s="15"/>
      <c r="L301" s="12" t="s">
        <v>3076</v>
      </c>
      <c r="M301" s="12" t="s">
        <v>3077</v>
      </c>
      <c r="N301" s="15"/>
      <c r="O301" s="12" t="s">
        <v>3078</v>
      </c>
      <c r="P301" s="14" t="s">
        <v>3079</v>
      </c>
      <c r="Q301" s="26"/>
      <c r="R301" s="17" t="s">
        <v>3080</v>
      </c>
      <c r="S301" s="17" t="s">
        <v>3081</v>
      </c>
      <c r="T301" s="2"/>
      <c r="U301" s="2"/>
      <c r="V301" s="2"/>
      <c r="W301" s="13"/>
      <c r="X301" s="2"/>
      <c r="Y301" s="2"/>
      <c r="Z301" s="2"/>
      <c r="AA301" s="21" t="s">
        <v>3082</v>
      </c>
      <c r="AB301" s="22" t="s">
        <v>3083</v>
      </c>
      <c r="AC301" s="21" t="s">
        <v>3084</v>
      </c>
      <c r="AD301" s="22" t="s">
        <v>3083</v>
      </c>
      <c r="AE301" s="23" t="s">
        <v>35</v>
      </c>
    </row>
    <row r="302" spans="9:31" ht="25.5" x14ac:dyDescent="0.25">
      <c r="I302" s="14">
        <v>63010020006</v>
      </c>
      <c r="J302" s="14" t="s">
        <v>3085</v>
      </c>
      <c r="K302" s="15"/>
      <c r="L302" s="12" t="s">
        <v>3086</v>
      </c>
      <c r="M302" s="12" t="s">
        <v>2666</v>
      </c>
      <c r="N302" s="15"/>
      <c r="O302" s="12" t="s">
        <v>3087</v>
      </c>
      <c r="P302" s="14" t="s">
        <v>3088</v>
      </c>
      <c r="Q302" s="26"/>
      <c r="R302" s="17" t="s">
        <v>3089</v>
      </c>
      <c r="S302" s="17" t="s">
        <v>3090</v>
      </c>
      <c r="T302" s="2"/>
      <c r="U302" s="2"/>
      <c r="V302" s="2"/>
      <c r="W302" s="13"/>
      <c r="X302" s="2"/>
      <c r="Y302" s="2"/>
      <c r="Z302" s="2"/>
      <c r="AA302" s="21" t="s">
        <v>3091</v>
      </c>
      <c r="AB302" s="22" t="s">
        <v>3092</v>
      </c>
      <c r="AC302" s="21" t="s">
        <v>3093</v>
      </c>
      <c r="AD302" s="22" t="s">
        <v>3092</v>
      </c>
      <c r="AE302" s="23" t="s">
        <v>35</v>
      </c>
    </row>
    <row r="303" spans="9:31" ht="25.5" x14ac:dyDescent="0.25">
      <c r="I303" s="14">
        <v>63010020007</v>
      </c>
      <c r="J303" s="14" t="s">
        <v>3094</v>
      </c>
      <c r="K303" s="15"/>
      <c r="L303" s="12" t="s">
        <v>3095</v>
      </c>
      <c r="M303" s="12" t="s">
        <v>3096</v>
      </c>
      <c r="N303" s="15"/>
      <c r="O303" s="12" t="s">
        <v>3097</v>
      </c>
      <c r="P303" s="14" t="s">
        <v>3098</v>
      </c>
      <c r="Q303" s="26"/>
      <c r="R303" s="17" t="s">
        <v>3099</v>
      </c>
      <c r="S303" s="17" t="s">
        <v>3100</v>
      </c>
      <c r="T303" s="2"/>
      <c r="U303" s="2"/>
      <c r="V303" s="2"/>
      <c r="W303" s="13"/>
      <c r="X303" s="2"/>
      <c r="Y303" s="2"/>
      <c r="Z303" s="2"/>
      <c r="AA303" s="21" t="s">
        <v>3101</v>
      </c>
      <c r="AB303" s="22" t="s">
        <v>3102</v>
      </c>
      <c r="AC303" s="21" t="s">
        <v>3103</v>
      </c>
      <c r="AD303" s="22" t="s">
        <v>3102</v>
      </c>
      <c r="AE303" s="23" t="s">
        <v>35</v>
      </c>
    </row>
    <row r="304" spans="9:31" ht="38.25" x14ac:dyDescent="0.25">
      <c r="I304" s="14">
        <v>63020010001</v>
      </c>
      <c r="J304" s="14" t="s">
        <v>3104</v>
      </c>
      <c r="K304" s="15"/>
      <c r="L304" s="12" t="s">
        <v>3105</v>
      </c>
      <c r="M304" s="12" t="s">
        <v>1959</v>
      </c>
      <c r="N304" s="15"/>
      <c r="O304" s="12" t="s">
        <v>3106</v>
      </c>
      <c r="P304" s="14" t="s">
        <v>3107</v>
      </c>
      <c r="Q304" s="26"/>
      <c r="R304" s="17" t="s">
        <v>3108</v>
      </c>
      <c r="S304" s="17" t="s">
        <v>3109</v>
      </c>
      <c r="T304" s="2"/>
      <c r="U304" s="2"/>
      <c r="V304" s="2"/>
      <c r="W304" s="13"/>
      <c r="X304" s="2"/>
      <c r="Y304" s="2"/>
      <c r="Z304" s="2"/>
      <c r="AA304" s="21" t="s">
        <v>3110</v>
      </c>
      <c r="AB304" s="22" t="s">
        <v>3111</v>
      </c>
      <c r="AC304" s="21" t="s">
        <v>3112</v>
      </c>
      <c r="AD304" s="22" t="s">
        <v>3113</v>
      </c>
      <c r="AE304" s="23" t="s">
        <v>35</v>
      </c>
    </row>
    <row r="305" spans="9:31" ht="63.75" x14ac:dyDescent="0.25">
      <c r="I305" s="14">
        <v>63020010002</v>
      </c>
      <c r="J305" s="14" t="s">
        <v>3114</v>
      </c>
      <c r="K305" s="15"/>
      <c r="L305" s="12" t="s">
        <v>3115</v>
      </c>
      <c r="M305" s="12" t="s">
        <v>3116</v>
      </c>
      <c r="N305" s="15"/>
      <c r="O305" s="12" t="s">
        <v>3117</v>
      </c>
      <c r="P305" s="14" t="s">
        <v>3118</v>
      </c>
      <c r="Q305" s="26"/>
      <c r="R305" s="17" t="s">
        <v>3119</v>
      </c>
      <c r="S305" s="17" t="s">
        <v>3120</v>
      </c>
      <c r="T305" s="2"/>
      <c r="U305" s="2"/>
      <c r="V305" s="2"/>
      <c r="W305" s="13"/>
      <c r="X305" s="2"/>
      <c r="Y305" s="2"/>
      <c r="Z305" s="2"/>
      <c r="AA305" s="21" t="s">
        <v>3121</v>
      </c>
      <c r="AB305" s="22" t="s">
        <v>3122</v>
      </c>
      <c r="AC305" s="21" t="s">
        <v>3123</v>
      </c>
      <c r="AD305" s="22" t="s">
        <v>3124</v>
      </c>
      <c r="AE305" s="23" t="s">
        <v>35</v>
      </c>
    </row>
    <row r="306" spans="9:31" ht="38.25" x14ac:dyDescent="0.25">
      <c r="I306" s="14">
        <v>63020010003</v>
      </c>
      <c r="J306" s="14" t="s">
        <v>12052</v>
      </c>
      <c r="K306" s="15"/>
      <c r="L306" s="12" t="s">
        <v>3125</v>
      </c>
      <c r="M306" s="12" t="s">
        <v>3126</v>
      </c>
      <c r="N306" s="15"/>
      <c r="O306" s="12" t="s">
        <v>3127</v>
      </c>
      <c r="P306" s="14" t="s">
        <v>3128</v>
      </c>
      <c r="Q306" s="16"/>
      <c r="R306" s="17" t="s">
        <v>3129</v>
      </c>
      <c r="S306" s="17" t="s">
        <v>3130</v>
      </c>
      <c r="T306" s="2"/>
      <c r="U306" s="2"/>
      <c r="V306" s="2"/>
      <c r="W306" s="13"/>
      <c r="X306" s="2"/>
      <c r="Y306" s="2"/>
      <c r="Z306" s="2"/>
      <c r="AA306" s="21" t="s">
        <v>3131</v>
      </c>
      <c r="AB306" s="22" t="s">
        <v>3132</v>
      </c>
      <c r="AC306" s="21" t="s">
        <v>3133</v>
      </c>
      <c r="AD306" s="22" t="s">
        <v>3134</v>
      </c>
      <c r="AE306" s="23" t="s">
        <v>35</v>
      </c>
    </row>
    <row r="307" spans="9:31" ht="38.25" x14ac:dyDescent="0.25">
      <c r="I307" s="14">
        <v>63020010004</v>
      </c>
      <c r="J307" s="14" t="s">
        <v>3135</v>
      </c>
      <c r="K307" s="15"/>
      <c r="L307" s="12" t="s">
        <v>3136</v>
      </c>
      <c r="M307" s="12" t="s">
        <v>3137</v>
      </c>
      <c r="N307" s="15"/>
      <c r="O307" s="12" t="s">
        <v>3138</v>
      </c>
      <c r="P307" s="14" t="s">
        <v>3139</v>
      </c>
      <c r="Q307" s="26"/>
      <c r="R307" s="17" t="s">
        <v>3140</v>
      </c>
      <c r="S307" s="17" t="s">
        <v>3141</v>
      </c>
      <c r="T307" s="2"/>
      <c r="U307" s="2"/>
      <c r="V307" s="2"/>
      <c r="W307" s="13"/>
      <c r="X307" s="2"/>
      <c r="Y307" s="2"/>
      <c r="Z307" s="2"/>
      <c r="AA307" s="21" t="s">
        <v>3142</v>
      </c>
      <c r="AB307" s="22" t="s">
        <v>3143</v>
      </c>
      <c r="AC307" s="21" t="s">
        <v>3144</v>
      </c>
      <c r="AD307" s="22" t="s">
        <v>3145</v>
      </c>
      <c r="AE307" s="23" t="s">
        <v>35</v>
      </c>
    </row>
    <row r="308" spans="9:31" ht="38.25" x14ac:dyDescent="0.25">
      <c r="I308" s="14">
        <v>63020010005</v>
      </c>
      <c r="J308" s="14" t="s">
        <v>12053</v>
      </c>
      <c r="K308" s="15"/>
      <c r="L308" s="12" t="s">
        <v>3146</v>
      </c>
      <c r="M308" s="12" t="s">
        <v>3147</v>
      </c>
      <c r="N308" s="15"/>
      <c r="O308" s="12" t="s">
        <v>3148</v>
      </c>
      <c r="P308" s="14" t="s">
        <v>3149</v>
      </c>
      <c r="Q308" s="26"/>
      <c r="R308" s="17" t="s">
        <v>3150</v>
      </c>
      <c r="S308" s="17" t="s">
        <v>3151</v>
      </c>
      <c r="T308" s="2"/>
      <c r="U308" s="2"/>
      <c r="V308" s="2"/>
      <c r="W308" s="13"/>
      <c r="X308" s="2"/>
      <c r="Y308" s="2"/>
      <c r="Z308" s="2"/>
      <c r="AA308" s="21" t="s">
        <v>3152</v>
      </c>
      <c r="AB308" s="22" t="s">
        <v>3153</v>
      </c>
      <c r="AC308" s="21" t="s">
        <v>3154</v>
      </c>
      <c r="AD308" s="22" t="s">
        <v>2355</v>
      </c>
      <c r="AE308" s="23" t="s">
        <v>35</v>
      </c>
    </row>
    <row r="309" spans="9:31" ht="25.5" x14ac:dyDescent="0.25">
      <c r="I309" s="14">
        <v>63020010006</v>
      </c>
      <c r="J309" s="14" t="s">
        <v>12054</v>
      </c>
      <c r="K309" s="15"/>
      <c r="L309" s="12" t="s">
        <v>3155</v>
      </c>
      <c r="M309" s="12" t="s">
        <v>3156</v>
      </c>
      <c r="N309" s="15"/>
      <c r="O309" s="12" t="s">
        <v>3157</v>
      </c>
      <c r="P309" s="14" t="s">
        <v>3158</v>
      </c>
      <c r="Q309" s="26"/>
      <c r="R309" s="17" t="s">
        <v>3159</v>
      </c>
      <c r="S309" s="17" t="s">
        <v>3160</v>
      </c>
      <c r="T309" s="2"/>
      <c r="U309" s="2"/>
      <c r="V309" s="2"/>
      <c r="W309" s="13"/>
      <c r="X309" s="2"/>
      <c r="Y309" s="2"/>
      <c r="Z309" s="2"/>
      <c r="AA309" s="21" t="s">
        <v>3161</v>
      </c>
      <c r="AB309" s="22" t="s">
        <v>3162</v>
      </c>
      <c r="AC309" s="21" t="s">
        <v>3163</v>
      </c>
      <c r="AD309" s="22" t="s">
        <v>2366</v>
      </c>
      <c r="AE309" s="23" t="s">
        <v>35</v>
      </c>
    </row>
    <row r="310" spans="9:31" ht="51" x14ac:dyDescent="0.25">
      <c r="I310" s="14">
        <v>63020010007</v>
      </c>
      <c r="J310" s="14" t="s">
        <v>3164</v>
      </c>
      <c r="K310" s="15"/>
      <c r="L310" s="12" t="s">
        <v>3165</v>
      </c>
      <c r="M310" s="12" t="s">
        <v>3166</v>
      </c>
      <c r="N310" s="15"/>
      <c r="O310" s="12" t="s">
        <v>3167</v>
      </c>
      <c r="P310" s="14" t="s">
        <v>3168</v>
      </c>
      <c r="Q310" s="26"/>
      <c r="R310" s="17" t="s">
        <v>3169</v>
      </c>
      <c r="S310" s="17" t="s">
        <v>3170</v>
      </c>
      <c r="T310" s="2"/>
      <c r="U310" s="2"/>
      <c r="V310" s="2"/>
      <c r="W310" s="13"/>
      <c r="X310" s="2"/>
      <c r="Y310" s="2"/>
      <c r="Z310" s="2"/>
      <c r="AA310" s="21" t="s">
        <v>3171</v>
      </c>
      <c r="AB310" s="22" t="s">
        <v>1011</v>
      </c>
      <c r="AC310" s="21" t="s">
        <v>3172</v>
      </c>
      <c r="AD310" s="22" t="s">
        <v>1013</v>
      </c>
      <c r="AE310" s="23" t="s">
        <v>35</v>
      </c>
    </row>
    <row r="311" spans="9:31" ht="38.25" x14ac:dyDescent="0.25">
      <c r="I311" s="14">
        <v>63020010008</v>
      </c>
      <c r="J311" s="14" t="s">
        <v>3173</v>
      </c>
      <c r="K311" s="15"/>
      <c r="L311" s="12" t="s">
        <v>3174</v>
      </c>
      <c r="M311" s="12" t="s">
        <v>3175</v>
      </c>
      <c r="N311" s="15"/>
      <c r="O311" s="12" t="s">
        <v>3176</v>
      </c>
      <c r="P311" s="14" t="s">
        <v>3177</v>
      </c>
      <c r="Q311" s="26"/>
      <c r="R311" s="17" t="s">
        <v>3178</v>
      </c>
      <c r="S311" s="17" t="s">
        <v>3179</v>
      </c>
      <c r="T311" s="2"/>
      <c r="U311" s="2"/>
      <c r="V311" s="2"/>
      <c r="W311" s="13"/>
      <c r="X311" s="2"/>
      <c r="Y311" s="2"/>
      <c r="Z311" s="2"/>
      <c r="AA311" s="21" t="s">
        <v>3180</v>
      </c>
      <c r="AB311" s="22" t="s">
        <v>919</v>
      </c>
      <c r="AC311" s="21" t="s">
        <v>3181</v>
      </c>
      <c r="AD311" s="22" t="s">
        <v>1386</v>
      </c>
      <c r="AE311" s="23" t="s">
        <v>35</v>
      </c>
    </row>
    <row r="312" spans="9:31" ht="25.5" x14ac:dyDescent="0.25">
      <c r="I312" s="14">
        <v>63020010009</v>
      </c>
      <c r="J312" s="14" t="s">
        <v>3182</v>
      </c>
      <c r="K312" s="15"/>
      <c r="L312" s="12" t="s">
        <v>3183</v>
      </c>
      <c r="M312" s="12" t="s">
        <v>2925</v>
      </c>
      <c r="N312" s="15"/>
      <c r="O312" s="12" t="s">
        <v>3184</v>
      </c>
      <c r="P312" s="14" t="s">
        <v>3185</v>
      </c>
      <c r="Q312" s="26"/>
      <c r="R312" s="17" t="s">
        <v>3186</v>
      </c>
      <c r="S312" s="17" t="s">
        <v>3187</v>
      </c>
      <c r="T312" s="2"/>
      <c r="U312" s="2"/>
      <c r="V312" s="2"/>
      <c r="W312" s="13"/>
      <c r="X312" s="2"/>
      <c r="Y312" s="2"/>
      <c r="Z312" s="2"/>
      <c r="AA312" s="21" t="s">
        <v>3188</v>
      </c>
      <c r="AB312" s="22" t="s">
        <v>3189</v>
      </c>
      <c r="AC312" s="21" t="s">
        <v>3190</v>
      </c>
      <c r="AD312" s="22" t="s">
        <v>1817</v>
      </c>
      <c r="AE312" s="23" t="s">
        <v>35</v>
      </c>
    </row>
    <row r="313" spans="9:31" ht="38.25" x14ac:dyDescent="0.25">
      <c r="I313" s="14">
        <v>63020010010</v>
      </c>
      <c r="J313" s="14" t="s">
        <v>12055</v>
      </c>
      <c r="K313" s="15"/>
      <c r="L313" s="12" t="s">
        <v>3191</v>
      </c>
      <c r="M313" s="12" t="s">
        <v>3192</v>
      </c>
      <c r="N313" s="15"/>
      <c r="O313" s="12" t="s">
        <v>3193</v>
      </c>
      <c r="P313" s="14" t="s">
        <v>3194</v>
      </c>
      <c r="Q313" s="26"/>
      <c r="R313" s="17" t="s">
        <v>3195</v>
      </c>
      <c r="S313" s="17" t="s">
        <v>3196</v>
      </c>
      <c r="T313" s="2"/>
      <c r="U313" s="2"/>
      <c r="V313" s="2"/>
      <c r="W313" s="13"/>
      <c r="X313" s="2"/>
      <c r="Y313" s="2"/>
      <c r="Z313" s="2"/>
      <c r="AA313" s="21" t="s">
        <v>3197</v>
      </c>
      <c r="AB313" s="22" t="s">
        <v>3198</v>
      </c>
      <c r="AC313" s="21" t="s">
        <v>3199</v>
      </c>
      <c r="AD313" s="22" t="s">
        <v>3200</v>
      </c>
      <c r="AE313" s="23" t="s">
        <v>35</v>
      </c>
    </row>
    <row r="314" spans="9:31" ht="51" x14ac:dyDescent="0.25">
      <c r="I314" s="14">
        <v>63020010011</v>
      </c>
      <c r="J314" s="14" t="s">
        <v>3201</v>
      </c>
      <c r="K314" s="15"/>
      <c r="L314" s="12" t="s">
        <v>3202</v>
      </c>
      <c r="M314" s="12" t="s">
        <v>3203</v>
      </c>
      <c r="N314" s="15"/>
      <c r="O314" s="12" t="s">
        <v>3204</v>
      </c>
      <c r="P314" s="14" t="s">
        <v>3205</v>
      </c>
      <c r="Q314" s="26"/>
      <c r="R314" s="17" t="s">
        <v>3206</v>
      </c>
      <c r="S314" s="17" t="s">
        <v>3207</v>
      </c>
      <c r="T314" s="2"/>
      <c r="U314" s="2"/>
      <c r="V314" s="2"/>
      <c r="W314" s="13"/>
      <c r="X314" s="2"/>
      <c r="Y314" s="2"/>
      <c r="Z314" s="2"/>
      <c r="AA314" s="21" t="s">
        <v>3208</v>
      </c>
      <c r="AB314" s="22" t="s">
        <v>3209</v>
      </c>
      <c r="AC314" s="21" t="s">
        <v>3210</v>
      </c>
      <c r="AD314" s="22" t="s">
        <v>3211</v>
      </c>
      <c r="AE314" s="23" t="s">
        <v>35</v>
      </c>
    </row>
    <row r="315" spans="9:31" ht="38.25" x14ac:dyDescent="0.25">
      <c r="I315" s="14">
        <v>63020010012</v>
      </c>
      <c r="J315" s="14" t="s">
        <v>3212</v>
      </c>
      <c r="K315" s="15"/>
      <c r="L315" s="12" t="s">
        <v>3213</v>
      </c>
      <c r="M315" s="12" t="s">
        <v>3214</v>
      </c>
      <c r="N315" s="15"/>
      <c r="O315" s="12" t="s">
        <v>3215</v>
      </c>
      <c r="P315" s="14" t="s">
        <v>3216</v>
      </c>
      <c r="Q315" s="26"/>
      <c r="R315" s="17" t="s">
        <v>3217</v>
      </c>
      <c r="S315" s="17" t="s">
        <v>3218</v>
      </c>
      <c r="T315" s="2"/>
      <c r="U315" s="2"/>
      <c r="V315" s="2"/>
      <c r="W315" s="13"/>
      <c r="X315" s="2"/>
      <c r="Y315" s="2"/>
      <c r="Z315" s="2"/>
      <c r="AA315" s="21" t="s">
        <v>3219</v>
      </c>
      <c r="AB315" s="22" t="s">
        <v>2023</v>
      </c>
      <c r="AC315" s="21" t="s">
        <v>3220</v>
      </c>
      <c r="AD315" s="22" t="s">
        <v>2025</v>
      </c>
      <c r="AE315" s="23" t="s">
        <v>35</v>
      </c>
    </row>
    <row r="316" spans="9:31" ht="25.5" x14ac:dyDescent="0.25">
      <c r="I316" s="14">
        <v>63020010013</v>
      </c>
      <c r="J316" s="14" t="s">
        <v>3221</v>
      </c>
      <c r="K316" s="15"/>
      <c r="L316" s="12" t="s">
        <v>3222</v>
      </c>
      <c r="M316" s="12" t="s">
        <v>3223</v>
      </c>
      <c r="N316" s="15"/>
      <c r="O316" s="12" t="s">
        <v>3224</v>
      </c>
      <c r="P316" s="14" t="s">
        <v>3225</v>
      </c>
      <c r="Q316" s="26"/>
      <c r="R316" s="17" t="s">
        <v>3226</v>
      </c>
      <c r="S316" s="17" t="s">
        <v>3227</v>
      </c>
      <c r="T316" s="2"/>
      <c r="U316" s="2"/>
      <c r="V316" s="2"/>
      <c r="W316" s="13"/>
      <c r="X316" s="2"/>
      <c r="Y316" s="2"/>
      <c r="Z316" s="2"/>
      <c r="AA316" s="21" t="s">
        <v>3228</v>
      </c>
      <c r="AB316" s="22" t="s">
        <v>2187</v>
      </c>
      <c r="AC316" s="21" t="s">
        <v>3229</v>
      </c>
      <c r="AD316" s="22" t="s">
        <v>2189</v>
      </c>
      <c r="AE316" s="23" t="s">
        <v>35</v>
      </c>
    </row>
    <row r="317" spans="9:31" ht="38.25" x14ac:dyDescent="0.25">
      <c r="I317" s="14">
        <v>63020010014</v>
      </c>
      <c r="J317" s="14" t="s">
        <v>3230</v>
      </c>
      <c r="K317" s="15"/>
      <c r="L317" s="12" t="s">
        <v>3231</v>
      </c>
      <c r="M317" s="12" t="s">
        <v>3232</v>
      </c>
      <c r="N317" s="15"/>
      <c r="O317" s="12" t="s">
        <v>3233</v>
      </c>
      <c r="P317" s="14" t="s">
        <v>3234</v>
      </c>
      <c r="Q317" s="26"/>
      <c r="R317" s="17" t="s">
        <v>3235</v>
      </c>
      <c r="S317" s="17" t="s">
        <v>3236</v>
      </c>
      <c r="T317" s="2"/>
      <c r="U317" s="2"/>
      <c r="V317" s="2"/>
      <c r="W317" s="13"/>
      <c r="X317" s="2"/>
      <c r="Y317" s="2"/>
      <c r="Z317" s="2"/>
      <c r="AA317" s="21" t="s">
        <v>3237</v>
      </c>
      <c r="AB317" s="22" t="s">
        <v>2073</v>
      </c>
      <c r="AC317" s="21" t="s">
        <v>3238</v>
      </c>
      <c r="AD317" s="22" t="s">
        <v>3239</v>
      </c>
      <c r="AE317" s="23" t="s">
        <v>35</v>
      </c>
    </row>
    <row r="318" spans="9:31" ht="25.5" x14ac:dyDescent="0.25">
      <c r="I318" s="14">
        <v>63020010015</v>
      </c>
      <c r="J318" s="14" t="s">
        <v>3240</v>
      </c>
      <c r="K318" s="15"/>
      <c r="L318" s="12" t="s">
        <v>3241</v>
      </c>
      <c r="M318" s="12" t="s">
        <v>3077</v>
      </c>
      <c r="N318" s="15"/>
      <c r="O318" s="12" t="s">
        <v>3242</v>
      </c>
      <c r="P318" s="14" t="s">
        <v>3243</v>
      </c>
      <c r="Q318" s="26"/>
      <c r="R318" s="17" t="s">
        <v>3244</v>
      </c>
      <c r="S318" s="17" t="s">
        <v>3245</v>
      </c>
      <c r="T318" s="2"/>
      <c r="U318" s="2"/>
      <c r="V318" s="2"/>
      <c r="W318" s="13"/>
      <c r="X318" s="2"/>
      <c r="Y318" s="2"/>
      <c r="Z318" s="2"/>
      <c r="AA318" s="21" t="s">
        <v>3246</v>
      </c>
      <c r="AB318" s="22" t="s">
        <v>3247</v>
      </c>
      <c r="AC318" s="21" t="s">
        <v>3248</v>
      </c>
      <c r="AD318" s="22" t="s">
        <v>3247</v>
      </c>
      <c r="AE318" s="23" t="s">
        <v>35</v>
      </c>
    </row>
    <row r="319" spans="9:31" ht="38.25" x14ac:dyDescent="0.25">
      <c r="I319" s="14">
        <v>63020010016</v>
      </c>
      <c r="J319" s="14" t="s">
        <v>3249</v>
      </c>
      <c r="K319" s="15"/>
      <c r="L319" s="12" t="s">
        <v>3250</v>
      </c>
      <c r="M319" s="12" t="s">
        <v>3251</v>
      </c>
      <c r="N319" s="15"/>
      <c r="O319" s="12" t="s">
        <v>3252</v>
      </c>
      <c r="P319" s="14" t="s">
        <v>3253</v>
      </c>
      <c r="Q319" s="26"/>
      <c r="R319" s="17" t="s">
        <v>3254</v>
      </c>
      <c r="S319" s="17" t="s">
        <v>3255</v>
      </c>
      <c r="T319" s="2"/>
      <c r="U319" s="2"/>
      <c r="V319" s="2"/>
      <c r="W319" s="13"/>
      <c r="X319" s="2"/>
      <c r="Y319" s="2"/>
      <c r="Z319" s="2"/>
      <c r="AA319" s="21" t="s">
        <v>3256</v>
      </c>
      <c r="AB319" s="22" t="s">
        <v>3257</v>
      </c>
      <c r="AC319" s="21" t="s">
        <v>3258</v>
      </c>
      <c r="AD319" s="22" t="s">
        <v>3257</v>
      </c>
      <c r="AE319" s="23" t="s">
        <v>35</v>
      </c>
    </row>
    <row r="320" spans="9:31" ht="38.25" x14ac:dyDescent="0.25">
      <c r="I320" s="14">
        <v>63020010017</v>
      </c>
      <c r="J320" s="14" t="s">
        <v>3259</v>
      </c>
      <c r="K320" s="15"/>
      <c r="L320" s="12" t="s">
        <v>3260</v>
      </c>
      <c r="M320" s="12" t="s">
        <v>3261</v>
      </c>
      <c r="N320" s="15"/>
      <c r="O320" s="12" t="s">
        <v>3262</v>
      </c>
      <c r="P320" s="14" t="s">
        <v>3263</v>
      </c>
      <c r="Q320" s="26"/>
      <c r="R320" s="17" t="s">
        <v>3264</v>
      </c>
      <c r="S320" s="17" t="s">
        <v>3265</v>
      </c>
      <c r="T320" s="2"/>
      <c r="U320" s="2"/>
      <c r="V320" s="2"/>
      <c r="W320" s="13"/>
      <c r="X320" s="2"/>
      <c r="Y320" s="2"/>
      <c r="Z320" s="2"/>
      <c r="AA320" s="21" t="s">
        <v>3266</v>
      </c>
      <c r="AB320" s="22" t="s">
        <v>3267</v>
      </c>
      <c r="AC320" s="21" t="s">
        <v>3268</v>
      </c>
      <c r="AD320" s="22" t="s">
        <v>3267</v>
      </c>
      <c r="AE320" s="23" t="s">
        <v>35</v>
      </c>
    </row>
    <row r="321" spans="9:31" ht="51" x14ac:dyDescent="0.25">
      <c r="I321" s="14">
        <v>63020010018</v>
      </c>
      <c r="J321" s="14" t="s">
        <v>3269</v>
      </c>
      <c r="K321" s="15"/>
      <c r="L321" s="12" t="s">
        <v>3270</v>
      </c>
      <c r="M321" s="12" t="s">
        <v>3271</v>
      </c>
      <c r="N321" s="15"/>
      <c r="O321" s="12" t="s">
        <v>3272</v>
      </c>
      <c r="P321" s="14" t="s">
        <v>3273</v>
      </c>
      <c r="Q321" s="26"/>
      <c r="R321" s="17" t="s">
        <v>3274</v>
      </c>
      <c r="S321" s="17" t="s">
        <v>3275</v>
      </c>
      <c r="T321" s="2"/>
      <c r="U321" s="2"/>
      <c r="V321" s="2"/>
      <c r="W321" s="13"/>
      <c r="X321" s="2"/>
      <c r="Y321" s="2"/>
      <c r="Z321" s="2"/>
      <c r="AA321" s="21" t="s">
        <v>3276</v>
      </c>
      <c r="AB321" s="22" t="s">
        <v>3277</v>
      </c>
      <c r="AC321" s="21" t="s">
        <v>3278</v>
      </c>
      <c r="AD321" s="22" t="s">
        <v>3277</v>
      </c>
      <c r="AE321" s="23" t="s">
        <v>35</v>
      </c>
    </row>
    <row r="322" spans="9:31" ht="38.25" x14ac:dyDescent="0.25">
      <c r="I322" s="14">
        <v>63020010019</v>
      </c>
      <c r="J322" s="14" t="s">
        <v>3279</v>
      </c>
      <c r="K322" s="15"/>
      <c r="L322" s="12" t="s">
        <v>3280</v>
      </c>
      <c r="M322" s="12" t="s">
        <v>3281</v>
      </c>
      <c r="N322" s="15"/>
      <c r="O322" s="12" t="s">
        <v>3282</v>
      </c>
      <c r="P322" s="14" t="s">
        <v>3283</v>
      </c>
      <c r="Q322" s="26"/>
      <c r="R322" s="17" t="s">
        <v>3284</v>
      </c>
      <c r="S322" s="17" t="s">
        <v>3285</v>
      </c>
      <c r="T322" s="2"/>
      <c r="U322" s="2"/>
      <c r="V322" s="2"/>
      <c r="W322" s="13"/>
      <c r="X322" s="2"/>
      <c r="Y322" s="2"/>
      <c r="Z322" s="2"/>
      <c r="AA322" s="21" t="s">
        <v>3286</v>
      </c>
      <c r="AB322" s="22" t="s">
        <v>3287</v>
      </c>
      <c r="AC322" s="21" t="s">
        <v>3288</v>
      </c>
      <c r="AD322" s="22" t="s">
        <v>3287</v>
      </c>
      <c r="AE322" s="23" t="s">
        <v>35</v>
      </c>
    </row>
    <row r="323" spans="9:31" ht="38.25" x14ac:dyDescent="0.25">
      <c r="I323" s="14">
        <v>63020010020</v>
      </c>
      <c r="J323" s="14" t="s">
        <v>3289</v>
      </c>
      <c r="K323" s="15"/>
      <c r="L323" s="12" t="s">
        <v>3290</v>
      </c>
      <c r="M323" s="12" t="s">
        <v>3291</v>
      </c>
      <c r="N323" s="15"/>
      <c r="O323" s="12" t="s">
        <v>3292</v>
      </c>
      <c r="P323" s="14" t="s">
        <v>3293</v>
      </c>
      <c r="Q323" s="26"/>
      <c r="R323" s="17" t="s">
        <v>3294</v>
      </c>
      <c r="S323" s="17" t="s">
        <v>3295</v>
      </c>
      <c r="T323" s="2"/>
      <c r="U323" s="2"/>
      <c r="V323" s="2"/>
      <c r="W323" s="13"/>
      <c r="X323" s="2"/>
      <c r="Y323" s="2"/>
      <c r="Z323" s="2"/>
      <c r="AA323" s="21" t="s">
        <v>3296</v>
      </c>
      <c r="AB323" s="22" t="s">
        <v>3297</v>
      </c>
      <c r="AC323" s="21" t="s">
        <v>3298</v>
      </c>
      <c r="AD323" s="22" t="s">
        <v>3297</v>
      </c>
      <c r="AE323" s="23" t="s">
        <v>35</v>
      </c>
    </row>
    <row r="324" spans="9:31" ht="38.25" x14ac:dyDescent="0.25">
      <c r="I324" s="14">
        <v>63020010021</v>
      </c>
      <c r="J324" s="14" t="s">
        <v>3299</v>
      </c>
      <c r="K324" s="15"/>
      <c r="L324" s="12" t="s">
        <v>3300</v>
      </c>
      <c r="M324" s="12" t="s">
        <v>3203</v>
      </c>
      <c r="N324" s="15"/>
      <c r="O324" s="12" t="s">
        <v>3301</v>
      </c>
      <c r="P324" s="14" t="s">
        <v>3302</v>
      </c>
      <c r="Q324" s="26"/>
      <c r="R324" s="17" t="s">
        <v>3303</v>
      </c>
      <c r="S324" s="17" t="s">
        <v>3304</v>
      </c>
      <c r="T324" s="2"/>
      <c r="U324" s="2"/>
      <c r="V324" s="2"/>
      <c r="W324" s="13"/>
      <c r="X324" s="2"/>
      <c r="Y324" s="2"/>
      <c r="Z324" s="2"/>
      <c r="AA324" s="21" t="s">
        <v>3305</v>
      </c>
      <c r="AB324" s="22" t="s">
        <v>3306</v>
      </c>
      <c r="AC324" s="21" t="s">
        <v>3307</v>
      </c>
      <c r="AD324" s="22" t="s">
        <v>3306</v>
      </c>
      <c r="AE324" s="23" t="s">
        <v>35</v>
      </c>
    </row>
    <row r="325" spans="9:31" ht="38.25" x14ac:dyDescent="0.25">
      <c r="I325" s="14">
        <v>63020010022</v>
      </c>
      <c r="J325" s="14" t="s">
        <v>12056</v>
      </c>
      <c r="K325" s="15"/>
      <c r="L325" s="12" t="s">
        <v>3308</v>
      </c>
      <c r="M325" s="12" t="s">
        <v>3309</v>
      </c>
      <c r="N325" s="15"/>
      <c r="O325" s="12" t="s">
        <v>3310</v>
      </c>
      <c r="P325" s="14" t="s">
        <v>3311</v>
      </c>
      <c r="Q325" s="26"/>
      <c r="R325" s="17" t="s">
        <v>3312</v>
      </c>
      <c r="S325" s="17" t="s">
        <v>3313</v>
      </c>
      <c r="T325" s="2"/>
      <c r="U325" s="2"/>
      <c r="V325" s="2"/>
      <c r="W325" s="13"/>
      <c r="X325" s="2"/>
      <c r="Y325" s="2"/>
      <c r="Z325" s="2"/>
      <c r="AA325" s="21" t="s">
        <v>3314</v>
      </c>
      <c r="AB325" s="22" t="s">
        <v>3315</v>
      </c>
      <c r="AC325" s="21" t="s">
        <v>3316</v>
      </c>
      <c r="AD325" s="22" t="s">
        <v>3317</v>
      </c>
      <c r="AE325" s="23" t="s">
        <v>35</v>
      </c>
    </row>
    <row r="326" spans="9:31" ht="25.5" x14ac:dyDescent="0.25">
      <c r="I326" s="14">
        <v>63020010023</v>
      </c>
      <c r="J326" s="14" t="s">
        <v>3318</v>
      </c>
      <c r="K326" s="15"/>
      <c r="L326" s="12" t="s">
        <v>3319</v>
      </c>
      <c r="M326" s="12" t="s">
        <v>3320</v>
      </c>
      <c r="N326" s="15"/>
      <c r="O326" s="12" t="s">
        <v>3321</v>
      </c>
      <c r="P326" s="14" t="s">
        <v>3322</v>
      </c>
      <c r="Q326" s="26"/>
      <c r="R326" s="17" t="s">
        <v>3323</v>
      </c>
      <c r="S326" s="17" t="s">
        <v>3324</v>
      </c>
      <c r="T326" s="2"/>
      <c r="U326" s="2"/>
      <c r="V326" s="2"/>
      <c r="W326" s="13"/>
      <c r="X326" s="2"/>
      <c r="Y326" s="2"/>
      <c r="Z326" s="2"/>
      <c r="AA326" s="21" t="s">
        <v>3325</v>
      </c>
      <c r="AB326" s="22" t="s">
        <v>2083</v>
      </c>
      <c r="AC326" s="21" t="s">
        <v>3326</v>
      </c>
      <c r="AD326" s="22" t="s">
        <v>2083</v>
      </c>
      <c r="AE326" s="23" t="s">
        <v>35</v>
      </c>
    </row>
    <row r="327" spans="9:31" ht="63.75" x14ac:dyDescent="0.25">
      <c r="I327" s="14">
        <v>63020010024</v>
      </c>
      <c r="J327" s="14" t="s">
        <v>3327</v>
      </c>
      <c r="K327" s="15"/>
      <c r="L327" s="12" t="s">
        <v>3328</v>
      </c>
      <c r="M327" s="12" t="s">
        <v>1959</v>
      </c>
      <c r="N327" s="15"/>
      <c r="O327" s="12" t="s">
        <v>3329</v>
      </c>
      <c r="P327" s="14" t="s">
        <v>3330</v>
      </c>
      <c r="Q327" s="26"/>
      <c r="R327" s="17" t="s">
        <v>3331</v>
      </c>
      <c r="S327" s="17" t="s">
        <v>3332</v>
      </c>
      <c r="T327" s="2"/>
      <c r="U327" s="2"/>
      <c r="V327" s="2"/>
      <c r="W327" s="13"/>
      <c r="X327" s="2"/>
      <c r="Y327" s="2"/>
      <c r="Z327" s="2"/>
      <c r="AA327" s="21" t="s">
        <v>3333</v>
      </c>
      <c r="AB327" s="22" t="s">
        <v>3334</v>
      </c>
      <c r="AC327" s="21" t="s">
        <v>3335</v>
      </c>
      <c r="AD327" s="22" t="s">
        <v>3334</v>
      </c>
      <c r="AE327" s="23" t="s">
        <v>35</v>
      </c>
    </row>
    <row r="328" spans="9:31" ht="38.25" x14ac:dyDescent="0.25">
      <c r="I328" s="14">
        <v>63020010025</v>
      </c>
      <c r="J328" s="14" t="s">
        <v>3336</v>
      </c>
      <c r="K328" s="15"/>
      <c r="L328" s="12" t="s">
        <v>3337</v>
      </c>
      <c r="M328" s="12" t="s">
        <v>3338</v>
      </c>
      <c r="N328" s="15"/>
      <c r="O328" s="12" t="s">
        <v>3339</v>
      </c>
      <c r="P328" s="14" t="s">
        <v>3340</v>
      </c>
      <c r="Q328" s="26"/>
      <c r="R328" s="17" t="s">
        <v>3341</v>
      </c>
      <c r="S328" s="17" t="s">
        <v>3342</v>
      </c>
      <c r="T328" s="2"/>
      <c r="U328" s="2"/>
      <c r="V328" s="2"/>
      <c r="W328" s="13"/>
      <c r="X328" s="2"/>
      <c r="Y328" s="2"/>
      <c r="Z328" s="2"/>
      <c r="AA328" s="21" t="s">
        <v>3343</v>
      </c>
      <c r="AB328" s="22" t="s">
        <v>3344</v>
      </c>
      <c r="AC328" s="21" t="s">
        <v>3345</v>
      </c>
      <c r="AD328" s="22" t="s">
        <v>3344</v>
      </c>
      <c r="AE328" s="23" t="s">
        <v>35</v>
      </c>
    </row>
    <row r="329" spans="9:31" ht="25.5" x14ac:dyDescent="0.25">
      <c r="I329" s="14">
        <v>63020010026</v>
      </c>
      <c r="J329" s="14" t="s">
        <v>3346</v>
      </c>
      <c r="K329" s="15"/>
      <c r="L329" s="12" t="s">
        <v>3347</v>
      </c>
      <c r="M329" s="12" t="s">
        <v>3077</v>
      </c>
      <c r="N329" s="15"/>
      <c r="O329" s="12" t="s">
        <v>3348</v>
      </c>
      <c r="P329" s="14" t="s">
        <v>3349</v>
      </c>
      <c r="Q329" s="26"/>
      <c r="R329" s="17" t="s">
        <v>3350</v>
      </c>
      <c r="S329" s="17" t="s">
        <v>3351</v>
      </c>
      <c r="T329" s="2"/>
      <c r="U329" s="2"/>
      <c r="V329" s="2"/>
      <c r="W329" s="13"/>
      <c r="X329" s="2"/>
      <c r="Y329" s="2"/>
      <c r="Z329" s="2"/>
      <c r="AA329" s="21" t="s">
        <v>3352</v>
      </c>
      <c r="AB329" s="22" t="s">
        <v>3353</v>
      </c>
      <c r="AC329" s="21" t="s">
        <v>3354</v>
      </c>
      <c r="AD329" s="22" t="s">
        <v>3353</v>
      </c>
      <c r="AE329" s="23" t="s">
        <v>35</v>
      </c>
    </row>
    <row r="330" spans="9:31" ht="25.5" x14ac:dyDescent="0.25">
      <c r="I330" s="14">
        <v>63020010027</v>
      </c>
      <c r="J330" s="14" t="s">
        <v>3355</v>
      </c>
      <c r="K330" s="15"/>
      <c r="L330" s="12" t="s">
        <v>3356</v>
      </c>
      <c r="M330" s="12" t="s">
        <v>2989</v>
      </c>
      <c r="N330" s="15"/>
      <c r="O330" s="12" t="s">
        <v>3357</v>
      </c>
      <c r="P330" s="14" t="s">
        <v>3358</v>
      </c>
      <c r="Q330" s="26"/>
      <c r="R330" s="17" t="s">
        <v>3359</v>
      </c>
      <c r="S330" s="17" t="s">
        <v>3360</v>
      </c>
      <c r="T330" s="2"/>
      <c r="U330" s="2"/>
      <c r="V330" s="2"/>
      <c r="W330" s="13"/>
      <c r="X330" s="2"/>
      <c r="Y330" s="2"/>
      <c r="Z330" s="2"/>
      <c r="AA330" s="21" t="s">
        <v>3361</v>
      </c>
      <c r="AB330" s="22" t="s">
        <v>3362</v>
      </c>
      <c r="AC330" s="21" t="s">
        <v>3363</v>
      </c>
      <c r="AD330" s="22" t="s">
        <v>3362</v>
      </c>
      <c r="AE330" s="23" t="s">
        <v>35</v>
      </c>
    </row>
    <row r="331" spans="9:31" ht="38.25" x14ac:dyDescent="0.25">
      <c r="I331" s="14">
        <v>63020010028</v>
      </c>
      <c r="J331" s="14" t="s">
        <v>12057</v>
      </c>
      <c r="K331" s="15"/>
      <c r="L331" s="12" t="s">
        <v>3364</v>
      </c>
      <c r="M331" s="12" t="s">
        <v>3365</v>
      </c>
      <c r="N331" s="15"/>
      <c r="O331" s="12" t="s">
        <v>3366</v>
      </c>
      <c r="P331" s="14" t="s">
        <v>3367</v>
      </c>
      <c r="Q331" s="26"/>
      <c r="R331" s="17" t="s">
        <v>3368</v>
      </c>
      <c r="S331" s="17" t="s">
        <v>3369</v>
      </c>
      <c r="T331" s="2"/>
      <c r="U331" s="2"/>
      <c r="V331" s="2"/>
      <c r="W331" s="13"/>
      <c r="X331" s="2"/>
      <c r="Y331" s="2"/>
      <c r="Z331" s="2"/>
      <c r="AA331" s="21" t="s">
        <v>3370</v>
      </c>
      <c r="AB331" s="22" t="s">
        <v>3371</v>
      </c>
      <c r="AC331" s="21" t="s">
        <v>3372</v>
      </c>
      <c r="AD331" s="22" t="s">
        <v>3371</v>
      </c>
      <c r="AE331" s="23" t="s">
        <v>35</v>
      </c>
    </row>
    <row r="332" spans="9:31" ht="25.5" x14ac:dyDescent="0.25">
      <c r="I332" s="14">
        <v>63020010029</v>
      </c>
      <c r="J332" s="14" t="s">
        <v>3373</v>
      </c>
      <c r="K332" s="15"/>
      <c r="L332" s="12" t="s">
        <v>3374</v>
      </c>
      <c r="M332" s="12" t="s">
        <v>3375</v>
      </c>
      <c r="N332" s="15"/>
      <c r="O332" s="12" t="s">
        <v>3376</v>
      </c>
      <c r="P332" s="14" t="s">
        <v>3377</v>
      </c>
      <c r="Q332" s="26"/>
      <c r="R332" s="17" t="s">
        <v>3378</v>
      </c>
      <c r="S332" s="17" t="s">
        <v>3379</v>
      </c>
      <c r="T332" s="2"/>
      <c r="U332" s="2"/>
      <c r="V332" s="2"/>
      <c r="W332" s="13"/>
      <c r="X332" s="2"/>
      <c r="Y332" s="2"/>
      <c r="Z332" s="2"/>
      <c r="AA332" s="21" t="s">
        <v>3380</v>
      </c>
      <c r="AB332" s="22" t="s">
        <v>3381</v>
      </c>
      <c r="AC332" s="21" t="s">
        <v>3382</v>
      </c>
      <c r="AD332" s="22" t="s">
        <v>3381</v>
      </c>
      <c r="AE332" s="23" t="s">
        <v>35</v>
      </c>
    </row>
    <row r="333" spans="9:31" ht="25.5" x14ac:dyDescent="0.25">
      <c r="I333" s="14">
        <v>63020010030</v>
      </c>
      <c r="J333" s="14" t="s">
        <v>3383</v>
      </c>
      <c r="K333" s="15"/>
      <c r="L333" s="12" t="s">
        <v>3384</v>
      </c>
      <c r="M333" s="12" t="s">
        <v>3385</v>
      </c>
      <c r="N333" s="15"/>
      <c r="O333" s="12" t="s">
        <v>3386</v>
      </c>
      <c r="P333" s="14" t="s">
        <v>3387</v>
      </c>
      <c r="Q333" s="26"/>
      <c r="R333" s="17" t="s">
        <v>3388</v>
      </c>
      <c r="S333" s="17" t="s">
        <v>3389</v>
      </c>
      <c r="T333" s="2"/>
      <c r="U333" s="2"/>
      <c r="V333" s="2"/>
      <c r="W333" s="13"/>
      <c r="X333" s="2"/>
      <c r="Y333" s="2"/>
      <c r="Z333" s="2"/>
      <c r="AA333" s="21" t="s">
        <v>3390</v>
      </c>
      <c r="AB333" s="22" t="s">
        <v>3391</v>
      </c>
      <c r="AC333" s="21" t="s">
        <v>3392</v>
      </c>
      <c r="AD333" s="22" t="s">
        <v>3391</v>
      </c>
      <c r="AE333" s="23" t="s">
        <v>35</v>
      </c>
    </row>
    <row r="334" spans="9:31" ht="25.5" x14ac:dyDescent="0.25">
      <c r="I334" s="14">
        <v>63020010031</v>
      </c>
      <c r="J334" s="14" t="s">
        <v>3393</v>
      </c>
      <c r="K334" s="15"/>
      <c r="L334" s="12" t="s">
        <v>3394</v>
      </c>
      <c r="M334" s="12" t="s">
        <v>3291</v>
      </c>
      <c r="N334" s="15"/>
      <c r="O334" s="12" t="s">
        <v>3395</v>
      </c>
      <c r="P334" s="14" t="s">
        <v>3396</v>
      </c>
      <c r="Q334" s="26"/>
      <c r="R334" s="17" t="s">
        <v>3397</v>
      </c>
      <c r="S334" s="17" t="s">
        <v>3398</v>
      </c>
      <c r="T334" s="2"/>
      <c r="U334" s="2"/>
      <c r="V334" s="2"/>
      <c r="W334" s="13"/>
      <c r="X334" s="2"/>
      <c r="Y334" s="2"/>
      <c r="Z334" s="2"/>
      <c r="AA334" s="21" t="s">
        <v>3399</v>
      </c>
      <c r="AB334" s="22" t="s">
        <v>3400</v>
      </c>
      <c r="AC334" s="21" t="s">
        <v>3401</v>
      </c>
      <c r="AD334" s="22" t="s">
        <v>3400</v>
      </c>
      <c r="AE334" s="23" t="s">
        <v>35</v>
      </c>
    </row>
    <row r="335" spans="9:31" ht="38.25" x14ac:dyDescent="0.25">
      <c r="I335" s="14">
        <v>63020010032</v>
      </c>
      <c r="J335" s="14" t="s">
        <v>3402</v>
      </c>
      <c r="K335" s="15"/>
      <c r="L335" s="12" t="s">
        <v>3403</v>
      </c>
      <c r="M335" s="12" t="s">
        <v>3175</v>
      </c>
      <c r="N335" s="15"/>
      <c r="O335" s="12" t="s">
        <v>3404</v>
      </c>
      <c r="P335" s="14" t="s">
        <v>3405</v>
      </c>
      <c r="Q335" s="26"/>
      <c r="R335" s="17" t="s">
        <v>3406</v>
      </c>
      <c r="S335" s="17" t="s">
        <v>3407</v>
      </c>
      <c r="T335" s="2"/>
      <c r="U335" s="2"/>
      <c r="V335" s="2"/>
      <c r="W335" s="13"/>
      <c r="X335" s="2"/>
      <c r="Y335" s="2"/>
      <c r="Z335" s="2"/>
      <c r="AA335" s="21" t="s">
        <v>3408</v>
      </c>
      <c r="AB335" s="22" t="s">
        <v>3409</v>
      </c>
      <c r="AC335" s="21" t="s">
        <v>3410</v>
      </c>
      <c r="AD335" s="22" t="s">
        <v>3409</v>
      </c>
      <c r="AE335" s="23" t="s">
        <v>35</v>
      </c>
    </row>
    <row r="336" spans="9:31" ht="25.5" x14ac:dyDescent="0.25">
      <c r="I336" s="14">
        <v>63020010033</v>
      </c>
      <c r="J336" s="14" t="s">
        <v>3411</v>
      </c>
      <c r="K336" s="15"/>
      <c r="L336" s="12" t="s">
        <v>3412</v>
      </c>
      <c r="M336" s="12" t="s">
        <v>3413</v>
      </c>
      <c r="N336" s="15"/>
      <c r="O336" s="12" t="s">
        <v>3414</v>
      </c>
      <c r="P336" s="14" t="s">
        <v>3415</v>
      </c>
      <c r="Q336" s="26"/>
      <c r="R336" s="17" t="s">
        <v>3416</v>
      </c>
      <c r="S336" s="17" t="s">
        <v>3417</v>
      </c>
      <c r="T336" s="2"/>
      <c r="U336" s="2"/>
      <c r="V336" s="2"/>
      <c r="W336" s="13"/>
      <c r="X336" s="2"/>
      <c r="Y336" s="2"/>
      <c r="Z336" s="2"/>
      <c r="AA336" s="21" t="s">
        <v>3418</v>
      </c>
      <c r="AB336" s="22" t="s">
        <v>3419</v>
      </c>
      <c r="AC336" s="21" t="s">
        <v>3420</v>
      </c>
      <c r="AD336" s="22" t="s">
        <v>3419</v>
      </c>
      <c r="AE336" s="23" t="s">
        <v>35</v>
      </c>
    </row>
    <row r="337" spans="9:31" ht="38.25" x14ac:dyDescent="0.25">
      <c r="I337" s="14">
        <v>63020010034</v>
      </c>
      <c r="J337" s="14" t="s">
        <v>12058</v>
      </c>
      <c r="K337" s="15"/>
      <c r="L337" s="12" t="s">
        <v>3421</v>
      </c>
      <c r="M337" s="12" t="s">
        <v>3422</v>
      </c>
      <c r="N337" s="15"/>
      <c r="O337" s="12" t="s">
        <v>3423</v>
      </c>
      <c r="P337" s="14" t="s">
        <v>3424</v>
      </c>
      <c r="Q337" s="26"/>
      <c r="R337" s="17" t="s">
        <v>3425</v>
      </c>
      <c r="S337" s="17" t="s">
        <v>3426</v>
      </c>
      <c r="T337" s="2"/>
      <c r="U337" s="2"/>
      <c r="V337" s="2"/>
      <c r="W337" s="13"/>
      <c r="X337" s="2"/>
      <c r="Y337" s="2"/>
      <c r="Z337" s="2"/>
      <c r="AA337" s="21" t="s">
        <v>3427</v>
      </c>
      <c r="AB337" s="22" t="s">
        <v>3428</v>
      </c>
      <c r="AC337" s="21" t="s">
        <v>3429</v>
      </c>
      <c r="AD337" s="22" t="s">
        <v>3428</v>
      </c>
      <c r="AE337" s="23" t="s">
        <v>35</v>
      </c>
    </row>
    <row r="338" spans="9:31" ht="38.25" x14ac:dyDescent="0.25">
      <c r="I338" s="14">
        <v>63020010035</v>
      </c>
      <c r="J338" s="14" t="s">
        <v>12059</v>
      </c>
      <c r="K338" s="15"/>
      <c r="L338" s="12" t="s">
        <v>3430</v>
      </c>
      <c r="M338" s="12" t="s">
        <v>3077</v>
      </c>
      <c r="N338" s="15"/>
      <c r="O338" s="12" t="s">
        <v>3431</v>
      </c>
      <c r="P338" s="14" t="s">
        <v>3432</v>
      </c>
      <c r="Q338" s="26"/>
      <c r="R338" s="17" t="s">
        <v>3433</v>
      </c>
      <c r="S338" s="17" t="s">
        <v>3434</v>
      </c>
      <c r="T338" s="2"/>
      <c r="U338" s="2"/>
      <c r="V338" s="2"/>
      <c r="W338" s="13"/>
      <c r="X338" s="2"/>
      <c r="Y338" s="2"/>
      <c r="Z338" s="2"/>
      <c r="AA338" s="21" t="s">
        <v>3435</v>
      </c>
      <c r="AB338" s="22" t="s">
        <v>3436</v>
      </c>
      <c r="AC338" s="21" t="s">
        <v>3437</v>
      </c>
      <c r="AD338" s="22" t="s">
        <v>3436</v>
      </c>
      <c r="AE338" s="23" t="s">
        <v>35</v>
      </c>
    </row>
    <row r="339" spans="9:31" ht="38.25" x14ac:dyDescent="0.25">
      <c r="I339" s="14">
        <v>63020010036</v>
      </c>
      <c r="J339" s="14" t="s">
        <v>12060</v>
      </c>
      <c r="K339" s="15"/>
      <c r="L339" s="12" t="s">
        <v>3438</v>
      </c>
      <c r="M339" s="12" t="s">
        <v>3175</v>
      </c>
      <c r="N339" s="15"/>
      <c r="O339" s="12" t="s">
        <v>3439</v>
      </c>
      <c r="P339" s="14" t="s">
        <v>3440</v>
      </c>
      <c r="Q339" s="26"/>
      <c r="R339" s="17" t="s">
        <v>3441</v>
      </c>
      <c r="S339" s="17" t="s">
        <v>3442</v>
      </c>
      <c r="T339" s="2"/>
      <c r="U339" s="2"/>
      <c r="V339" s="2"/>
      <c r="W339" s="13"/>
      <c r="X339" s="2"/>
      <c r="Y339" s="2"/>
      <c r="Z339" s="2"/>
      <c r="AA339" s="21" t="s">
        <v>3443</v>
      </c>
      <c r="AB339" s="22" t="s">
        <v>3444</v>
      </c>
      <c r="AC339" s="21" t="s">
        <v>3445</v>
      </c>
      <c r="AD339" s="22" t="s">
        <v>3444</v>
      </c>
      <c r="AE339" s="23" t="s">
        <v>35</v>
      </c>
    </row>
    <row r="340" spans="9:31" ht="51" x14ac:dyDescent="0.25">
      <c r="I340" s="14">
        <v>63020010037</v>
      </c>
      <c r="J340" s="14" t="s">
        <v>3446</v>
      </c>
      <c r="K340" s="15"/>
      <c r="L340" s="12" t="s">
        <v>3447</v>
      </c>
      <c r="M340" s="12" t="s">
        <v>3422</v>
      </c>
      <c r="N340" s="15"/>
      <c r="O340" s="12" t="s">
        <v>3448</v>
      </c>
      <c r="P340" s="14" t="s">
        <v>3449</v>
      </c>
      <c r="Q340" s="26"/>
      <c r="R340" s="17" t="s">
        <v>3450</v>
      </c>
      <c r="S340" s="17" t="s">
        <v>3451</v>
      </c>
      <c r="T340" s="2"/>
      <c r="U340" s="2"/>
      <c r="V340" s="2"/>
      <c r="W340" s="13"/>
      <c r="X340" s="2"/>
      <c r="Y340" s="2"/>
      <c r="Z340" s="2"/>
      <c r="AA340" s="21" t="s">
        <v>3452</v>
      </c>
      <c r="AB340" s="22" t="s">
        <v>3453</v>
      </c>
      <c r="AC340" s="21" t="s">
        <v>3454</v>
      </c>
      <c r="AD340" s="22" t="s">
        <v>3453</v>
      </c>
      <c r="AE340" s="23" t="s">
        <v>35</v>
      </c>
    </row>
    <row r="341" spans="9:31" ht="51" x14ac:dyDescent="0.25">
      <c r="I341" s="14">
        <v>63020010038</v>
      </c>
      <c r="J341" s="14" t="s">
        <v>3455</v>
      </c>
      <c r="K341" s="15"/>
      <c r="L341" s="12" t="s">
        <v>3456</v>
      </c>
      <c r="M341" s="12" t="s">
        <v>3457</v>
      </c>
      <c r="N341" s="15"/>
      <c r="O341" s="12" t="s">
        <v>3458</v>
      </c>
      <c r="P341" s="14" t="s">
        <v>3459</v>
      </c>
      <c r="Q341" s="26"/>
      <c r="R341" s="17" t="s">
        <v>3460</v>
      </c>
      <c r="S341" s="17" t="s">
        <v>3461</v>
      </c>
      <c r="T341" s="2"/>
      <c r="U341" s="2"/>
      <c r="V341" s="2"/>
      <c r="W341" s="13"/>
      <c r="X341" s="2"/>
      <c r="Y341" s="2"/>
      <c r="Z341" s="2"/>
      <c r="AA341" s="21" t="s">
        <v>3462</v>
      </c>
      <c r="AB341" s="22" t="s">
        <v>3463</v>
      </c>
      <c r="AC341" s="21" t="s">
        <v>3464</v>
      </c>
      <c r="AD341" s="22" t="s">
        <v>3463</v>
      </c>
      <c r="AE341" s="23" t="s">
        <v>35</v>
      </c>
    </row>
    <row r="342" spans="9:31" ht="25.5" x14ac:dyDescent="0.25">
      <c r="I342" s="14">
        <v>63020010039</v>
      </c>
      <c r="J342" s="14" t="s">
        <v>3465</v>
      </c>
      <c r="K342" s="15"/>
      <c r="L342" s="12" t="s">
        <v>3466</v>
      </c>
      <c r="M342" s="12" t="s">
        <v>3467</v>
      </c>
      <c r="N342" s="15"/>
      <c r="O342" s="12" t="s">
        <v>3468</v>
      </c>
      <c r="P342" s="14" t="s">
        <v>3469</v>
      </c>
      <c r="Q342" s="26"/>
      <c r="R342" s="17" t="s">
        <v>3470</v>
      </c>
      <c r="S342" s="17" t="s">
        <v>3471</v>
      </c>
      <c r="T342" s="2"/>
      <c r="U342" s="2"/>
      <c r="V342" s="2"/>
      <c r="W342" s="13"/>
      <c r="X342" s="2"/>
      <c r="Y342" s="2"/>
      <c r="Z342" s="2"/>
      <c r="AA342" s="21" t="s">
        <v>3472</v>
      </c>
      <c r="AB342" s="22" t="s">
        <v>3473</v>
      </c>
      <c r="AC342" s="21" t="s">
        <v>3474</v>
      </c>
      <c r="AD342" s="22" t="s">
        <v>3473</v>
      </c>
      <c r="AE342" s="23" t="s">
        <v>35</v>
      </c>
    </row>
    <row r="343" spans="9:31" ht="51" x14ac:dyDescent="0.25">
      <c r="I343" s="14">
        <v>63020010040</v>
      </c>
      <c r="J343" s="14" t="s">
        <v>3475</v>
      </c>
      <c r="K343" s="15"/>
      <c r="L343" s="12" t="s">
        <v>3476</v>
      </c>
      <c r="M343" s="12" t="s">
        <v>3477</v>
      </c>
      <c r="N343" s="15"/>
      <c r="O343" s="12" t="s">
        <v>3478</v>
      </c>
      <c r="P343" s="14" t="s">
        <v>3479</v>
      </c>
      <c r="Q343" s="26"/>
      <c r="R343" s="17" t="s">
        <v>3480</v>
      </c>
      <c r="S343" s="17" t="s">
        <v>3481</v>
      </c>
      <c r="T343" s="2"/>
      <c r="U343" s="2"/>
      <c r="V343" s="2"/>
      <c r="W343" s="13"/>
      <c r="X343" s="2"/>
      <c r="Y343" s="2"/>
      <c r="Z343" s="2"/>
      <c r="AA343" s="21" t="s">
        <v>3482</v>
      </c>
      <c r="AB343" s="22" t="s">
        <v>3483</v>
      </c>
      <c r="AC343" s="21" t="s">
        <v>3484</v>
      </c>
      <c r="AD343" s="22" t="s">
        <v>3483</v>
      </c>
      <c r="AE343" s="23" t="s">
        <v>35</v>
      </c>
    </row>
    <row r="344" spans="9:31" ht="25.5" x14ac:dyDescent="0.25">
      <c r="I344" s="14">
        <v>63020010041</v>
      </c>
      <c r="J344" s="14" t="s">
        <v>12061</v>
      </c>
      <c r="K344" s="15"/>
      <c r="L344" s="12" t="s">
        <v>3485</v>
      </c>
      <c r="M344" s="12" t="s">
        <v>3486</v>
      </c>
      <c r="N344" s="15"/>
      <c r="O344" s="12" t="s">
        <v>3487</v>
      </c>
      <c r="P344" s="14" t="s">
        <v>3488</v>
      </c>
      <c r="Q344" s="16"/>
      <c r="R344" s="17" t="s">
        <v>3489</v>
      </c>
      <c r="S344" s="17" t="s">
        <v>3490</v>
      </c>
      <c r="T344" s="2"/>
      <c r="U344" s="2"/>
      <c r="V344" s="2"/>
      <c r="W344" s="13"/>
      <c r="X344" s="2"/>
      <c r="Y344" s="2"/>
      <c r="Z344" s="2"/>
      <c r="AA344" s="21" t="s">
        <v>3491</v>
      </c>
      <c r="AB344" s="22" t="s">
        <v>3492</v>
      </c>
      <c r="AC344" s="21" t="s">
        <v>3493</v>
      </c>
      <c r="AD344" s="22" t="s">
        <v>3492</v>
      </c>
      <c r="AE344" s="23" t="s">
        <v>35</v>
      </c>
    </row>
    <row r="345" spans="9:31" ht="38.25" x14ac:dyDescent="0.25">
      <c r="I345" s="14">
        <v>63020010042</v>
      </c>
      <c r="J345" s="14" t="s">
        <v>3494</v>
      </c>
      <c r="K345" s="15"/>
      <c r="L345" s="12" t="s">
        <v>3495</v>
      </c>
      <c r="M345" s="12" t="s">
        <v>3496</v>
      </c>
      <c r="N345" s="15"/>
      <c r="O345" s="12" t="s">
        <v>3497</v>
      </c>
      <c r="P345" s="14" t="s">
        <v>3498</v>
      </c>
      <c r="Q345" s="16"/>
      <c r="R345" s="17" t="s">
        <v>3499</v>
      </c>
      <c r="S345" s="17" t="s">
        <v>3500</v>
      </c>
      <c r="T345" s="2"/>
      <c r="U345" s="2"/>
      <c r="V345" s="2"/>
      <c r="W345" s="13"/>
      <c r="X345" s="2"/>
      <c r="Y345" s="2"/>
      <c r="Z345" s="2"/>
      <c r="AA345" s="21" t="s">
        <v>3501</v>
      </c>
      <c r="AB345" s="22" t="s">
        <v>3502</v>
      </c>
      <c r="AC345" s="21" t="s">
        <v>3503</v>
      </c>
      <c r="AD345" s="22" t="s">
        <v>3502</v>
      </c>
      <c r="AE345" s="23" t="s">
        <v>35</v>
      </c>
    </row>
    <row r="346" spans="9:31" ht="25.5" x14ac:dyDescent="0.25">
      <c r="I346" s="14">
        <v>63020010043</v>
      </c>
      <c r="J346" s="14" t="s">
        <v>12062</v>
      </c>
      <c r="K346" s="15"/>
      <c r="L346" s="12" t="s">
        <v>3504</v>
      </c>
      <c r="M346" s="12" t="s">
        <v>3505</v>
      </c>
      <c r="N346" s="15"/>
      <c r="O346" s="12" t="s">
        <v>3506</v>
      </c>
      <c r="P346" s="14" t="s">
        <v>3507</v>
      </c>
      <c r="Q346" s="16"/>
      <c r="R346" s="17" t="s">
        <v>3508</v>
      </c>
      <c r="S346" s="17" t="s">
        <v>3509</v>
      </c>
      <c r="T346" s="2"/>
      <c r="U346" s="2"/>
      <c r="V346" s="2"/>
      <c r="W346" s="13"/>
      <c r="X346" s="2"/>
      <c r="Y346" s="2"/>
      <c r="Z346" s="2"/>
      <c r="AA346" s="21" t="s">
        <v>3510</v>
      </c>
      <c r="AB346" s="22" t="s">
        <v>3511</v>
      </c>
      <c r="AC346" s="21" t="s">
        <v>3512</v>
      </c>
      <c r="AD346" s="22" t="s">
        <v>3511</v>
      </c>
      <c r="AE346" s="23" t="s">
        <v>35</v>
      </c>
    </row>
    <row r="347" spans="9:31" ht="38.25" x14ac:dyDescent="0.25">
      <c r="I347" s="14">
        <v>63020010044</v>
      </c>
      <c r="J347" s="14" t="s">
        <v>3513</v>
      </c>
      <c r="K347" s="15"/>
      <c r="L347" s="12" t="s">
        <v>3514</v>
      </c>
      <c r="M347" s="12" t="s">
        <v>3515</v>
      </c>
      <c r="N347" s="15"/>
      <c r="O347" s="12" t="s">
        <v>3516</v>
      </c>
      <c r="P347" s="14" t="s">
        <v>3517</v>
      </c>
      <c r="Q347" s="16"/>
      <c r="R347" s="17" t="s">
        <v>3518</v>
      </c>
      <c r="S347" s="17" t="s">
        <v>3519</v>
      </c>
      <c r="T347" s="2"/>
      <c r="U347" s="2"/>
      <c r="V347" s="2"/>
      <c r="W347" s="13"/>
      <c r="X347" s="2"/>
      <c r="Y347" s="2"/>
      <c r="Z347" s="2"/>
      <c r="AA347" s="21" t="s">
        <v>3520</v>
      </c>
      <c r="AB347" s="22" t="s">
        <v>3521</v>
      </c>
      <c r="AC347" s="21" t="s">
        <v>3522</v>
      </c>
      <c r="AD347" s="22" t="s">
        <v>3521</v>
      </c>
      <c r="AE347" s="23" t="s">
        <v>35</v>
      </c>
    </row>
    <row r="348" spans="9:31" ht="25.5" x14ac:dyDescent="0.25">
      <c r="I348" s="14">
        <v>63020010045</v>
      </c>
      <c r="J348" s="14" t="s">
        <v>3523</v>
      </c>
      <c r="K348" s="15"/>
      <c r="L348" s="12" t="s">
        <v>3524</v>
      </c>
      <c r="M348" s="12" t="s">
        <v>3077</v>
      </c>
      <c r="N348" s="15"/>
      <c r="O348" s="12" t="s">
        <v>3525</v>
      </c>
      <c r="P348" s="14" t="s">
        <v>3526</v>
      </c>
      <c r="Q348" s="16"/>
      <c r="R348" s="17" t="s">
        <v>3527</v>
      </c>
      <c r="S348" s="17" t="s">
        <v>3528</v>
      </c>
      <c r="T348" s="2"/>
      <c r="U348" s="2"/>
      <c r="V348" s="2"/>
      <c r="W348" s="13"/>
      <c r="X348" s="2"/>
      <c r="Y348" s="2"/>
      <c r="Z348" s="2"/>
      <c r="AA348" s="21" t="s">
        <v>3529</v>
      </c>
      <c r="AB348" s="22" t="s">
        <v>3530</v>
      </c>
      <c r="AC348" s="21" t="s">
        <v>3531</v>
      </c>
      <c r="AD348" s="22" t="s">
        <v>3530</v>
      </c>
      <c r="AE348" s="23" t="s">
        <v>35</v>
      </c>
    </row>
    <row r="349" spans="9:31" ht="25.5" x14ac:dyDescent="0.25">
      <c r="I349" s="14">
        <v>63020020001</v>
      </c>
      <c r="J349" s="14" t="s">
        <v>3532</v>
      </c>
      <c r="K349" s="15"/>
      <c r="L349" s="12" t="s">
        <v>3533</v>
      </c>
      <c r="M349" s="12" t="s">
        <v>2989</v>
      </c>
      <c r="N349" s="15"/>
      <c r="O349" s="12" t="s">
        <v>3534</v>
      </c>
      <c r="P349" s="14" t="s">
        <v>3535</v>
      </c>
      <c r="Q349" s="26"/>
      <c r="R349" s="17" t="s">
        <v>3536</v>
      </c>
      <c r="S349" s="17" t="s">
        <v>3537</v>
      </c>
      <c r="T349" s="2"/>
      <c r="U349" s="2"/>
      <c r="V349" s="2"/>
      <c r="W349" s="13"/>
      <c r="X349" s="2"/>
      <c r="Y349" s="2"/>
      <c r="Z349" s="2"/>
      <c r="AA349" s="21" t="s">
        <v>3538</v>
      </c>
      <c r="AB349" s="22" t="s">
        <v>3539</v>
      </c>
      <c r="AC349" s="21" t="s">
        <v>3540</v>
      </c>
      <c r="AD349" s="22" t="s">
        <v>3539</v>
      </c>
      <c r="AE349" s="23" t="s">
        <v>35</v>
      </c>
    </row>
    <row r="350" spans="9:31" ht="38.25" x14ac:dyDescent="0.25">
      <c r="I350" s="14">
        <v>63020020002</v>
      </c>
      <c r="J350" s="14" t="s">
        <v>3541</v>
      </c>
      <c r="K350" s="15"/>
      <c r="L350" s="12" t="s">
        <v>3542</v>
      </c>
      <c r="M350" s="12" t="s">
        <v>3543</v>
      </c>
      <c r="N350" s="15"/>
      <c r="O350" s="12" t="s">
        <v>3544</v>
      </c>
      <c r="P350" s="14" t="s">
        <v>3545</v>
      </c>
      <c r="Q350" s="26"/>
      <c r="R350" s="17" t="s">
        <v>3546</v>
      </c>
      <c r="S350" s="17" t="s">
        <v>3547</v>
      </c>
      <c r="T350" s="2"/>
      <c r="U350" s="2"/>
      <c r="V350" s="2"/>
      <c r="W350" s="13"/>
      <c r="X350" s="2"/>
      <c r="Y350" s="2"/>
      <c r="Z350" s="2"/>
      <c r="AA350" s="21" t="s">
        <v>3548</v>
      </c>
      <c r="AB350" s="22" t="s">
        <v>3549</v>
      </c>
      <c r="AC350" s="21" t="s">
        <v>3550</v>
      </c>
      <c r="AD350" s="22" t="s">
        <v>3549</v>
      </c>
      <c r="AE350" s="23" t="s">
        <v>35</v>
      </c>
    </row>
    <row r="351" spans="9:31" ht="38.25" x14ac:dyDescent="0.25">
      <c r="I351" s="14">
        <v>63020020003</v>
      </c>
      <c r="J351" s="14" t="s">
        <v>3551</v>
      </c>
      <c r="K351" s="15"/>
      <c r="L351" s="12" t="s">
        <v>3552</v>
      </c>
      <c r="M351" s="12" t="s">
        <v>3553</v>
      </c>
      <c r="N351" s="15"/>
      <c r="O351" s="12" t="s">
        <v>3554</v>
      </c>
      <c r="P351" s="14" t="s">
        <v>3555</v>
      </c>
      <c r="Q351" s="26"/>
      <c r="R351" s="17" t="s">
        <v>3556</v>
      </c>
      <c r="S351" s="17" t="s">
        <v>3557</v>
      </c>
      <c r="T351" s="2"/>
      <c r="U351" s="2"/>
      <c r="V351" s="2"/>
      <c r="W351" s="13"/>
      <c r="X351" s="2"/>
      <c r="Y351" s="2"/>
      <c r="Z351" s="2"/>
      <c r="AA351" s="21" t="s">
        <v>3558</v>
      </c>
      <c r="AB351" s="22" t="s">
        <v>3559</v>
      </c>
      <c r="AC351" s="21" t="s">
        <v>3560</v>
      </c>
      <c r="AD351" s="22" t="s">
        <v>3559</v>
      </c>
      <c r="AE351" s="23" t="s">
        <v>35</v>
      </c>
    </row>
    <row r="352" spans="9:31" ht="25.5" x14ac:dyDescent="0.25">
      <c r="I352" s="14">
        <v>63020020004</v>
      </c>
      <c r="J352" s="14" t="s">
        <v>3561</v>
      </c>
      <c r="K352" s="15"/>
      <c r="L352" s="12" t="s">
        <v>3562</v>
      </c>
      <c r="M352" s="12" t="s">
        <v>3563</v>
      </c>
      <c r="N352" s="15"/>
      <c r="O352" s="12" t="s">
        <v>3564</v>
      </c>
      <c r="P352" s="14" t="s">
        <v>3565</v>
      </c>
      <c r="Q352" s="26"/>
      <c r="R352" s="17" t="s">
        <v>3566</v>
      </c>
      <c r="S352" s="17" t="s">
        <v>3567</v>
      </c>
      <c r="T352" s="2"/>
      <c r="U352" s="2"/>
      <c r="V352" s="2"/>
      <c r="W352" s="13"/>
      <c r="X352" s="2"/>
      <c r="Y352" s="2"/>
      <c r="Z352" s="2"/>
      <c r="AA352" s="21" t="s">
        <v>3568</v>
      </c>
      <c r="AB352" s="22" t="s">
        <v>3569</v>
      </c>
      <c r="AC352" s="21" t="s">
        <v>3570</v>
      </c>
      <c r="AD352" s="22" t="s">
        <v>3569</v>
      </c>
      <c r="AE352" s="23" t="s">
        <v>35</v>
      </c>
    </row>
    <row r="353" spans="9:31" ht="25.5" x14ac:dyDescent="0.25">
      <c r="I353" s="14">
        <v>63020020005</v>
      </c>
      <c r="J353" s="14" t="s">
        <v>3571</v>
      </c>
      <c r="K353" s="15"/>
      <c r="L353" s="12" t="s">
        <v>3572</v>
      </c>
      <c r="M353" s="12" t="s">
        <v>1959</v>
      </c>
      <c r="N353" s="15"/>
      <c r="O353" s="12" t="s">
        <v>3573</v>
      </c>
      <c r="P353" s="14" t="s">
        <v>3574</v>
      </c>
      <c r="Q353" s="26"/>
      <c r="R353" s="17" t="s">
        <v>3575</v>
      </c>
      <c r="S353" s="17" t="s">
        <v>3576</v>
      </c>
      <c r="T353" s="2"/>
      <c r="U353" s="2"/>
      <c r="V353" s="2"/>
      <c r="W353" s="13"/>
      <c r="X353" s="2"/>
      <c r="Y353" s="2"/>
      <c r="Z353" s="2"/>
      <c r="AA353" s="21" t="s">
        <v>3577</v>
      </c>
      <c r="AB353" s="22" t="s">
        <v>3578</v>
      </c>
      <c r="AC353" s="21" t="s">
        <v>3579</v>
      </c>
      <c r="AD353" s="22" t="s">
        <v>3578</v>
      </c>
      <c r="AE353" s="23" t="s">
        <v>35</v>
      </c>
    </row>
    <row r="354" spans="9:31" ht="38.25" x14ac:dyDescent="0.25">
      <c r="I354" s="14">
        <v>63020020006</v>
      </c>
      <c r="J354" s="14" t="s">
        <v>12063</v>
      </c>
      <c r="K354" s="15"/>
      <c r="L354" s="12" t="s">
        <v>3580</v>
      </c>
      <c r="M354" s="12" t="s">
        <v>3581</v>
      </c>
      <c r="N354" s="15"/>
      <c r="O354" s="12" t="s">
        <v>3582</v>
      </c>
      <c r="P354" s="14" t="s">
        <v>3583</v>
      </c>
      <c r="Q354" s="26"/>
      <c r="R354" s="17" t="s">
        <v>3584</v>
      </c>
      <c r="S354" s="17" t="s">
        <v>3585</v>
      </c>
      <c r="T354" s="2"/>
      <c r="U354" s="2"/>
      <c r="V354" s="2"/>
      <c r="W354" s="13"/>
      <c r="X354" s="2"/>
      <c r="Y354" s="2"/>
      <c r="Z354" s="2"/>
      <c r="AA354" s="21" t="s">
        <v>3586</v>
      </c>
      <c r="AB354" s="22" t="s">
        <v>3587</v>
      </c>
      <c r="AC354" s="21" t="s">
        <v>3588</v>
      </c>
      <c r="AD354" s="22" t="s">
        <v>3587</v>
      </c>
      <c r="AE354" s="23" t="s">
        <v>35</v>
      </c>
    </row>
    <row r="355" spans="9:31" ht="38.25" x14ac:dyDescent="0.25">
      <c r="I355" s="15"/>
      <c r="J355" s="15"/>
      <c r="K355" s="15"/>
      <c r="L355" s="12" t="s">
        <v>3589</v>
      </c>
      <c r="M355" s="12" t="s">
        <v>3590</v>
      </c>
      <c r="N355" s="15"/>
      <c r="O355" s="12" t="s">
        <v>3591</v>
      </c>
      <c r="P355" s="14" t="s">
        <v>3592</v>
      </c>
      <c r="Q355" s="26"/>
      <c r="R355" s="17" t="s">
        <v>3593</v>
      </c>
      <c r="S355" s="17" t="s">
        <v>3594</v>
      </c>
      <c r="T355" s="2"/>
      <c r="U355" s="2"/>
      <c r="V355" s="2"/>
      <c r="W355" s="13"/>
      <c r="X355" s="2"/>
      <c r="Y355" s="2"/>
      <c r="Z355" s="2"/>
      <c r="AA355" s="21" t="s">
        <v>3595</v>
      </c>
      <c r="AB355" s="22" t="s">
        <v>3596</v>
      </c>
      <c r="AC355" s="21" t="s">
        <v>3597</v>
      </c>
      <c r="AD355" s="22" t="s">
        <v>3596</v>
      </c>
      <c r="AE355" s="23" t="s">
        <v>35</v>
      </c>
    </row>
    <row r="356" spans="9:31" ht="38.25" x14ac:dyDescent="0.25">
      <c r="I356" s="15"/>
      <c r="J356" s="15"/>
      <c r="K356" s="15"/>
      <c r="L356" s="12" t="s">
        <v>3598</v>
      </c>
      <c r="M356" s="12" t="s">
        <v>3599</v>
      </c>
      <c r="N356" s="15"/>
      <c r="O356" s="12" t="s">
        <v>3600</v>
      </c>
      <c r="P356" s="14" t="s">
        <v>3322</v>
      </c>
      <c r="Q356" s="26"/>
      <c r="R356" s="17" t="s">
        <v>3601</v>
      </c>
      <c r="S356" s="17" t="s">
        <v>3602</v>
      </c>
      <c r="T356" s="2"/>
      <c r="U356" s="2"/>
      <c r="V356" s="2"/>
      <c r="W356" s="13"/>
      <c r="X356" s="2"/>
      <c r="Y356" s="2"/>
      <c r="Z356" s="2"/>
      <c r="AA356" s="21" t="s">
        <v>3603</v>
      </c>
      <c r="AB356" s="22" t="s">
        <v>3604</v>
      </c>
      <c r="AC356" s="21" t="s">
        <v>3605</v>
      </c>
      <c r="AD356" s="22" t="s">
        <v>3604</v>
      </c>
      <c r="AE356" s="23" t="s">
        <v>35</v>
      </c>
    </row>
    <row r="357" spans="9:31" ht="25.5" x14ac:dyDescent="0.25">
      <c r="I357" s="15"/>
      <c r="J357" s="15"/>
      <c r="K357" s="15"/>
      <c r="L357" s="12" t="s">
        <v>3606</v>
      </c>
      <c r="M357" s="12" t="s">
        <v>3607</v>
      </c>
      <c r="N357" s="15"/>
      <c r="O357" s="12" t="s">
        <v>3608</v>
      </c>
      <c r="P357" s="14" t="s">
        <v>3609</v>
      </c>
      <c r="Q357" s="26"/>
      <c r="R357" s="17" t="s">
        <v>3610</v>
      </c>
      <c r="S357" s="17" t="s">
        <v>3602</v>
      </c>
      <c r="T357" s="2"/>
      <c r="U357" s="2"/>
      <c r="V357" s="2"/>
      <c r="W357" s="13"/>
      <c r="X357" s="2"/>
      <c r="Y357" s="2"/>
      <c r="Z357" s="2"/>
      <c r="AA357" s="21" t="s">
        <v>3611</v>
      </c>
      <c r="AB357" s="22" t="s">
        <v>3612</v>
      </c>
      <c r="AC357" s="21" t="s">
        <v>3613</v>
      </c>
      <c r="AD357" s="22" t="s">
        <v>3612</v>
      </c>
      <c r="AE357" s="23" t="s">
        <v>35</v>
      </c>
    </row>
    <row r="358" spans="9:31" ht="38.25" x14ac:dyDescent="0.25">
      <c r="I358" s="15"/>
      <c r="J358" s="15"/>
      <c r="K358" s="15"/>
      <c r="L358" s="12" t="s">
        <v>11871</v>
      </c>
      <c r="M358" s="12" t="s">
        <v>3614</v>
      </c>
      <c r="N358" s="15"/>
      <c r="O358" s="12" t="s">
        <v>3615</v>
      </c>
      <c r="P358" s="14" t="s">
        <v>3616</v>
      </c>
      <c r="Q358" s="26"/>
      <c r="R358" s="17" t="s">
        <v>3617</v>
      </c>
      <c r="S358" s="17" t="s">
        <v>3618</v>
      </c>
      <c r="T358" s="2"/>
      <c r="U358" s="2"/>
      <c r="V358" s="2"/>
      <c r="W358" s="13"/>
      <c r="X358" s="2"/>
      <c r="Y358" s="2"/>
      <c r="Z358" s="2"/>
      <c r="AA358" s="21" t="s">
        <v>3619</v>
      </c>
      <c r="AB358" s="22" t="s">
        <v>3620</v>
      </c>
      <c r="AC358" s="21" t="s">
        <v>3621</v>
      </c>
      <c r="AD358" s="22" t="s">
        <v>3620</v>
      </c>
      <c r="AE358" s="23" t="s">
        <v>35</v>
      </c>
    </row>
    <row r="359" spans="9:31" ht="25.5" x14ac:dyDescent="0.25">
      <c r="I359" s="15"/>
      <c r="J359" s="15"/>
      <c r="K359" s="15"/>
      <c r="L359" s="12" t="s">
        <v>3622</v>
      </c>
      <c r="M359" s="12" t="s">
        <v>3077</v>
      </c>
      <c r="N359" s="15"/>
      <c r="O359" s="12" t="s">
        <v>3623</v>
      </c>
      <c r="P359" s="14" t="s">
        <v>3624</v>
      </c>
      <c r="Q359" s="26"/>
      <c r="R359" s="17" t="s">
        <v>3625</v>
      </c>
      <c r="S359" s="17" t="s">
        <v>3626</v>
      </c>
      <c r="T359" s="2"/>
      <c r="U359" s="2"/>
      <c r="V359" s="2"/>
      <c r="W359" s="13"/>
      <c r="X359" s="2"/>
      <c r="Y359" s="2"/>
      <c r="Z359" s="2"/>
      <c r="AA359" s="21" t="s">
        <v>3627</v>
      </c>
      <c r="AB359" s="22" t="s">
        <v>3628</v>
      </c>
      <c r="AC359" s="21" t="s">
        <v>3629</v>
      </c>
      <c r="AD359" s="22" t="s">
        <v>3628</v>
      </c>
      <c r="AE359" s="23" t="s">
        <v>35</v>
      </c>
    </row>
    <row r="360" spans="9:31" ht="25.5" x14ac:dyDescent="0.25">
      <c r="I360" s="15"/>
      <c r="J360" s="15"/>
      <c r="K360" s="15"/>
      <c r="L360" s="12" t="s">
        <v>11872</v>
      </c>
      <c r="M360" s="12" t="s">
        <v>3630</v>
      </c>
      <c r="N360" s="15"/>
      <c r="O360" s="12" t="s">
        <v>3631</v>
      </c>
      <c r="P360" s="14" t="s">
        <v>3632</v>
      </c>
      <c r="Q360" s="26"/>
      <c r="R360" s="17" t="s">
        <v>3633</v>
      </c>
      <c r="S360" s="17" t="s">
        <v>3634</v>
      </c>
      <c r="T360" s="2"/>
      <c r="U360" s="2"/>
      <c r="V360" s="2"/>
      <c r="W360" s="13"/>
      <c r="X360" s="2"/>
      <c r="Y360" s="2"/>
      <c r="Z360" s="2"/>
      <c r="AA360" s="21" t="s">
        <v>3635</v>
      </c>
      <c r="AB360" s="22" t="s">
        <v>3636</v>
      </c>
      <c r="AC360" s="21" t="s">
        <v>3637</v>
      </c>
      <c r="AD360" s="22" t="s">
        <v>3636</v>
      </c>
      <c r="AE360" s="23" t="s">
        <v>35</v>
      </c>
    </row>
    <row r="361" spans="9:31" ht="25.5" x14ac:dyDescent="0.25">
      <c r="I361" s="15"/>
      <c r="J361" s="15"/>
      <c r="K361" s="15"/>
      <c r="L361" s="12" t="s">
        <v>3638</v>
      </c>
      <c r="M361" s="12" t="s">
        <v>3639</v>
      </c>
      <c r="N361" s="15"/>
      <c r="O361" s="12" t="s">
        <v>3640</v>
      </c>
      <c r="P361" s="14" t="s">
        <v>3641</v>
      </c>
      <c r="Q361" s="26"/>
      <c r="R361" s="17" t="s">
        <v>3633</v>
      </c>
      <c r="S361" s="17" t="s">
        <v>3634</v>
      </c>
      <c r="T361" s="2"/>
      <c r="U361" s="2"/>
      <c r="V361" s="2"/>
      <c r="W361" s="13"/>
      <c r="X361" s="2"/>
      <c r="Y361" s="2"/>
      <c r="Z361" s="2"/>
      <c r="AA361" s="21" t="s">
        <v>3642</v>
      </c>
      <c r="AB361" s="22" t="s">
        <v>3643</v>
      </c>
      <c r="AC361" s="21" t="s">
        <v>3644</v>
      </c>
      <c r="AD361" s="22" t="s">
        <v>3643</v>
      </c>
      <c r="AE361" s="23" t="s">
        <v>35</v>
      </c>
    </row>
    <row r="362" spans="9:31" x14ac:dyDescent="0.25">
      <c r="I362" s="15"/>
      <c r="J362" s="15"/>
      <c r="K362" s="15"/>
      <c r="L362" s="12" t="s">
        <v>3645</v>
      </c>
      <c r="M362" s="12" t="s">
        <v>3646</v>
      </c>
      <c r="N362" s="15"/>
      <c r="O362" s="12" t="s">
        <v>3647</v>
      </c>
      <c r="P362" s="14" t="s">
        <v>3648</v>
      </c>
      <c r="Q362" s="26"/>
      <c r="R362" s="17" t="s">
        <v>3649</v>
      </c>
      <c r="S362" s="17" t="s">
        <v>3650</v>
      </c>
      <c r="T362" s="2"/>
      <c r="U362" s="2"/>
      <c r="V362" s="2"/>
      <c r="W362" s="13"/>
      <c r="X362" s="2"/>
      <c r="Y362" s="2"/>
      <c r="Z362" s="2"/>
      <c r="AA362" s="21" t="s">
        <v>3651</v>
      </c>
      <c r="AB362" s="22" t="s">
        <v>3652</v>
      </c>
      <c r="AC362" s="21" t="s">
        <v>3653</v>
      </c>
      <c r="AD362" s="22" t="s">
        <v>3652</v>
      </c>
      <c r="AE362" s="23" t="s">
        <v>35</v>
      </c>
    </row>
    <row r="363" spans="9:31" ht="25.5" x14ac:dyDescent="0.25">
      <c r="I363" s="15"/>
      <c r="J363" s="15"/>
      <c r="K363" s="15"/>
      <c r="L363" s="12" t="s">
        <v>3654</v>
      </c>
      <c r="M363" s="12" t="s">
        <v>3655</v>
      </c>
      <c r="N363" s="15"/>
      <c r="O363" s="12" t="s">
        <v>3656</v>
      </c>
      <c r="P363" s="14" t="s">
        <v>3657</v>
      </c>
      <c r="Q363" s="26"/>
      <c r="R363" s="17" t="s">
        <v>3658</v>
      </c>
      <c r="S363" s="17" t="s">
        <v>3659</v>
      </c>
      <c r="T363" s="2"/>
      <c r="U363" s="2"/>
      <c r="V363" s="2"/>
      <c r="W363" s="13"/>
      <c r="X363" s="2"/>
      <c r="Y363" s="2"/>
      <c r="Z363" s="2"/>
      <c r="AA363" s="21" t="s">
        <v>3660</v>
      </c>
      <c r="AB363" s="22" t="s">
        <v>3661</v>
      </c>
      <c r="AC363" s="21" t="s">
        <v>3662</v>
      </c>
      <c r="AD363" s="22" t="s">
        <v>3661</v>
      </c>
      <c r="AE363" s="23" t="s">
        <v>35</v>
      </c>
    </row>
    <row r="364" spans="9:31" ht="38.25" x14ac:dyDescent="0.25">
      <c r="I364" s="15"/>
      <c r="J364" s="15"/>
      <c r="K364" s="15"/>
      <c r="L364" s="12" t="s">
        <v>3663</v>
      </c>
      <c r="M364" s="12" t="s">
        <v>3664</v>
      </c>
      <c r="N364" s="15"/>
      <c r="O364" s="12" t="s">
        <v>3665</v>
      </c>
      <c r="P364" s="14" t="s">
        <v>3666</v>
      </c>
      <c r="Q364" s="26"/>
      <c r="R364" s="17" t="s">
        <v>3667</v>
      </c>
      <c r="S364" s="17" t="s">
        <v>3668</v>
      </c>
      <c r="T364" s="2"/>
      <c r="U364" s="2"/>
      <c r="V364" s="2"/>
      <c r="W364" s="13"/>
      <c r="X364" s="2"/>
      <c r="Y364" s="2"/>
      <c r="Z364" s="2"/>
      <c r="AA364" s="21" t="s">
        <v>3669</v>
      </c>
      <c r="AB364" s="22" t="s">
        <v>3670</v>
      </c>
      <c r="AC364" s="21" t="s">
        <v>3671</v>
      </c>
      <c r="AD364" s="22" t="s">
        <v>3670</v>
      </c>
      <c r="AE364" s="23" t="s">
        <v>35</v>
      </c>
    </row>
    <row r="365" spans="9:31" ht="38.25" x14ac:dyDescent="0.25">
      <c r="I365" s="15"/>
      <c r="J365" s="15"/>
      <c r="K365" s="15"/>
      <c r="L365" s="12" t="s">
        <v>3672</v>
      </c>
      <c r="M365" s="12" t="s">
        <v>3673</v>
      </c>
      <c r="N365" s="15"/>
      <c r="O365" s="12" t="s">
        <v>3674</v>
      </c>
      <c r="P365" s="14" t="s">
        <v>3675</v>
      </c>
      <c r="Q365" s="26"/>
      <c r="R365" s="17" t="s">
        <v>3676</v>
      </c>
      <c r="S365" s="17" t="s">
        <v>3677</v>
      </c>
      <c r="T365" s="2"/>
      <c r="U365" s="2"/>
      <c r="V365" s="2"/>
      <c r="W365" s="13"/>
      <c r="X365" s="2"/>
      <c r="Y365" s="2"/>
      <c r="Z365" s="2"/>
      <c r="AA365" s="21" t="s">
        <v>3678</v>
      </c>
      <c r="AB365" s="22" t="s">
        <v>3679</v>
      </c>
      <c r="AC365" s="21" t="s">
        <v>3680</v>
      </c>
      <c r="AD365" s="22" t="s">
        <v>3679</v>
      </c>
      <c r="AE365" s="23" t="s">
        <v>35</v>
      </c>
    </row>
    <row r="366" spans="9:31" ht="25.5" x14ac:dyDescent="0.25">
      <c r="I366" s="15"/>
      <c r="J366" s="15"/>
      <c r="K366" s="15"/>
      <c r="L366" s="12" t="s">
        <v>3681</v>
      </c>
      <c r="M366" s="12" t="s">
        <v>2989</v>
      </c>
      <c r="N366" s="15"/>
      <c r="O366" s="12" t="s">
        <v>3682</v>
      </c>
      <c r="P366" s="14" t="s">
        <v>3683</v>
      </c>
      <c r="Q366" s="26"/>
      <c r="R366" s="17" t="s">
        <v>3684</v>
      </c>
      <c r="S366" s="17" t="s">
        <v>3685</v>
      </c>
      <c r="T366" s="2"/>
      <c r="U366" s="2"/>
      <c r="V366" s="2"/>
      <c r="W366" s="13"/>
      <c r="X366" s="2"/>
      <c r="Y366" s="2"/>
      <c r="Z366" s="2"/>
      <c r="AA366" s="21" t="s">
        <v>3686</v>
      </c>
      <c r="AB366" s="22" t="s">
        <v>3687</v>
      </c>
      <c r="AC366" s="21" t="s">
        <v>3688</v>
      </c>
      <c r="AD366" s="22" t="s">
        <v>3687</v>
      </c>
      <c r="AE366" s="23" t="s">
        <v>35</v>
      </c>
    </row>
    <row r="367" spans="9:31" ht="38.25" x14ac:dyDescent="0.25">
      <c r="I367" s="15"/>
      <c r="J367" s="15"/>
      <c r="K367" s="15"/>
      <c r="L367" s="12" t="s">
        <v>3689</v>
      </c>
      <c r="M367" s="12" t="s">
        <v>3690</v>
      </c>
      <c r="N367" s="15"/>
      <c r="O367" s="12" t="s">
        <v>3691</v>
      </c>
      <c r="P367" s="14" t="s">
        <v>3692</v>
      </c>
      <c r="Q367" s="26"/>
      <c r="R367" s="17" t="s">
        <v>3693</v>
      </c>
      <c r="S367" s="17" t="s">
        <v>3694</v>
      </c>
      <c r="T367" s="2"/>
      <c r="U367" s="2"/>
      <c r="V367" s="2"/>
      <c r="W367" s="13"/>
      <c r="X367" s="2"/>
      <c r="Y367" s="2"/>
      <c r="Z367" s="2"/>
      <c r="AA367" s="21" t="s">
        <v>3695</v>
      </c>
      <c r="AB367" s="22" t="s">
        <v>3696</v>
      </c>
      <c r="AC367" s="21" t="s">
        <v>3697</v>
      </c>
      <c r="AD367" s="22" t="s">
        <v>3696</v>
      </c>
      <c r="AE367" s="23" t="s">
        <v>35</v>
      </c>
    </row>
    <row r="368" spans="9:31" ht="25.5" x14ac:dyDescent="0.25">
      <c r="I368" s="15"/>
      <c r="J368" s="15"/>
      <c r="K368" s="15"/>
      <c r="L368" s="12" t="s">
        <v>3698</v>
      </c>
      <c r="M368" s="12" t="s">
        <v>3338</v>
      </c>
      <c r="N368" s="15"/>
      <c r="O368" s="12" t="s">
        <v>3699</v>
      </c>
      <c r="P368" s="14" t="s">
        <v>3700</v>
      </c>
      <c r="Q368" s="26"/>
      <c r="R368" s="17" t="s">
        <v>3701</v>
      </c>
      <c r="S368" s="17" t="s">
        <v>3702</v>
      </c>
      <c r="T368" s="2"/>
      <c r="U368" s="2"/>
      <c r="V368" s="2"/>
      <c r="W368" s="13"/>
      <c r="X368" s="2"/>
      <c r="Y368" s="2"/>
      <c r="Z368" s="2"/>
      <c r="AA368" s="21" t="s">
        <v>3703</v>
      </c>
      <c r="AB368" s="22" t="s">
        <v>3704</v>
      </c>
      <c r="AC368" s="21" t="s">
        <v>3705</v>
      </c>
      <c r="AD368" s="22" t="s">
        <v>3704</v>
      </c>
      <c r="AE368" s="23" t="s">
        <v>35</v>
      </c>
    </row>
    <row r="369" spans="12:31" ht="38.25" x14ac:dyDescent="0.25">
      <c r="L369" s="12" t="s">
        <v>3706</v>
      </c>
      <c r="M369" s="12" t="s">
        <v>3422</v>
      </c>
      <c r="N369" s="15"/>
      <c r="O369" s="12" t="s">
        <v>3707</v>
      </c>
      <c r="P369" s="14" t="s">
        <v>3708</v>
      </c>
      <c r="Q369" s="26"/>
      <c r="R369" s="17" t="s">
        <v>3709</v>
      </c>
      <c r="S369" s="17" t="s">
        <v>3710</v>
      </c>
      <c r="T369" s="2"/>
      <c r="U369" s="2"/>
      <c r="V369" s="2"/>
      <c r="W369" s="13"/>
      <c r="X369" s="2"/>
      <c r="Y369" s="2"/>
      <c r="Z369" s="2"/>
      <c r="AA369" s="21" t="s">
        <v>3711</v>
      </c>
      <c r="AB369" s="22" t="s">
        <v>3712</v>
      </c>
      <c r="AC369" s="21" t="s">
        <v>3713</v>
      </c>
      <c r="AD369" s="22" t="s">
        <v>3712</v>
      </c>
      <c r="AE369" s="23" t="s">
        <v>35</v>
      </c>
    </row>
    <row r="370" spans="12:31" ht="25.5" x14ac:dyDescent="0.25">
      <c r="L370" s="12" t="s">
        <v>3714</v>
      </c>
      <c r="M370" s="12" t="s">
        <v>3630</v>
      </c>
      <c r="N370" s="15"/>
      <c r="O370" s="12" t="s">
        <v>3715</v>
      </c>
      <c r="P370" s="14" t="s">
        <v>3716</v>
      </c>
      <c r="Q370" s="26"/>
      <c r="R370" s="17" t="s">
        <v>3717</v>
      </c>
      <c r="S370" s="17" t="s">
        <v>3718</v>
      </c>
      <c r="T370" s="2"/>
      <c r="U370" s="2"/>
      <c r="V370" s="2"/>
      <c r="W370" s="13"/>
      <c r="X370" s="2"/>
      <c r="Y370" s="2"/>
      <c r="Z370" s="2"/>
      <c r="AA370" s="21" t="s">
        <v>3719</v>
      </c>
      <c r="AB370" s="22" t="s">
        <v>3720</v>
      </c>
      <c r="AC370" s="21" t="s">
        <v>3721</v>
      </c>
      <c r="AD370" s="22" t="s">
        <v>3720</v>
      </c>
      <c r="AE370" s="23" t="s">
        <v>35</v>
      </c>
    </row>
    <row r="371" spans="12:31" ht="38.25" x14ac:dyDescent="0.25">
      <c r="L371" s="12" t="s">
        <v>3722</v>
      </c>
      <c r="M371" s="12" t="s">
        <v>3723</v>
      </c>
      <c r="N371" s="15"/>
      <c r="O371" s="12" t="s">
        <v>3724</v>
      </c>
      <c r="P371" s="14" t="s">
        <v>3725</v>
      </c>
      <c r="Q371" s="16"/>
      <c r="R371" s="17" t="s">
        <v>3726</v>
      </c>
      <c r="S371" s="17" t="s">
        <v>3727</v>
      </c>
      <c r="T371" s="2"/>
      <c r="U371" s="2"/>
      <c r="V371" s="2"/>
      <c r="W371" s="13"/>
      <c r="X371" s="2"/>
      <c r="Y371" s="2"/>
      <c r="Z371" s="2"/>
      <c r="AA371" s="21" t="s">
        <v>3728</v>
      </c>
      <c r="AB371" s="22" t="s">
        <v>3729</v>
      </c>
      <c r="AC371" s="21" t="s">
        <v>3730</v>
      </c>
      <c r="AD371" s="22" t="s">
        <v>3729</v>
      </c>
      <c r="AE371" s="23" t="s">
        <v>35</v>
      </c>
    </row>
    <row r="372" spans="12:31" ht="25.5" x14ac:dyDescent="0.25">
      <c r="L372" s="12" t="s">
        <v>3731</v>
      </c>
      <c r="M372" s="12" t="s">
        <v>3077</v>
      </c>
      <c r="N372" s="15"/>
      <c r="O372" s="12" t="s">
        <v>3732</v>
      </c>
      <c r="P372" s="14" t="s">
        <v>3733</v>
      </c>
      <c r="Q372" s="26"/>
      <c r="R372" s="17" t="s">
        <v>3734</v>
      </c>
      <c r="S372" s="17" t="s">
        <v>3735</v>
      </c>
      <c r="T372" s="2"/>
      <c r="U372" s="2"/>
      <c r="V372" s="2"/>
      <c r="W372" s="13"/>
      <c r="X372" s="2"/>
      <c r="Y372" s="2"/>
      <c r="Z372" s="2"/>
      <c r="AA372" s="21" t="s">
        <v>3736</v>
      </c>
      <c r="AB372" s="22" t="s">
        <v>3737</v>
      </c>
      <c r="AC372" s="21" t="s">
        <v>3738</v>
      </c>
      <c r="AD372" s="22" t="s">
        <v>3737</v>
      </c>
      <c r="AE372" s="23" t="s">
        <v>35</v>
      </c>
    </row>
    <row r="373" spans="12:31" ht="25.5" x14ac:dyDescent="0.25">
      <c r="L373" s="12" t="s">
        <v>3739</v>
      </c>
      <c r="M373" s="12" t="s">
        <v>2666</v>
      </c>
      <c r="N373" s="15"/>
      <c r="O373" s="12" t="s">
        <v>3740</v>
      </c>
      <c r="P373" s="14" t="s">
        <v>3741</v>
      </c>
      <c r="Q373" s="26"/>
      <c r="R373" s="17" t="s">
        <v>3742</v>
      </c>
      <c r="S373" s="17" t="s">
        <v>3743</v>
      </c>
      <c r="T373" s="2"/>
      <c r="U373" s="2"/>
      <c r="V373" s="2"/>
      <c r="W373" s="13"/>
      <c r="X373" s="2"/>
      <c r="Y373" s="2"/>
      <c r="Z373" s="2"/>
      <c r="AA373" s="21" t="s">
        <v>3744</v>
      </c>
      <c r="AB373" s="22" t="s">
        <v>3745</v>
      </c>
      <c r="AC373" s="21" t="s">
        <v>3746</v>
      </c>
      <c r="AD373" s="22" t="s">
        <v>3745</v>
      </c>
      <c r="AE373" s="23" t="s">
        <v>35</v>
      </c>
    </row>
    <row r="374" spans="12:31" ht="25.5" x14ac:dyDescent="0.25">
      <c r="L374" s="12" t="s">
        <v>3747</v>
      </c>
      <c r="M374" s="12" t="s">
        <v>1959</v>
      </c>
      <c r="N374" s="15"/>
      <c r="O374" s="12" t="s">
        <v>3748</v>
      </c>
      <c r="P374" s="14" t="s">
        <v>3749</v>
      </c>
      <c r="Q374" s="26"/>
      <c r="R374" s="17" t="s">
        <v>3750</v>
      </c>
      <c r="S374" s="17" t="s">
        <v>3751</v>
      </c>
      <c r="T374" s="2"/>
      <c r="U374" s="2"/>
      <c r="V374" s="2"/>
      <c r="W374" s="13"/>
      <c r="X374" s="2"/>
      <c r="Y374" s="2"/>
      <c r="Z374" s="2"/>
      <c r="AA374" s="21" t="s">
        <v>3752</v>
      </c>
      <c r="AB374" s="22" t="s">
        <v>3753</v>
      </c>
      <c r="AC374" s="21" t="s">
        <v>3754</v>
      </c>
      <c r="AD374" s="22" t="s">
        <v>3753</v>
      </c>
      <c r="AE374" s="23" t="s">
        <v>35</v>
      </c>
    </row>
    <row r="375" spans="12:31" x14ac:dyDescent="0.25">
      <c r="L375" s="12" t="s">
        <v>3755</v>
      </c>
      <c r="M375" s="12" t="s">
        <v>3756</v>
      </c>
      <c r="N375" s="15"/>
      <c r="O375" s="12" t="s">
        <v>3757</v>
      </c>
      <c r="P375" s="14" t="s">
        <v>3758</v>
      </c>
      <c r="Q375" s="26"/>
      <c r="R375" s="17" t="s">
        <v>3759</v>
      </c>
      <c r="S375" s="17" t="s">
        <v>3760</v>
      </c>
      <c r="T375" s="2"/>
      <c r="U375" s="2"/>
      <c r="V375" s="2"/>
      <c r="W375" s="13"/>
      <c r="X375" s="2"/>
      <c r="Y375" s="2"/>
      <c r="Z375" s="2"/>
      <c r="AA375" s="21" t="s">
        <v>3761</v>
      </c>
      <c r="AB375" s="22" t="s">
        <v>3762</v>
      </c>
      <c r="AC375" s="21" t="s">
        <v>3763</v>
      </c>
      <c r="AD375" s="22" t="s">
        <v>3762</v>
      </c>
      <c r="AE375" s="23" t="s">
        <v>35</v>
      </c>
    </row>
    <row r="376" spans="12:31" ht="25.5" x14ac:dyDescent="0.25">
      <c r="L376" s="12" t="s">
        <v>3764</v>
      </c>
      <c r="M376" s="12" t="s">
        <v>3765</v>
      </c>
      <c r="N376" s="15"/>
      <c r="O376" s="12" t="s">
        <v>3766</v>
      </c>
      <c r="P376" s="14" t="s">
        <v>3767</v>
      </c>
      <c r="Q376" s="26"/>
      <c r="R376" s="17" t="s">
        <v>3768</v>
      </c>
      <c r="S376" s="17" t="s">
        <v>3769</v>
      </c>
      <c r="T376" s="2"/>
      <c r="U376" s="2"/>
      <c r="V376" s="2"/>
      <c r="W376" s="13"/>
      <c r="X376" s="2"/>
      <c r="Y376" s="2"/>
      <c r="Z376" s="2"/>
      <c r="AA376" s="21" t="s">
        <v>3770</v>
      </c>
      <c r="AB376" s="22" t="s">
        <v>3771</v>
      </c>
      <c r="AC376" s="21" t="s">
        <v>3772</v>
      </c>
      <c r="AD376" s="22" t="s">
        <v>3771</v>
      </c>
      <c r="AE376" s="23" t="s">
        <v>35</v>
      </c>
    </row>
    <row r="377" spans="12:31" x14ac:dyDescent="0.25">
      <c r="L377" s="12" t="s">
        <v>3773</v>
      </c>
      <c r="M377" s="12" t="s">
        <v>3774</v>
      </c>
      <c r="N377" s="15"/>
      <c r="O377" s="12" t="s">
        <v>3775</v>
      </c>
      <c r="P377" s="14" t="s">
        <v>3776</v>
      </c>
      <c r="Q377" s="16"/>
      <c r="R377" s="17" t="s">
        <v>3777</v>
      </c>
      <c r="S377" s="17" t="s">
        <v>3778</v>
      </c>
      <c r="T377" s="2"/>
      <c r="U377" s="2"/>
      <c r="V377" s="2"/>
      <c r="W377" s="13"/>
      <c r="X377" s="2"/>
      <c r="Y377" s="2"/>
      <c r="Z377" s="2"/>
      <c r="AA377" s="21" t="s">
        <v>3779</v>
      </c>
      <c r="AB377" s="22" t="s">
        <v>3780</v>
      </c>
      <c r="AC377" s="21" t="s">
        <v>3781</v>
      </c>
      <c r="AD377" s="22" t="s">
        <v>3780</v>
      </c>
      <c r="AE377" s="23" t="s">
        <v>35</v>
      </c>
    </row>
    <row r="378" spans="12:31" ht="25.5" x14ac:dyDescent="0.25">
      <c r="L378" s="12" t="s">
        <v>3782</v>
      </c>
      <c r="M378" s="12" t="s">
        <v>3783</v>
      </c>
      <c r="N378" s="15"/>
      <c r="O378" s="12" t="s">
        <v>3784</v>
      </c>
      <c r="P378" s="14" t="s">
        <v>3785</v>
      </c>
      <c r="Q378" s="26"/>
      <c r="R378" s="17" t="s">
        <v>3786</v>
      </c>
      <c r="S378" s="17" t="s">
        <v>3787</v>
      </c>
      <c r="T378" s="2"/>
      <c r="U378" s="2"/>
      <c r="V378" s="2"/>
      <c r="W378" s="13"/>
      <c r="X378" s="2"/>
      <c r="Y378" s="2"/>
      <c r="Z378" s="2"/>
      <c r="AA378" s="21" t="s">
        <v>3788</v>
      </c>
      <c r="AB378" s="22" t="s">
        <v>3789</v>
      </c>
      <c r="AC378" s="21" t="s">
        <v>3790</v>
      </c>
      <c r="AD378" s="22" t="s">
        <v>3789</v>
      </c>
      <c r="AE378" s="23" t="s">
        <v>35</v>
      </c>
    </row>
    <row r="379" spans="12:31" ht="25.5" x14ac:dyDescent="0.25">
      <c r="L379" s="12" t="s">
        <v>3791</v>
      </c>
      <c r="M379" s="12" t="s">
        <v>3792</v>
      </c>
      <c r="N379" s="15"/>
      <c r="O379" s="12" t="s">
        <v>3793</v>
      </c>
      <c r="P379" s="14" t="s">
        <v>3794</v>
      </c>
      <c r="Q379" s="26"/>
      <c r="R379" s="17" t="s">
        <v>3795</v>
      </c>
      <c r="S379" s="17" t="s">
        <v>3796</v>
      </c>
      <c r="T379" s="2"/>
      <c r="U379" s="2"/>
      <c r="V379" s="2"/>
      <c r="W379" s="13"/>
      <c r="X379" s="2"/>
      <c r="Y379" s="2"/>
      <c r="Z379" s="2"/>
      <c r="AA379" s="21" t="s">
        <v>3797</v>
      </c>
      <c r="AB379" s="22" t="s">
        <v>3798</v>
      </c>
      <c r="AC379" s="21" t="s">
        <v>3799</v>
      </c>
      <c r="AD379" s="22" t="s">
        <v>3798</v>
      </c>
      <c r="AE379" s="23" t="s">
        <v>35</v>
      </c>
    </row>
    <row r="380" spans="12:31" ht="25.5" x14ac:dyDescent="0.25">
      <c r="L380" s="12" t="s">
        <v>3800</v>
      </c>
      <c r="M380" s="12" t="s">
        <v>1959</v>
      </c>
      <c r="N380" s="15"/>
      <c r="O380" s="12" t="s">
        <v>3801</v>
      </c>
      <c r="P380" s="14" t="s">
        <v>3802</v>
      </c>
      <c r="Q380" s="26"/>
      <c r="R380" s="17" t="s">
        <v>3803</v>
      </c>
      <c r="S380" s="17" t="s">
        <v>3804</v>
      </c>
      <c r="T380" s="2"/>
      <c r="U380" s="2"/>
      <c r="V380" s="2"/>
      <c r="W380" s="13"/>
      <c r="X380" s="2"/>
      <c r="Y380" s="2"/>
      <c r="Z380" s="2"/>
      <c r="AA380" s="21" t="s">
        <v>3805</v>
      </c>
      <c r="AB380" s="22" t="s">
        <v>3806</v>
      </c>
      <c r="AC380" s="21" t="s">
        <v>3807</v>
      </c>
      <c r="AD380" s="22" t="s">
        <v>3808</v>
      </c>
      <c r="AE380" s="23" t="s">
        <v>35</v>
      </c>
    </row>
    <row r="381" spans="12:31" ht="25.5" x14ac:dyDescent="0.25">
      <c r="L381" s="12" t="s">
        <v>3809</v>
      </c>
      <c r="M381" s="12" t="s">
        <v>2978</v>
      </c>
      <c r="N381" s="15"/>
      <c r="O381" s="12" t="s">
        <v>3810</v>
      </c>
      <c r="P381" s="14" t="s">
        <v>3811</v>
      </c>
      <c r="Q381" s="26"/>
      <c r="R381" s="17" t="s">
        <v>3812</v>
      </c>
      <c r="S381" s="17" t="s">
        <v>3813</v>
      </c>
      <c r="T381" s="2"/>
      <c r="U381" s="2"/>
      <c r="V381" s="2"/>
      <c r="W381" s="13"/>
      <c r="X381" s="2"/>
      <c r="Y381" s="2"/>
      <c r="Z381" s="2"/>
      <c r="AA381" s="21" t="s">
        <v>3814</v>
      </c>
      <c r="AB381" s="22" t="s">
        <v>3815</v>
      </c>
      <c r="AC381" s="21" t="s">
        <v>3816</v>
      </c>
      <c r="AD381" s="22" t="s">
        <v>3815</v>
      </c>
      <c r="AE381" s="23" t="s">
        <v>35</v>
      </c>
    </row>
    <row r="382" spans="12:31" ht="38.25" x14ac:dyDescent="0.25">
      <c r="L382" s="12" t="s">
        <v>3817</v>
      </c>
      <c r="M382" s="12" t="s">
        <v>3818</v>
      </c>
      <c r="N382" s="15"/>
      <c r="O382" s="12" t="s">
        <v>3819</v>
      </c>
      <c r="P382" s="14" t="s">
        <v>3820</v>
      </c>
      <c r="Q382" s="26"/>
      <c r="R382" s="17" t="s">
        <v>3821</v>
      </c>
      <c r="S382" s="17" t="s">
        <v>3822</v>
      </c>
      <c r="T382" s="2"/>
      <c r="U382" s="2"/>
      <c r="V382" s="2"/>
      <c r="W382" s="13"/>
      <c r="X382" s="2"/>
      <c r="Y382" s="2"/>
      <c r="Z382" s="2"/>
      <c r="AA382" s="21" t="s">
        <v>3823</v>
      </c>
      <c r="AB382" s="22" t="s">
        <v>3824</v>
      </c>
      <c r="AC382" s="21" t="s">
        <v>3825</v>
      </c>
      <c r="AD382" s="22" t="s">
        <v>3824</v>
      </c>
      <c r="AE382" s="23" t="s">
        <v>35</v>
      </c>
    </row>
    <row r="383" spans="12:31" ht="25.5" x14ac:dyDescent="0.25">
      <c r="L383" s="12" t="s">
        <v>3826</v>
      </c>
      <c r="M383" s="12" t="s">
        <v>2989</v>
      </c>
      <c r="N383" s="15"/>
      <c r="O383" s="12" t="s">
        <v>3827</v>
      </c>
      <c r="P383" s="14" t="s">
        <v>3828</v>
      </c>
      <c r="Q383" s="26"/>
      <c r="R383" s="17" t="s">
        <v>3829</v>
      </c>
      <c r="S383" s="17" t="s">
        <v>3830</v>
      </c>
      <c r="T383" s="2"/>
      <c r="U383" s="2"/>
      <c r="V383" s="2"/>
      <c r="W383" s="13"/>
      <c r="X383" s="2"/>
      <c r="Y383" s="2"/>
      <c r="Z383" s="2"/>
      <c r="AA383" s="21" t="s">
        <v>3831</v>
      </c>
      <c r="AB383" s="22" t="s">
        <v>3832</v>
      </c>
      <c r="AC383" s="21" t="s">
        <v>3833</v>
      </c>
      <c r="AD383" s="22" t="s">
        <v>3832</v>
      </c>
      <c r="AE383" s="23" t="s">
        <v>35</v>
      </c>
    </row>
    <row r="384" spans="12:31" ht="38.25" x14ac:dyDescent="0.25">
      <c r="L384" s="12" t="s">
        <v>3834</v>
      </c>
      <c r="M384" s="12" t="s">
        <v>3835</v>
      </c>
      <c r="N384" s="15"/>
      <c r="O384" s="12" t="s">
        <v>3836</v>
      </c>
      <c r="P384" s="14" t="s">
        <v>3837</v>
      </c>
      <c r="Q384" s="26"/>
      <c r="R384" s="17" t="s">
        <v>3838</v>
      </c>
      <c r="S384" s="17" t="s">
        <v>3839</v>
      </c>
      <c r="T384" s="2"/>
      <c r="U384" s="2"/>
      <c r="V384" s="2"/>
      <c r="W384" s="13"/>
      <c r="X384" s="2"/>
      <c r="Y384" s="2"/>
      <c r="Z384" s="2"/>
      <c r="AA384" s="21" t="s">
        <v>3840</v>
      </c>
      <c r="AB384" s="22" t="s">
        <v>3841</v>
      </c>
      <c r="AC384" s="21" t="s">
        <v>3842</v>
      </c>
      <c r="AD384" s="22" t="s">
        <v>3841</v>
      </c>
      <c r="AE384" s="23" t="s">
        <v>35</v>
      </c>
    </row>
    <row r="385" spans="12:31" ht="38.25" x14ac:dyDescent="0.25">
      <c r="L385" s="12" t="s">
        <v>3843</v>
      </c>
      <c r="M385" s="12" t="s">
        <v>3844</v>
      </c>
      <c r="N385" s="15"/>
      <c r="O385" s="12" t="s">
        <v>3845</v>
      </c>
      <c r="P385" s="14" t="s">
        <v>3846</v>
      </c>
      <c r="Q385" s="26"/>
      <c r="R385" s="17" t="s">
        <v>3847</v>
      </c>
      <c r="S385" s="17" t="s">
        <v>3848</v>
      </c>
      <c r="T385" s="2"/>
      <c r="U385" s="2"/>
      <c r="V385" s="2"/>
      <c r="W385" s="13"/>
      <c r="X385" s="2"/>
      <c r="Y385" s="2"/>
      <c r="Z385" s="2"/>
      <c r="AA385" s="21" t="s">
        <v>3849</v>
      </c>
      <c r="AB385" s="22" t="s">
        <v>3850</v>
      </c>
      <c r="AC385" s="21" t="s">
        <v>3851</v>
      </c>
      <c r="AD385" s="22" t="s">
        <v>3850</v>
      </c>
      <c r="AE385" s="23" t="s">
        <v>35</v>
      </c>
    </row>
    <row r="386" spans="12:31" ht="38.25" x14ac:dyDescent="0.25">
      <c r="L386" s="12" t="s">
        <v>3852</v>
      </c>
      <c r="M386" s="12" t="s">
        <v>3853</v>
      </c>
      <c r="N386" s="15"/>
      <c r="O386" s="12" t="s">
        <v>3854</v>
      </c>
      <c r="P386" s="14" t="s">
        <v>3794</v>
      </c>
      <c r="Q386" s="26"/>
      <c r="R386" s="17" t="s">
        <v>3855</v>
      </c>
      <c r="S386" s="17" t="s">
        <v>3856</v>
      </c>
      <c r="T386" s="2"/>
      <c r="U386" s="2"/>
      <c r="V386" s="2"/>
      <c r="W386" s="13"/>
      <c r="X386" s="2"/>
      <c r="Y386" s="2"/>
      <c r="Z386" s="2"/>
      <c r="AA386" s="21" t="s">
        <v>3857</v>
      </c>
      <c r="AB386" s="22" t="s">
        <v>3858</v>
      </c>
      <c r="AC386" s="21" t="s">
        <v>3859</v>
      </c>
      <c r="AD386" s="22" t="s">
        <v>3860</v>
      </c>
      <c r="AE386" s="23" t="s">
        <v>35</v>
      </c>
    </row>
    <row r="387" spans="12:31" ht="38.25" x14ac:dyDescent="0.25">
      <c r="L387" s="12" t="s">
        <v>3861</v>
      </c>
      <c r="M387" s="12" t="s">
        <v>3818</v>
      </c>
      <c r="N387" s="15"/>
      <c r="O387" s="12" t="s">
        <v>3862</v>
      </c>
      <c r="P387" s="14" t="s">
        <v>3802</v>
      </c>
      <c r="Q387" s="26"/>
      <c r="R387" s="17" t="s">
        <v>3863</v>
      </c>
      <c r="S387" s="17" t="s">
        <v>3864</v>
      </c>
      <c r="T387" s="2"/>
      <c r="U387" s="2"/>
      <c r="V387" s="2"/>
      <c r="W387" s="13"/>
      <c r="X387" s="2"/>
      <c r="Y387" s="2"/>
      <c r="Z387" s="2"/>
      <c r="AA387" s="21" t="s">
        <v>3865</v>
      </c>
      <c r="AB387" s="22" t="s">
        <v>3866</v>
      </c>
      <c r="AC387" s="21" t="s">
        <v>3867</v>
      </c>
      <c r="AD387" s="22" t="s">
        <v>3868</v>
      </c>
      <c r="AE387" s="23" t="s">
        <v>35</v>
      </c>
    </row>
    <row r="388" spans="12:31" ht="38.25" x14ac:dyDescent="0.25">
      <c r="L388" s="12" t="s">
        <v>3869</v>
      </c>
      <c r="M388" s="12" t="s">
        <v>3870</v>
      </c>
      <c r="N388" s="15"/>
      <c r="O388" s="12" t="s">
        <v>3871</v>
      </c>
      <c r="P388" s="14" t="s">
        <v>3811</v>
      </c>
      <c r="Q388" s="26"/>
      <c r="R388" s="17" t="s">
        <v>3872</v>
      </c>
      <c r="S388" s="17" t="s">
        <v>3873</v>
      </c>
      <c r="T388" s="2"/>
      <c r="U388" s="2"/>
      <c r="V388" s="2"/>
      <c r="W388" s="13"/>
      <c r="X388" s="2"/>
      <c r="Y388" s="2"/>
      <c r="Z388" s="2"/>
      <c r="AA388" s="21" t="s">
        <v>3874</v>
      </c>
      <c r="AB388" s="22" t="s">
        <v>3875</v>
      </c>
      <c r="AC388" s="21" t="s">
        <v>3876</v>
      </c>
      <c r="AD388" s="22" t="s">
        <v>3875</v>
      </c>
      <c r="AE388" s="23" t="s">
        <v>35</v>
      </c>
    </row>
    <row r="389" spans="12:31" ht="25.5" x14ac:dyDescent="0.25">
      <c r="L389" s="12" t="s">
        <v>3877</v>
      </c>
      <c r="M389" s="12" t="s">
        <v>3878</v>
      </c>
      <c r="N389" s="15"/>
      <c r="O389" s="12" t="s">
        <v>3879</v>
      </c>
      <c r="P389" s="14" t="s">
        <v>3820</v>
      </c>
      <c r="Q389" s="26"/>
      <c r="R389" s="17" t="s">
        <v>3880</v>
      </c>
      <c r="S389" s="17" t="s">
        <v>3881</v>
      </c>
      <c r="T389" s="2"/>
      <c r="U389" s="2"/>
      <c r="V389" s="2"/>
      <c r="W389" s="13"/>
      <c r="X389" s="2"/>
      <c r="Y389" s="2"/>
      <c r="Z389" s="2"/>
      <c r="AA389" s="21" t="s">
        <v>3882</v>
      </c>
      <c r="AB389" s="22" t="s">
        <v>3883</v>
      </c>
      <c r="AC389" s="21" t="s">
        <v>3884</v>
      </c>
      <c r="AD389" s="22" t="s">
        <v>3885</v>
      </c>
      <c r="AE389" s="23" t="s">
        <v>35</v>
      </c>
    </row>
    <row r="390" spans="12:31" ht="25.5" x14ac:dyDescent="0.25">
      <c r="L390" s="12" t="s">
        <v>3886</v>
      </c>
      <c r="M390" s="12" t="s">
        <v>1959</v>
      </c>
      <c r="N390" s="15"/>
      <c r="O390" s="12" t="s">
        <v>3887</v>
      </c>
      <c r="P390" s="14" t="s">
        <v>3828</v>
      </c>
      <c r="Q390" s="26"/>
      <c r="R390" s="17" t="s">
        <v>3888</v>
      </c>
      <c r="S390" s="17" t="s">
        <v>3889</v>
      </c>
      <c r="T390" s="2"/>
      <c r="U390" s="2"/>
      <c r="V390" s="2"/>
      <c r="W390" s="13"/>
      <c r="X390" s="2"/>
      <c r="Y390" s="2"/>
      <c r="Z390" s="2"/>
      <c r="AA390" s="21" t="s">
        <v>3890</v>
      </c>
      <c r="AB390" s="22" t="s">
        <v>3891</v>
      </c>
      <c r="AC390" s="21" t="s">
        <v>3892</v>
      </c>
      <c r="AD390" s="22" t="s">
        <v>3893</v>
      </c>
      <c r="AE390" s="23" t="s">
        <v>35</v>
      </c>
    </row>
    <row r="391" spans="12:31" ht="25.5" x14ac:dyDescent="0.25">
      <c r="L391" s="12" t="s">
        <v>3894</v>
      </c>
      <c r="M391" s="12" t="s">
        <v>3895</v>
      </c>
      <c r="N391" s="15"/>
      <c r="O391" s="12" t="s">
        <v>3896</v>
      </c>
      <c r="P391" s="14" t="s">
        <v>3897</v>
      </c>
      <c r="Q391" s="26"/>
      <c r="R391" s="17" t="s">
        <v>3898</v>
      </c>
      <c r="S391" s="17" t="s">
        <v>3899</v>
      </c>
      <c r="T391" s="2"/>
      <c r="U391" s="2"/>
      <c r="V391" s="2"/>
      <c r="W391" s="13"/>
      <c r="X391" s="2"/>
      <c r="Y391" s="2"/>
      <c r="Z391" s="2"/>
      <c r="AA391" s="21" t="s">
        <v>3900</v>
      </c>
      <c r="AB391" s="22" t="s">
        <v>3901</v>
      </c>
      <c r="AC391" s="21" t="s">
        <v>3902</v>
      </c>
      <c r="AD391" s="22" t="s">
        <v>3903</v>
      </c>
      <c r="AE391" s="23" t="s">
        <v>35</v>
      </c>
    </row>
    <row r="392" spans="12:31" ht="38.25" x14ac:dyDescent="0.25">
      <c r="L392" s="12" t="s">
        <v>3904</v>
      </c>
      <c r="M392" s="12" t="s">
        <v>3905</v>
      </c>
      <c r="N392" s="15"/>
      <c r="O392" s="12" t="s">
        <v>3906</v>
      </c>
      <c r="P392" s="14" t="s">
        <v>3907</v>
      </c>
      <c r="Q392" s="26"/>
      <c r="R392" s="17" t="s">
        <v>3908</v>
      </c>
      <c r="S392" s="17" t="s">
        <v>3909</v>
      </c>
      <c r="T392" s="2"/>
      <c r="U392" s="2"/>
      <c r="V392" s="2"/>
      <c r="W392" s="13"/>
      <c r="X392" s="2"/>
      <c r="Y392" s="2"/>
      <c r="Z392" s="2"/>
      <c r="AA392" s="21" t="s">
        <v>3910</v>
      </c>
      <c r="AB392" s="22" t="s">
        <v>3911</v>
      </c>
      <c r="AC392" s="21" t="s">
        <v>3912</v>
      </c>
      <c r="AD392" s="22" t="s">
        <v>3913</v>
      </c>
      <c r="AE392" s="23" t="s">
        <v>35</v>
      </c>
    </row>
    <row r="393" spans="12:31" ht="38.25" x14ac:dyDescent="0.25">
      <c r="L393" s="12" t="s">
        <v>3914</v>
      </c>
      <c r="M393" s="12" t="s">
        <v>3137</v>
      </c>
      <c r="N393" s="15"/>
      <c r="O393" s="12" t="s">
        <v>3915</v>
      </c>
      <c r="P393" s="14" t="s">
        <v>3916</v>
      </c>
      <c r="Q393" s="26"/>
      <c r="R393" s="17" t="s">
        <v>3917</v>
      </c>
      <c r="S393" s="17" t="s">
        <v>3918</v>
      </c>
      <c r="T393" s="2"/>
      <c r="U393" s="2"/>
      <c r="V393" s="2"/>
      <c r="W393" s="13"/>
      <c r="X393" s="2"/>
      <c r="Y393" s="2"/>
      <c r="Z393" s="2"/>
      <c r="AA393" s="21" t="s">
        <v>3919</v>
      </c>
      <c r="AB393" s="22" t="s">
        <v>3920</v>
      </c>
      <c r="AC393" s="21" t="s">
        <v>3921</v>
      </c>
      <c r="AD393" s="22" t="s">
        <v>3922</v>
      </c>
      <c r="AE393" s="23" t="s">
        <v>35</v>
      </c>
    </row>
    <row r="394" spans="12:31" ht="25.5" x14ac:dyDescent="0.25">
      <c r="L394" s="12" t="s">
        <v>3923</v>
      </c>
      <c r="M394" s="12" t="s">
        <v>3924</v>
      </c>
      <c r="N394" s="15"/>
      <c r="O394" s="12" t="s">
        <v>3925</v>
      </c>
      <c r="P394" s="14" t="s">
        <v>3926</v>
      </c>
      <c r="Q394" s="26"/>
      <c r="R394" s="17" t="s">
        <v>3927</v>
      </c>
      <c r="S394" s="17" t="s">
        <v>3928</v>
      </c>
      <c r="T394" s="2"/>
      <c r="U394" s="2"/>
      <c r="V394" s="2"/>
      <c r="W394" s="13"/>
      <c r="X394" s="2"/>
      <c r="Y394" s="2"/>
      <c r="Z394" s="2"/>
      <c r="AA394" s="21" t="s">
        <v>3929</v>
      </c>
      <c r="AB394" s="22" t="s">
        <v>2062</v>
      </c>
      <c r="AC394" s="21" t="s">
        <v>3930</v>
      </c>
      <c r="AD394" s="22" t="s">
        <v>2062</v>
      </c>
      <c r="AE394" s="23" t="s">
        <v>35</v>
      </c>
    </row>
    <row r="395" spans="12:31" ht="25.5" x14ac:dyDescent="0.25">
      <c r="L395" s="12" t="s">
        <v>3931</v>
      </c>
      <c r="M395" s="12" t="s">
        <v>3932</v>
      </c>
      <c r="N395" s="15"/>
      <c r="O395" s="12" t="s">
        <v>3933</v>
      </c>
      <c r="P395" s="14" t="s">
        <v>3934</v>
      </c>
      <c r="Q395" s="26"/>
      <c r="R395" s="17" t="s">
        <v>3935</v>
      </c>
      <c r="S395" s="17" t="s">
        <v>3936</v>
      </c>
      <c r="T395" s="2"/>
      <c r="U395" s="2"/>
      <c r="V395" s="2"/>
      <c r="W395" s="13"/>
      <c r="X395" s="2"/>
      <c r="Y395" s="2"/>
      <c r="Z395" s="2"/>
      <c r="AA395" s="21" t="s">
        <v>3937</v>
      </c>
      <c r="AB395" s="22" t="s">
        <v>3938</v>
      </c>
      <c r="AC395" s="21" t="s">
        <v>3939</v>
      </c>
      <c r="AD395" s="22" t="s">
        <v>3938</v>
      </c>
      <c r="AE395" s="23" t="s">
        <v>35</v>
      </c>
    </row>
    <row r="396" spans="12:31" ht="25.5" x14ac:dyDescent="0.25">
      <c r="L396" s="12" t="s">
        <v>3940</v>
      </c>
      <c r="M396" s="12" t="s">
        <v>1959</v>
      </c>
      <c r="N396" s="15"/>
      <c r="O396" s="12" t="s">
        <v>3941</v>
      </c>
      <c r="P396" s="14" t="s">
        <v>3942</v>
      </c>
      <c r="Q396" s="26"/>
      <c r="R396" s="17" t="s">
        <v>3943</v>
      </c>
      <c r="S396" s="17" t="s">
        <v>3944</v>
      </c>
      <c r="T396" s="2"/>
      <c r="U396" s="2"/>
      <c r="V396" s="2"/>
      <c r="W396" s="13"/>
      <c r="X396" s="2"/>
      <c r="Y396" s="2"/>
      <c r="Z396" s="2"/>
      <c r="AA396" s="21" t="s">
        <v>3945</v>
      </c>
      <c r="AB396" s="22" t="s">
        <v>3946</v>
      </c>
      <c r="AC396" s="21" t="s">
        <v>3947</v>
      </c>
      <c r="AD396" s="22" t="s">
        <v>3946</v>
      </c>
      <c r="AE396" s="23" t="s">
        <v>35</v>
      </c>
    </row>
    <row r="397" spans="12:31" ht="25.5" x14ac:dyDescent="0.25">
      <c r="L397" s="12" t="s">
        <v>3948</v>
      </c>
      <c r="M397" s="12" t="s">
        <v>3949</v>
      </c>
      <c r="N397" s="15"/>
      <c r="O397" s="12" t="s">
        <v>3950</v>
      </c>
      <c r="P397" s="14" t="s">
        <v>3951</v>
      </c>
      <c r="Q397" s="26"/>
      <c r="R397" s="17" t="s">
        <v>3952</v>
      </c>
      <c r="S397" s="17" t="s">
        <v>3953</v>
      </c>
      <c r="T397" s="2"/>
      <c r="U397" s="2"/>
      <c r="V397" s="2"/>
      <c r="W397" s="13"/>
      <c r="X397" s="2"/>
      <c r="Y397" s="2"/>
      <c r="Z397" s="2"/>
      <c r="AA397" s="21" t="s">
        <v>3954</v>
      </c>
      <c r="AB397" s="22" t="s">
        <v>3955</v>
      </c>
      <c r="AC397" s="21" t="s">
        <v>3956</v>
      </c>
      <c r="AD397" s="22" t="s">
        <v>3955</v>
      </c>
      <c r="AE397" s="23" t="s">
        <v>35</v>
      </c>
    </row>
    <row r="398" spans="12:31" ht="38.25" x14ac:dyDescent="0.25">
      <c r="L398" s="12" t="s">
        <v>3957</v>
      </c>
      <c r="M398" s="12" t="s">
        <v>3958</v>
      </c>
      <c r="N398" s="15"/>
      <c r="O398" s="12" t="s">
        <v>3959</v>
      </c>
      <c r="P398" s="14" t="s">
        <v>3960</v>
      </c>
      <c r="Q398" s="26"/>
      <c r="R398" s="17" t="s">
        <v>3961</v>
      </c>
      <c r="S398" s="17" t="s">
        <v>3962</v>
      </c>
      <c r="T398" s="2"/>
      <c r="U398" s="2"/>
      <c r="V398" s="2"/>
      <c r="W398" s="13"/>
      <c r="X398" s="2"/>
      <c r="Y398" s="2"/>
      <c r="Z398" s="2"/>
      <c r="AA398" s="21" t="s">
        <v>3963</v>
      </c>
      <c r="AB398" s="22" t="s">
        <v>3964</v>
      </c>
      <c r="AC398" s="21" t="s">
        <v>3965</v>
      </c>
      <c r="AD398" s="22" t="s">
        <v>3964</v>
      </c>
      <c r="AE398" s="23" t="s">
        <v>35</v>
      </c>
    </row>
    <row r="399" spans="12:31" ht="38.25" x14ac:dyDescent="0.25">
      <c r="L399" s="12" t="s">
        <v>3966</v>
      </c>
      <c r="M399" s="12" t="s">
        <v>3422</v>
      </c>
      <c r="N399" s="15"/>
      <c r="O399" s="12" t="s">
        <v>3967</v>
      </c>
      <c r="P399" s="14" t="s">
        <v>3968</v>
      </c>
      <c r="Q399" s="26"/>
      <c r="R399" s="17" t="s">
        <v>3969</v>
      </c>
      <c r="S399" s="17" t="s">
        <v>3970</v>
      </c>
      <c r="T399" s="2"/>
      <c r="U399" s="2"/>
      <c r="V399" s="2"/>
      <c r="W399" s="13"/>
      <c r="X399" s="2"/>
      <c r="Y399" s="2"/>
      <c r="Z399" s="2"/>
      <c r="AA399" s="21" t="s">
        <v>3971</v>
      </c>
      <c r="AB399" s="22" t="s">
        <v>3972</v>
      </c>
      <c r="AC399" s="21" t="s">
        <v>3973</v>
      </c>
      <c r="AD399" s="22" t="s">
        <v>3972</v>
      </c>
      <c r="AE399" s="23" t="s">
        <v>35</v>
      </c>
    </row>
    <row r="400" spans="12:31" ht="25.5" x14ac:dyDescent="0.25">
      <c r="L400" s="15"/>
      <c r="M400" s="15"/>
      <c r="N400" s="15"/>
      <c r="O400" s="12" t="s">
        <v>3974</v>
      </c>
      <c r="P400" s="14" t="s">
        <v>3975</v>
      </c>
      <c r="Q400" s="26"/>
      <c r="R400" s="17" t="s">
        <v>3976</v>
      </c>
      <c r="S400" s="17" t="s">
        <v>3977</v>
      </c>
      <c r="T400" s="2"/>
      <c r="U400" s="2"/>
      <c r="V400" s="2"/>
      <c r="W400" s="13"/>
      <c r="X400" s="2"/>
      <c r="Y400" s="2"/>
      <c r="Z400" s="2"/>
      <c r="AA400" s="21" t="s">
        <v>3978</v>
      </c>
      <c r="AB400" s="22" t="s">
        <v>3979</v>
      </c>
      <c r="AC400" s="21" t="s">
        <v>3980</v>
      </c>
      <c r="AD400" s="22" t="s">
        <v>3981</v>
      </c>
      <c r="AE400" s="23" t="s">
        <v>35</v>
      </c>
    </row>
    <row r="401" spans="15:31" ht="25.5" x14ac:dyDescent="0.25">
      <c r="O401" s="12" t="s">
        <v>3982</v>
      </c>
      <c r="P401" s="14" t="s">
        <v>3983</v>
      </c>
      <c r="Q401" s="26"/>
      <c r="R401" s="17" t="s">
        <v>3984</v>
      </c>
      <c r="S401" s="17" t="s">
        <v>3985</v>
      </c>
      <c r="T401" s="2"/>
      <c r="U401" s="2"/>
      <c r="V401" s="2"/>
      <c r="W401" s="13"/>
      <c r="X401" s="2"/>
      <c r="Y401" s="2"/>
      <c r="Z401" s="2"/>
      <c r="AA401" s="21" t="s">
        <v>3986</v>
      </c>
      <c r="AB401" s="22" t="s">
        <v>3987</v>
      </c>
      <c r="AC401" s="21" t="s">
        <v>3988</v>
      </c>
      <c r="AD401" s="22" t="s">
        <v>3989</v>
      </c>
      <c r="AE401" s="23" t="s">
        <v>35</v>
      </c>
    </row>
    <row r="402" spans="15:31" ht="25.5" x14ac:dyDescent="0.25">
      <c r="O402" s="12" t="s">
        <v>3990</v>
      </c>
      <c r="P402" s="14" t="s">
        <v>3991</v>
      </c>
      <c r="Q402" s="26"/>
      <c r="R402" s="17" t="s">
        <v>3992</v>
      </c>
      <c r="S402" s="17" t="s">
        <v>3993</v>
      </c>
      <c r="T402" s="2"/>
      <c r="U402" s="2"/>
      <c r="V402" s="2"/>
      <c r="W402" s="13"/>
      <c r="X402" s="2"/>
      <c r="Y402" s="2"/>
      <c r="Z402" s="2"/>
      <c r="AA402" s="21" t="s">
        <v>3994</v>
      </c>
      <c r="AB402" s="22" t="s">
        <v>3995</v>
      </c>
      <c r="AC402" s="21" t="s">
        <v>3996</v>
      </c>
      <c r="AD402" s="22" t="s">
        <v>3997</v>
      </c>
      <c r="AE402" s="23" t="s">
        <v>35</v>
      </c>
    </row>
    <row r="403" spans="15:31" ht="25.5" x14ac:dyDescent="0.25">
      <c r="O403" s="12" t="s">
        <v>3998</v>
      </c>
      <c r="P403" s="14" t="s">
        <v>3999</v>
      </c>
      <c r="Q403" s="26"/>
      <c r="R403" s="17" t="s">
        <v>4000</v>
      </c>
      <c r="S403" s="17" t="s">
        <v>4001</v>
      </c>
      <c r="T403" s="2"/>
      <c r="U403" s="2"/>
      <c r="V403" s="2"/>
      <c r="W403" s="13"/>
      <c r="X403" s="2"/>
      <c r="Y403" s="2"/>
      <c r="Z403" s="2"/>
      <c r="AA403" s="21" t="s">
        <v>4002</v>
      </c>
      <c r="AB403" s="22" t="s">
        <v>4003</v>
      </c>
      <c r="AC403" s="21" t="s">
        <v>4004</v>
      </c>
      <c r="AD403" s="22" t="s">
        <v>4005</v>
      </c>
      <c r="AE403" s="23" t="s">
        <v>35</v>
      </c>
    </row>
    <row r="404" spans="15:31" x14ac:dyDescent="0.25">
      <c r="O404" s="12" t="s">
        <v>4006</v>
      </c>
      <c r="P404" s="14" t="s">
        <v>4007</v>
      </c>
      <c r="Q404" s="26"/>
      <c r="R404" s="17" t="s">
        <v>4008</v>
      </c>
      <c r="S404" s="17" t="s">
        <v>4009</v>
      </c>
      <c r="T404" s="2"/>
      <c r="U404" s="2"/>
      <c r="V404" s="2"/>
      <c r="W404" s="13"/>
      <c r="X404" s="2"/>
      <c r="Y404" s="2"/>
      <c r="Z404" s="2"/>
      <c r="AA404" s="21" t="s">
        <v>4010</v>
      </c>
      <c r="AB404" s="22" t="s">
        <v>4011</v>
      </c>
      <c r="AC404" s="21" t="s">
        <v>4012</v>
      </c>
      <c r="AD404" s="22" t="s">
        <v>4013</v>
      </c>
      <c r="AE404" s="23" t="s">
        <v>35</v>
      </c>
    </row>
    <row r="405" spans="15:31" x14ac:dyDescent="0.25">
      <c r="O405" s="12" t="s">
        <v>4014</v>
      </c>
      <c r="P405" s="14" t="s">
        <v>4015</v>
      </c>
      <c r="Q405" s="26"/>
      <c r="R405" s="17" t="s">
        <v>4016</v>
      </c>
      <c r="S405" s="17" t="s">
        <v>4017</v>
      </c>
      <c r="T405" s="2"/>
      <c r="U405" s="2"/>
      <c r="V405" s="2"/>
      <c r="W405" s="13"/>
      <c r="X405" s="2"/>
      <c r="Y405" s="2"/>
      <c r="Z405" s="2"/>
      <c r="AA405" s="21" t="s">
        <v>4018</v>
      </c>
      <c r="AB405" s="22" t="s">
        <v>2023</v>
      </c>
      <c r="AC405" s="21" t="s">
        <v>4019</v>
      </c>
      <c r="AD405" s="22" t="s">
        <v>4020</v>
      </c>
      <c r="AE405" s="23" t="s">
        <v>35</v>
      </c>
    </row>
    <row r="406" spans="15:31" ht="25.5" x14ac:dyDescent="0.25">
      <c r="O406" s="12" t="s">
        <v>4021</v>
      </c>
      <c r="P406" s="14" t="s">
        <v>4022</v>
      </c>
      <c r="Q406" s="26"/>
      <c r="R406" s="17" t="s">
        <v>4023</v>
      </c>
      <c r="S406" s="17" t="s">
        <v>4024</v>
      </c>
      <c r="T406" s="2"/>
      <c r="U406" s="2"/>
      <c r="V406" s="2"/>
      <c r="W406" s="13"/>
      <c r="X406" s="2"/>
      <c r="Y406" s="2"/>
      <c r="Z406" s="2"/>
      <c r="AA406" s="21" t="s">
        <v>4025</v>
      </c>
      <c r="AB406" s="22" t="s">
        <v>4026</v>
      </c>
      <c r="AC406" s="21" t="s">
        <v>4027</v>
      </c>
      <c r="AD406" s="22" t="s">
        <v>4028</v>
      </c>
      <c r="AE406" s="23" t="s">
        <v>765</v>
      </c>
    </row>
    <row r="407" spans="15:31" ht="25.5" x14ac:dyDescent="0.25">
      <c r="O407" s="12" t="s">
        <v>4029</v>
      </c>
      <c r="P407" s="14" t="s">
        <v>4030</v>
      </c>
      <c r="Q407" s="26"/>
      <c r="R407" s="17" t="s">
        <v>4031</v>
      </c>
      <c r="S407" s="17" t="s">
        <v>4032</v>
      </c>
      <c r="T407" s="2"/>
      <c r="U407" s="2"/>
      <c r="V407" s="2"/>
      <c r="W407" s="13"/>
      <c r="X407" s="2"/>
      <c r="Y407" s="2"/>
      <c r="Z407" s="2"/>
      <c r="AA407" s="21" t="s">
        <v>4033</v>
      </c>
      <c r="AB407" s="22" t="s">
        <v>4034</v>
      </c>
      <c r="AC407" s="21" t="s">
        <v>4035</v>
      </c>
      <c r="AD407" s="22" t="s">
        <v>4036</v>
      </c>
      <c r="AE407" s="23" t="s">
        <v>765</v>
      </c>
    </row>
    <row r="408" spans="15:31" ht="25.5" x14ac:dyDescent="0.25">
      <c r="O408" s="12" t="s">
        <v>4037</v>
      </c>
      <c r="P408" s="14" t="s">
        <v>4038</v>
      </c>
      <c r="Q408" s="26"/>
      <c r="R408" s="17" t="s">
        <v>4039</v>
      </c>
      <c r="S408" s="17" t="s">
        <v>4040</v>
      </c>
      <c r="T408" s="2"/>
      <c r="U408" s="2"/>
      <c r="V408" s="2"/>
      <c r="W408" s="13"/>
      <c r="X408" s="2"/>
      <c r="Y408" s="2"/>
      <c r="Z408" s="2"/>
      <c r="AA408" s="21" t="s">
        <v>4041</v>
      </c>
      <c r="AB408" s="22" t="s">
        <v>4042</v>
      </c>
      <c r="AC408" s="21" t="s">
        <v>4043</v>
      </c>
      <c r="AD408" s="22" t="s">
        <v>4044</v>
      </c>
      <c r="AE408" s="23" t="s">
        <v>765</v>
      </c>
    </row>
    <row r="409" spans="15:31" ht="38.25" x14ac:dyDescent="0.25">
      <c r="O409" s="12" t="s">
        <v>4045</v>
      </c>
      <c r="P409" s="14" t="s">
        <v>4046</v>
      </c>
      <c r="Q409" s="26"/>
      <c r="R409" s="17" t="s">
        <v>4047</v>
      </c>
      <c r="S409" s="17" t="s">
        <v>4048</v>
      </c>
      <c r="T409" s="2"/>
      <c r="U409" s="2"/>
      <c r="V409" s="2"/>
      <c r="W409" s="13"/>
      <c r="X409" s="2"/>
      <c r="Y409" s="2"/>
      <c r="Z409" s="2"/>
      <c r="AA409" s="21" t="s">
        <v>4049</v>
      </c>
      <c r="AB409" s="22" t="s">
        <v>4050</v>
      </c>
      <c r="AC409" s="21" t="s">
        <v>4051</v>
      </c>
      <c r="AD409" s="22" t="s">
        <v>4052</v>
      </c>
      <c r="AE409" s="23" t="s">
        <v>35</v>
      </c>
    </row>
    <row r="410" spans="15:31" ht="25.5" x14ac:dyDescent="0.25">
      <c r="O410" s="12" t="s">
        <v>4053</v>
      </c>
      <c r="P410" s="14" t="s">
        <v>4054</v>
      </c>
      <c r="Q410" s="26"/>
      <c r="R410" s="17" t="s">
        <v>4055</v>
      </c>
      <c r="S410" s="17" t="s">
        <v>4056</v>
      </c>
      <c r="T410" s="2"/>
      <c r="U410" s="2"/>
      <c r="V410" s="2"/>
      <c r="W410" s="13"/>
      <c r="X410" s="2"/>
      <c r="Y410" s="2"/>
      <c r="Z410" s="2"/>
      <c r="AA410" s="21" t="s">
        <v>4057</v>
      </c>
      <c r="AB410" s="22" t="s">
        <v>4058</v>
      </c>
      <c r="AC410" s="21" t="s">
        <v>4059</v>
      </c>
      <c r="AD410" s="22" t="s">
        <v>4060</v>
      </c>
      <c r="AE410" s="23" t="s">
        <v>35</v>
      </c>
    </row>
    <row r="411" spans="15:31" ht="25.5" x14ac:dyDescent="0.25">
      <c r="O411" s="12" t="s">
        <v>4061</v>
      </c>
      <c r="P411" s="14" t="s">
        <v>4062</v>
      </c>
      <c r="Q411" s="26"/>
      <c r="R411" s="17" t="s">
        <v>4063</v>
      </c>
      <c r="S411" s="17" t="s">
        <v>4064</v>
      </c>
      <c r="T411" s="2"/>
      <c r="U411" s="2"/>
      <c r="V411" s="2"/>
      <c r="W411" s="13"/>
      <c r="X411" s="2"/>
      <c r="Y411" s="2"/>
      <c r="Z411" s="2"/>
      <c r="AA411" s="21" t="s">
        <v>4065</v>
      </c>
      <c r="AB411" s="22" t="s">
        <v>4066</v>
      </c>
      <c r="AC411" s="21" t="s">
        <v>4067</v>
      </c>
      <c r="AD411" s="22" t="s">
        <v>4068</v>
      </c>
      <c r="AE411" s="23" t="s">
        <v>35</v>
      </c>
    </row>
    <row r="412" spans="15:31" x14ac:dyDescent="0.25">
      <c r="O412" s="12" t="s">
        <v>4069</v>
      </c>
      <c r="P412" s="14" t="s">
        <v>4070</v>
      </c>
      <c r="Q412" s="16"/>
      <c r="R412" s="17" t="s">
        <v>4071</v>
      </c>
      <c r="S412" s="17" t="s">
        <v>4072</v>
      </c>
      <c r="T412" s="2"/>
      <c r="U412" s="2"/>
      <c r="V412" s="2"/>
      <c r="W412" s="13"/>
      <c r="X412" s="2"/>
      <c r="Y412" s="2"/>
      <c r="Z412" s="2"/>
      <c r="AA412" s="21" t="s">
        <v>4073</v>
      </c>
      <c r="AB412" s="22" t="s">
        <v>861</v>
      </c>
      <c r="AC412" s="21" t="s">
        <v>4074</v>
      </c>
      <c r="AD412" s="22" t="s">
        <v>1998</v>
      </c>
      <c r="AE412" s="23" t="s">
        <v>35</v>
      </c>
    </row>
    <row r="413" spans="15:31" ht="38.25" x14ac:dyDescent="0.25">
      <c r="O413" s="12" t="s">
        <v>4075</v>
      </c>
      <c r="P413" s="14" t="s">
        <v>4076</v>
      </c>
      <c r="Q413" s="26"/>
      <c r="R413" s="17" t="s">
        <v>4077</v>
      </c>
      <c r="S413" s="17" t="s">
        <v>4078</v>
      </c>
      <c r="T413" s="2"/>
      <c r="U413" s="2"/>
      <c r="V413" s="2"/>
      <c r="W413" s="13"/>
      <c r="X413" s="2"/>
      <c r="Y413" s="2"/>
      <c r="Z413" s="2"/>
      <c r="AA413" s="21" t="s">
        <v>4079</v>
      </c>
      <c r="AB413" s="22" t="s">
        <v>4080</v>
      </c>
      <c r="AC413" s="21" t="s">
        <v>4081</v>
      </c>
      <c r="AD413" s="22" t="s">
        <v>4082</v>
      </c>
      <c r="AE413" s="23" t="s">
        <v>35</v>
      </c>
    </row>
    <row r="414" spans="15:31" ht="38.25" x14ac:dyDescent="0.25">
      <c r="O414" s="12" t="s">
        <v>4083</v>
      </c>
      <c r="P414" s="14" t="s">
        <v>4084</v>
      </c>
      <c r="Q414" s="26"/>
      <c r="R414" s="17" t="s">
        <v>4085</v>
      </c>
      <c r="S414" s="17" t="s">
        <v>4086</v>
      </c>
      <c r="T414" s="2"/>
      <c r="U414" s="2"/>
      <c r="V414" s="2"/>
      <c r="W414" s="13"/>
      <c r="X414" s="2"/>
      <c r="Y414" s="2"/>
      <c r="Z414" s="2"/>
      <c r="AA414" s="21" t="s">
        <v>4087</v>
      </c>
      <c r="AB414" s="22" t="s">
        <v>4088</v>
      </c>
      <c r="AC414" s="21" t="s">
        <v>4089</v>
      </c>
      <c r="AD414" s="22" t="s">
        <v>4082</v>
      </c>
      <c r="AE414" s="23" t="s">
        <v>35</v>
      </c>
    </row>
    <row r="415" spans="15:31" ht="25.5" x14ac:dyDescent="0.25">
      <c r="O415" s="12" t="s">
        <v>4090</v>
      </c>
      <c r="P415" s="14" t="s">
        <v>4091</v>
      </c>
      <c r="Q415" s="26"/>
      <c r="R415" s="17" t="s">
        <v>4092</v>
      </c>
      <c r="S415" s="17" t="s">
        <v>4093</v>
      </c>
      <c r="T415" s="2"/>
      <c r="U415" s="2"/>
      <c r="V415" s="2"/>
      <c r="W415" s="13"/>
      <c r="X415" s="2"/>
      <c r="Y415" s="2"/>
      <c r="Z415" s="2"/>
      <c r="AA415" s="21" t="s">
        <v>4094</v>
      </c>
      <c r="AB415" s="22" t="s">
        <v>4095</v>
      </c>
      <c r="AC415" s="21" t="s">
        <v>4096</v>
      </c>
      <c r="AD415" s="22" t="s">
        <v>4097</v>
      </c>
      <c r="AE415" s="23" t="s">
        <v>35</v>
      </c>
    </row>
    <row r="416" spans="15:31" x14ac:dyDescent="0.25">
      <c r="O416" s="12" t="s">
        <v>4098</v>
      </c>
      <c r="P416" s="14" t="s">
        <v>4099</v>
      </c>
      <c r="Q416" s="16"/>
      <c r="R416" s="17" t="s">
        <v>4100</v>
      </c>
      <c r="S416" s="17" t="s">
        <v>4101</v>
      </c>
      <c r="T416" s="2"/>
      <c r="U416" s="2"/>
      <c r="V416" s="2"/>
      <c r="W416" s="13"/>
      <c r="X416" s="2"/>
      <c r="Y416" s="2"/>
      <c r="Z416" s="2"/>
      <c r="AA416" s="21" t="s">
        <v>4102</v>
      </c>
      <c r="AB416" s="22" t="s">
        <v>2742</v>
      </c>
      <c r="AC416" s="21" t="s">
        <v>4103</v>
      </c>
      <c r="AD416" s="22" t="s">
        <v>4104</v>
      </c>
      <c r="AE416" s="23" t="s">
        <v>35</v>
      </c>
    </row>
    <row r="417" spans="15:31" x14ac:dyDescent="0.25">
      <c r="O417" s="12" t="s">
        <v>4105</v>
      </c>
      <c r="P417" s="14" t="s">
        <v>4106</v>
      </c>
      <c r="Q417" s="16"/>
      <c r="R417" s="17" t="s">
        <v>4107</v>
      </c>
      <c r="S417" s="17" t="s">
        <v>4108</v>
      </c>
      <c r="T417" s="2"/>
      <c r="U417" s="2"/>
      <c r="V417" s="2"/>
      <c r="W417" s="13"/>
      <c r="X417" s="2"/>
      <c r="Y417" s="2"/>
      <c r="Z417" s="2"/>
      <c r="AA417" s="21" t="s">
        <v>4109</v>
      </c>
      <c r="AB417" s="22" t="s">
        <v>1011</v>
      </c>
      <c r="AC417" s="21" t="s">
        <v>4110</v>
      </c>
      <c r="AD417" s="22" t="s">
        <v>1013</v>
      </c>
      <c r="AE417" s="23" t="s">
        <v>35</v>
      </c>
    </row>
    <row r="418" spans="15:31" ht="25.5" x14ac:dyDescent="0.25">
      <c r="O418" s="12" t="s">
        <v>4111</v>
      </c>
      <c r="P418" s="14" t="s">
        <v>4112</v>
      </c>
      <c r="Q418" s="16"/>
      <c r="R418" s="17" t="s">
        <v>4113</v>
      </c>
      <c r="S418" s="17" t="s">
        <v>4114</v>
      </c>
      <c r="T418" s="2"/>
      <c r="U418" s="2"/>
      <c r="V418" s="2"/>
      <c r="W418" s="13"/>
      <c r="X418" s="2"/>
      <c r="Y418" s="2"/>
      <c r="Z418" s="2"/>
      <c r="AA418" s="21" t="s">
        <v>4115</v>
      </c>
      <c r="AB418" s="22" t="s">
        <v>4116</v>
      </c>
      <c r="AC418" s="21" t="s">
        <v>4117</v>
      </c>
      <c r="AD418" s="22" t="s">
        <v>4118</v>
      </c>
      <c r="AE418" s="23" t="s">
        <v>35</v>
      </c>
    </row>
    <row r="419" spans="15:31" x14ac:dyDescent="0.25">
      <c r="O419" s="12" t="s">
        <v>4119</v>
      </c>
      <c r="P419" s="14" t="s">
        <v>4120</v>
      </c>
      <c r="Q419" s="26"/>
      <c r="R419" s="17" t="s">
        <v>4121</v>
      </c>
      <c r="S419" s="17" t="s">
        <v>4122</v>
      </c>
      <c r="T419" s="2"/>
      <c r="U419" s="2"/>
      <c r="V419" s="2"/>
      <c r="W419" s="13"/>
      <c r="X419" s="2"/>
      <c r="Y419" s="2"/>
      <c r="Z419" s="2"/>
      <c r="AA419" s="21" t="s">
        <v>4123</v>
      </c>
      <c r="AB419" s="22" t="s">
        <v>919</v>
      </c>
      <c r="AC419" s="21" t="s">
        <v>4124</v>
      </c>
      <c r="AD419" s="22" t="s">
        <v>1386</v>
      </c>
      <c r="AE419" s="23" t="s">
        <v>35</v>
      </c>
    </row>
    <row r="420" spans="15:31" x14ac:dyDescent="0.25">
      <c r="O420" s="12" t="s">
        <v>4125</v>
      </c>
      <c r="P420" s="14" t="s">
        <v>4126</v>
      </c>
      <c r="Q420" s="26"/>
      <c r="R420" s="17" t="s">
        <v>4127</v>
      </c>
      <c r="S420" s="17" t="s">
        <v>4128</v>
      </c>
      <c r="T420" s="2"/>
      <c r="U420" s="2"/>
      <c r="V420" s="2"/>
      <c r="W420" s="13"/>
      <c r="X420" s="2"/>
      <c r="Y420" s="2"/>
      <c r="Z420" s="2"/>
      <c r="AA420" s="21" t="s">
        <v>4129</v>
      </c>
      <c r="AB420" s="22" t="s">
        <v>4130</v>
      </c>
      <c r="AC420" s="21" t="s">
        <v>4131</v>
      </c>
      <c r="AD420" s="22" t="s">
        <v>4130</v>
      </c>
      <c r="AE420" s="23" t="s">
        <v>35</v>
      </c>
    </row>
    <row r="421" spans="15:31" x14ac:dyDescent="0.25">
      <c r="O421" s="12" t="s">
        <v>4132</v>
      </c>
      <c r="P421" s="14" t="s">
        <v>4133</v>
      </c>
      <c r="Q421" s="26"/>
      <c r="R421" s="17" t="s">
        <v>4134</v>
      </c>
      <c r="S421" s="17" t="s">
        <v>4135</v>
      </c>
      <c r="T421" s="2"/>
      <c r="U421" s="2"/>
      <c r="V421" s="2"/>
      <c r="W421" s="13"/>
      <c r="X421" s="2"/>
      <c r="Y421" s="2"/>
      <c r="Z421" s="2"/>
      <c r="AA421" s="21" t="s">
        <v>4136</v>
      </c>
      <c r="AB421" s="22" t="s">
        <v>4137</v>
      </c>
      <c r="AC421" s="21" t="s">
        <v>4138</v>
      </c>
      <c r="AD421" s="22" t="s">
        <v>4137</v>
      </c>
      <c r="AE421" s="23" t="s">
        <v>35</v>
      </c>
    </row>
    <row r="422" spans="15:31" ht="25.5" x14ac:dyDescent="0.25">
      <c r="O422" s="12" t="s">
        <v>4139</v>
      </c>
      <c r="P422" s="14" t="s">
        <v>4106</v>
      </c>
      <c r="Q422" s="26"/>
      <c r="R422" s="17" t="s">
        <v>4140</v>
      </c>
      <c r="S422" s="17" t="s">
        <v>4141</v>
      </c>
      <c r="T422" s="2"/>
      <c r="U422" s="2"/>
      <c r="V422" s="2"/>
      <c r="W422" s="13"/>
      <c r="X422" s="2"/>
      <c r="Y422" s="2"/>
      <c r="Z422" s="2"/>
      <c r="AA422" s="21" t="s">
        <v>4142</v>
      </c>
      <c r="AB422" s="22" t="s">
        <v>4143</v>
      </c>
      <c r="AC422" s="21" t="s">
        <v>4144</v>
      </c>
      <c r="AD422" s="22" t="s">
        <v>4145</v>
      </c>
      <c r="AE422" s="23" t="s">
        <v>35</v>
      </c>
    </row>
    <row r="423" spans="15:31" ht="25.5" x14ac:dyDescent="0.25">
      <c r="O423" s="12" t="s">
        <v>4146</v>
      </c>
      <c r="P423" s="14" t="s">
        <v>4147</v>
      </c>
      <c r="Q423" s="26"/>
      <c r="R423" s="17" t="s">
        <v>4148</v>
      </c>
      <c r="S423" s="17" t="s">
        <v>4149</v>
      </c>
      <c r="T423" s="2"/>
      <c r="U423" s="2"/>
      <c r="V423" s="2"/>
      <c r="W423" s="13"/>
      <c r="X423" s="2"/>
      <c r="Y423" s="2"/>
      <c r="Z423" s="2"/>
      <c r="AA423" s="21" t="s">
        <v>4150</v>
      </c>
      <c r="AB423" s="22" t="s">
        <v>4151</v>
      </c>
      <c r="AC423" s="21" t="s">
        <v>4152</v>
      </c>
      <c r="AD423" s="22" t="s">
        <v>4153</v>
      </c>
      <c r="AE423" s="23" t="s">
        <v>35</v>
      </c>
    </row>
    <row r="424" spans="15:31" x14ac:dyDescent="0.25">
      <c r="O424" s="12" t="s">
        <v>4154</v>
      </c>
      <c r="P424" s="14" t="s">
        <v>4155</v>
      </c>
      <c r="Q424" s="26"/>
      <c r="R424" s="17" t="s">
        <v>4156</v>
      </c>
      <c r="S424" s="17" t="s">
        <v>4157</v>
      </c>
      <c r="T424" s="2"/>
      <c r="U424" s="2"/>
      <c r="V424" s="2"/>
      <c r="W424" s="13"/>
      <c r="X424" s="2"/>
      <c r="Y424" s="2"/>
      <c r="Z424" s="2"/>
      <c r="AA424" s="21" t="s">
        <v>4158</v>
      </c>
      <c r="AB424" s="22" t="s">
        <v>4159</v>
      </c>
      <c r="AC424" s="21" t="s">
        <v>4160</v>
      </c>
      <c r="AD424" s="22" t="s">
        <v>4161</v>
      </c>
      <c r="AE424" s="23" t="s">
        <v>35</v>
      </c>
    </row>
    <row r="425" spans="15:31" x14ac:dyDescent="0.25">
      <c r="O425" s="12" t="s">
        <v>4162</v>
      </c>
      <c r="P425" s="14" t="s">
        <v>4163</v>
      </c>
      <c r="Q425" s="26"/>
      <c r="R425" s="17" t="s">
        <v>4164</v>
      </c>
      <c r="S425" s="17" t="s">
        <v>4165</v>
      </c>
      <c r="T425" s="2"/>
      <c r="U425" s="2"/>
      <c r="V425" s="2"/>
      <c r="W425" s="13"/>
      <c r="X425" s="2"/>
      <c r="Y425" s="2"/>
      <c r="Z425" s="2"/>
      <c r="AA425" s="21" t="s">
        <v>4166</v>
      </c>
      <c r="AB425" s="22" t="s">
        <v>4167</v>
      </c>
      <c r="AC425" s="21" t="s">
        <v>4168</v>
      </c>
      <c r="AD425" s="22" t="s">
        <v>4169</v>
      </c>
      <c r="AE425" s="23" t="s">
        <v>35</v>
      </c>
    </row>
    <row r="426" spans="15:31" ht="38.25" x14ac:dyDescent="0.25">
      <c r="O426" s="12" t="s">
        <v>4170</v>
      </c>
      <c r="P426" s="14" t="s">
        <v>4171</v>
      </c>
      <c r="Q426" s="26"/>
      <c r="R426" s="17" t="s">
        <v>4172</v>
      </c>
      <c r="S426" s="17" t="s">
        <v>4173</v>
      </c>
      <c r="T426" s="2"/>
      <c r="U426" s="2"/>
      <c r="V426" s="2"/>
      <c r="W426" s="13"/>
      <c r="X426" s="2"/>
      <c r="Y426" s="2"/>
      <c r="Z426" s="2"/>
      <c r="AA426" s="21" t="s">
        <v>4174</v>
      </c>
      <c r="AB426" s="22" t="s">
        <v>4175</v>
      </c>
      <c r="AC426" s="21" t="s">
        <v>4176</v>
      </c>
      <c r="AD426" s="22" t="s">
        <v>4177</v>
      </c>
      <c r="AE426" s="23" t="s">
        <v>35</v>
      </c>
    </row>
    <row r="427" spans="15:31" ht="38.25" x14ac:dyDescent="0.25">
      <c r="O427" s="12" t="s">
        <v>4178</v>
      </c>
      <c r="P427" s="14" t="s">
        <v>4179</v>
      </c>
      <c r="Q427" s="26"/>
      <c r="R427" s="17" t="s">
        <v>4180</v>
      </c>
      <c r="S427" s="17" t="s">
        <v>4181</v>
      </c>
      <c r="T427" s="2"/>
      <c r="U427" s="2"/>
      <c r="V427" s="2"/>
      <c r="W427" s="13"/>
      <c r="X427" s="2"/>
      <c r="Y427" s="2"/>
      <c r="Z427" s="2"/>
      <c r="AA427" s="21" t="s">
        <v>4182</v>
      </c>
      <c r="AB427" s="22" t="s">
        <v>4183</v>
      </c>
      <c r="AC427" s="21" t="s">
        <v>4184</v>
      </c>
      <c r="AD427" s="22" t="s">
        <v>4185</v>
      </c>
      <c r="AE427" s="23" t="s">
        <v>35</v>
      </c>
    </row>
    <row r="428" spans="15:31" ht="38.25" x14ac:dyDescent="0.25">
      <c r="O428" s="12" t="s">
        <v>4186</v>
      </c>
      <c r="P428" s="14" t="s">
        <v>4187</v>
      </c>
      <c r="Q428" s="26"/>
      <c r="R428" s="17" t="s">
        <v>4188</v>
      </c>
      <c r="S428" s="17" t="s">
        <v>4189</v>
      </c>
      <c r="T428" s="2"/>
      <c r="U428" s="2"/>
      <c r="V428" s="2"/>
      <c r="W428" s="13"/>
      <c r="X428" s="2"/>
      <c r="Y428" s="2"/>
      <c r="Z428" s="2"/>
      <c r="AA428" s="21" t="s">
        <v>4190</v>
      </c>
      <c r="AB428" s="22" t="s">
        <v>4191</v>
      </c>
      <c r="AC428" s="21" t="s">
        <v>4192</v>
      </c>
      <c r="AD428" s="22" t="s">
        <v>4193</v>
      </c>
      <c r="AE428" s="23" t="s">
        <v>35</v>
      </c>
    </row>
    <row r="429" spans="15:31" ht="38.25" x14ac:dyDescent="0.25">
      <c r="O429" s="12" t="s">
        <v>4194</v>
      </c>
      <c r="P429" s="14" t="s">
        <v>4195</v>
      </c>
      <c r="Q429" s="26"/>
      <c r="R429" s="17" t="s">
        <v>4196</v>
      </c>
      <c r="S429" s="17" t="s">
        <v>4197</v>
      </c>
      <c r="T429" s="2"/>
      <c r="U429" s="2"/>
      <c r="V429" s="2"/>
      <c r="W429" s="13"/>
      <c r="X429" s="2"/>
      <c r="Y429" s="2"/>
      <c r="Z429" s="2"/>
      <c r="AA429" s="21" t="s">
        <v>4198</v>
      </c>
      <c r="AB429" s="22" t="s">
        <v>4199</v>
      </c>
      <c r="AC429" s="21" t="s">
        <v>4200</v>
      </c>
      <c r="AD429" s="22" t="s">
        <v>4201</v>
      </c>
      <c r="AE429" s="23" t="s">
        <v>35</v>
      </c>
    </row>
    <row r="430" spans="15:31" ht="38.25" x14ac:dyDescent="0.25">
      <c r="O430" s="12" t="s">
        <v>4202</v>
      </c>
      <c r="P430" s="14" t="s">
        <v>4195</v>
      </c>
      <c r="Q430" s="26"/>
      <c r="R430" s="17" t="s">
        <v>4203</v>
      </c>
      <c r="S430" s="17" t="s">
        <v>4204</v>
      </c>
      <c r="T430" s="2"/>
      <c r="U430" s="2"/>
      <c r="V430" s="2"/>
      <c r="W430" s="13"/>
      <c r="X430" s="2"/>
      <c r="Y430" s="2"/>
      <c r="Z430" s="2"/>
      <c r="AA430" s="21" t="s">
        <v>4205</v>
      </c>
      <c r="AB430" s="22" t="s">
        <v>4206</v>
      </c>
      <c r="AC430" s="21" t="s">
        <v>4207</v>
      </c>
      <c r="AD430" s="22" t="s">
        <v>4208</v>
      </c>
      <c r="AE430" s="23" t="s">
        <v>35</v>
      </c>
    </row>
    <row r="431" spans="15:31" ht="51" x14ac:dyDescent="0.25">
      <c r="O431" s="12" t="s">
        <v>4209</v>
      </c>
      <c r="P431" s="14" t="s">
        <v>4210</v>
      </c>
      <c r="Q431" s="26"/>
      <c r="R431" s="17" t="s">
        <v>4211</v>
      </c>
      <c r="S431" s="17" t="s">
        <v>4212</v>
      </c>
      <c r="T431" s="2"/>
      <c r="U431" s="2"/>
      <c r="V431" s="2"/>
      <c r="W431" s="13"/>
      <c r="X431" s="2"/>
      <c r="Y431" s="2"/>
      <c r="Z431" s="2"/>
      <c r="AA431" s="21" t="s">
        <v>4213</v>
      </c>
      <c r="AB431" s="22" t="s">
        <v>4214</v>
      </c>
      <c r="AC431" s="21" t="s">
        <v>4215</v>
      </c>
      <c r="AD431" s="22" t="s">
        <v>4216</v>
      </c>
      <c r="AE431" s="23" t="s">
        <v>35</v>
      </c>
    </row>
    <row r="432" spans="15:31" ht="38.25" x14ac:dyDescent="0.25">
      <c r="O432" s="12" t="s">
        <v>4217</v>
      </c>
      <c r="P432" s="14" t="s">
        <v>4218</v>
      </c>
      <c r="Q432" s="26"/>
      <c r="R432" s="17" t="s">
        <v>4219</v>
      </c>
      <c r="S432" s="17" t="s">
        <v>4220</v>
      </c>
      <c r="T432" s="2"/>
      <c r="U432" s="2"/>
      <c r="V432" s="2"/>
      <c r="W432" s="13"/>
      <c r="X432" s="2"/>
      <c r="Y432" s="2"/>
      <c r="Z432" s="2"/>
      <c r="AA432" s="21" t="s">
        <v>4221</v>
      </c>
      <c r="AB432" s="22" t="s">
        <v>4222</v>
      </c>
      <c r="AC432" s="21" t="s">
        <v>4223</v>
      </c>
      <c r="AD432" s="22" t="s">
        <v>4224</v>
      </c>
      <c r="AE432" s="23" t="s">
        <v>35</v>
      </c>
    </row>
    <row r="433" spans="15:31" x14ac:dyDescent="0.25">
      <c r="O433" s="12" t="s">
        <v>4225</v>
      </c>
      <c r="P433" s="14" t="s">
        <v>4226</v>
      </c>
      <c r="Q433" s="26"/>
      <c r="R433" s="17" t="s">
        <v>4227</v>
      </c>
      <c r="S433" s="17" t="s">
        <v>4228</v>
      </c>
      <c r="T433" s="2"/>
      <c r="U433" s="2"/>
      <c r="V433" s="2"/>
      <c r="W433" s="13"/>
      <c r="X433" s="2"/>
      <c r="Y433" s="2"/>
      <c r="Z433" s="2"/>
      <c r="AA433" s="21" t="s">
        <v>4229</v>
      </c>
      <c r="AB433" s="22" t="s">
        <v>861</v>
      </c>
      <c r="AC433" s="21" t="s">
        <v>4230</v>
      </c>
      <c r="AD433" s="22" t="s">
        <v>4231</v>
      </c>
      <c r="AE433" s="23" t="s">
        <v>35</v>
      </c>
    </row>
    <row r="434" spans="15:31" ht="25.5" x14ac:dyDescent="0.25">
      <c r="O434" s="12" t="s">
        <v>4232</v>
      </c>
      <c r="P434" s="14" t="s">
        <v>4233</v>
      </c>
      <c r="Q434" s="26"/>
      <c r="R434" s="17" t="s">
        <v>4234</v>
      </c>
      <c r="S434" s="17" t="s">
        <v>4235</v>
      </c>
      <c r="T434" s="2"/>
      <c r="U434" s="2"/>
      <c r="V434" s="2"/>
      <c r="W434" s="13"/>
      <c r="X434" s="2"/>
      <c r="Y434" s="2"/>
      <c r="Z434" s="2"/>
      <c r="AA434" s="21" t="s">
        <v>4236</v>
      </c>
      <c r="AB434" s="22" t="s">
        <v>4237</v>
      </c>
      <c r="AC434" s="21" t="s">
        <v>4238</v>
      </c>
      <c r="AD434" s="22" t="s">
        <v>4239</v>
      </c>
      <c r="AE434" s="23" t="s">
        <v>35</v>
      </c>
    </row>
    <row r="435" spans="15:31" ht="38.25" x14ac:dyDescent="0.25">
      <c r="O435" s="12" t="s">
        <v>4240</v>
      </c>
      <c r="P435" s="14" t="s">
        <v>4241</v>
      </c>
      <c r="Q435" s="26"/>
      <c r="R435" s="17" t="s">
        <v>4242</v>
      </c>
      <c r="S435" s="17" t="s">
        <v>4243</v>
      </c>
      <c r="T435" s="2"/>
      <c r="U435" s="2"/>
      <c r="V435" s="2"/>
      <c r="W435" s="13"/>
      <c r="X435" s="2"/>
      <c r="Y435" s="2"/>
      <c r="Z435" s="2"/>
      <c r="AA435" s="21" t="s">
        <v>4244</v>
      </c>
      <c r="AB435" s="22" t="s">
        <v>4245</v>
      </c>
      <c r="AC435" s="21" t="s">
        <v>4246</v>
      </c>
      <c r="AD435" s="22" t="s">
        <v>4247</v>
      </c>
      <c r="AE435" s="23" t="s">
        <v>1032</v>
      </c>
    </row>
    <row r="436" spans="15:31" ht="25.5" x14ac:dyDescent="0.25">
      <c r="O436" s="12" t="s">
        <v>4248</v>
      </c>
      <c r="P436" s="14" t="s">
        <v>4249</v>
      </c>
      <c r="Q436" s="26"/>
      <c r="R436" s="17" t="s">
        <v>4250</v>
      </c>
      <c r="S436" s="17" t="s">
        <v>4251</v>
      </c>
      <c r="T436" s="2"/>
      <c r="U436" s="2"/>
      <c r="V436" s="2"/>
      <c r="W436" s="13"/>
      <c r="X436" s="2"/>
      <c r="Y436" s="2"/>
      <c r="Z436" s="2"/>
      <c r="AA436" s="21" t="s">
        <v>4252</v>
      </c>
      <c r="AB436" s="22" t="s">
        <v>4253</v>
      </c>
      <c r="AC436" s="21" t="s">
        <v>4254</v>
      </c>
      <c r="AD436" s="22" t="s">
        <v>4255</v>
      </c>
      <c r="AE436" s="23" t="s">
        <v>1032</v>
      </c>
    </row>
    <row r="437" spans="15:31" ht="25.5" x14ac:dyDescent="0.25">
      <c r="O437" s="12" t="s">
        <v>4256</v>
      </c>
      <c r="P437" s="14" t="s">
        <v>4257</v>
      </c>
      <c r="Q437" s="26"/>
      <c r="R437" s="17" t="s">
        <v>4258</v>
      </c>
      <c r="S437" s="17" t="s">
        <v>4259</v>
      </c>
      <c r="T437" s="2"/>
      <c r="U437" s="2"/>
      <c r="V437" s="2"/>
      <c r="W437" s="13"/>
      <c r="X437" s="2"/>
      <c r="Y437" s="2"/>
      <c r="Z437" s="2"/>
      <c r="AA437" s="21" t="s">
        <v>4260</v>
      </c>
      <c r="AB437" s="22" t="s">
        <v>4261</v>
      </c>
      <c r="AC437" s="21" t="s">
        <v>4262</v>
      </c>
      <c r="AD437" s="22" t="s">
        <v>4263</v>
      </c>
      <c r="AE437" s="23" t="s">
        <v>35</v>
      </c>
    </row>
    <row r="438" spans="15:31" x14ac:dyDescent="0.25">
      <c r="O438" s="12" t="s">
        <v>4264</v>
      </c>
      <c r="P438" s="14" t="s">
        <v>4265</v>
      </c>
      <c r="Q438" s="26"/>
      <c r="R438" s="17" t="s">
        <v>4266</v>
      </c>
      <c r="S438" s="17" t="s">
        <v>4267</v>
      </c>
      <c r="T438" s="2"/>
      <c r="U438" s="2"/>
      <c r="V438" s="2"/>
      <c r="W438" s="13"/>
      <c r="X438" s="2"/>
      <c r="Y438" s="2"/>
      <c r="Z438" s="2"/>
      <c r="AA438" s="21" t="s">
        <v>4268</v>
      </c>
      <c r="AB438" s="22" t="s">
        <v>4269</v>
      </c>
      <c r="AC438" s="21" t="s">
        <v>4270</v>
      </c>
      <c r="AD438" s="22" t="s">
        <v>4271</v>
      </c>
      <c r="AE438" s="23" t="s">
        <v>35</v>
      </c>
    </row>
    <row r="439" spans="15:31" x14ac:dyDescent="0.25">
      <c r="O439" s="12" t="s">
        <v>4272</v>
      </c>
      <c r="P439" s="14" t="s">
        <v>4273</v>
      </c>
      <c r="Q439" s="26"/>
      <c r="R439" s="17" t="s">
        <v>4274</v>
      </c>
      <c r="S439" s="17" t="s">
        <v>4275</v>
      </c>
      <c r="T439" s="2"/>
      <c r="U439" s="2"/>
      <c r="V439" s="2"/>
      <c r="W439" s="13"/>
      <c r="X439" s="2"/>
      <c r="Y439" s="2"/>
      <c r="Z439" s="2"/>
      <c r="AA439" s="21" t="s">
        <v>4276</v>
      </c>
      <c r="AB439" s="22" t="s">
        <v>4277</v>
      </c>
      <c r="AC439" s="21" t="s">
        <v>4278</v>
      </c>
      <c r="AD439" s="22" t="s">
        <v>4279</v>
      </c>
      <c r="AE439" s="23" t="s">
        <v>35</v>
      </c>
    </row>
    <row r="440" spans="15:31" x14ac:dyDescent="0.25">
      <c r="O440" s="12" t="s">
        <v>4280</v>
      </c>
      <c r="P440" s="14" t="s">
        <v>4281</v>
      </c>
      <c r="Q440" s="26"/>
      <c r="R440" s="17" t="s">
        <v>4282</v>
      </c>
      <c r="S440" s="17" t="s">
        <v>4283</v>
      </c>
      <c r="T440" s="2"/>
      <c r="U440" s="2"/>
      <c r="V440" s="2"/>
      <c r="W440" s="13"/>
      <c r="X440" s="2"/>
      <c r="Y440" s="2"/>
      <c r="Z440" s="2"/>
      <c r="AA440" s="21" t="s">
        <v>4284</v>
      </c>
      <c r="AB440" s="22" t="s">
        <v>4285</v>
      </c>
      <c r="AC440" s="21" t="s">
        <v>4286</v>
      </c>
      <c r="AD440" s="22" t="s">
        <v>4287</v>
      </c>
      <c r="AE440" s="23" t="s">
        <v>35</v>
      </c>
    </row>
    <row r="441" spans="15:31" x14ac:dyDescent="0.25">
      <c r="O441" s="12" t="s">
        <v>4288</v>
      </c>
      <c r="P441" s="14" t="s">
        <v>4289</v>
      </c>
      <c r="Q441" s="16"/>
      <c r="R441" s="17" t="s">
        <v>4290</v>
      </c>
      <c r="S441" s="17" t="s">
        <v>4291</v>
      </c>
      <c r="T441" s="2"/>
      <c r="U441" s="2"/>
      <c r="V441" s="2"/>
      <c r="W441" s="13"/>
      <c r="X441" s="2"/>
      <c r="Y441" s="2"/>
      <c r="Z441" s="2"/>
      <c r="AA441" s="21" t="s">
        <v>4292</v>
      </c>
      <c r="AB441" s="22" t="s">
        <v>4293</v>
      </c>
      <c r="AC441" s="21" t="s">
        <v>4294</v>
      </c>
      <c r="AD441" s="22" t="s">
        <v>4263</v>
      </c>
      <c r="AE441" s="23" t="s">
        <v>35</v>
      </c>
    </row>
    <row r="442" spans="15:31" ht="25.5" x14ac:dyDescent="0.25">
      <c r="O442" s="12" t="s">
        <v>4295</v>
      </c>
      <c r="P442" s="14" t="s">
        <v>4296</v>
      </c>
      <c r="Q442" s="26"/>
      <c r="R442" s="17" t="s">
        <v>4297</v>
      </c>
      <c r="S442" s="17" t="s">
        <v>4298</v>
      </c>
      <c r="T442" s="2"/>
      <c r="U442" s="2"/>
      <c r="V442" s="2"/>
      <c r="W442" s="13"/>
      <c r="X442" s="2"/>
      <c r="Y442" s="2"/>
      <c r="Z442" s="2"/>
      <c r="AA442" s="21" t="s">
        <v>4299</v>
      </c>
      <c r="AB442" s="22" t="s">
        <v>4300</v>
      </c>
      <c r="AC442" s="21" t="s">
        <v>4301</v>
      </c>
      <c r="AD442" s="22" t="s">
        <v>4302</v>
      </c>
      <c r="AE442" s="23" t="s">
        <v>1032</v>
      </c>
    </row>
    <row r="443" spans="15:31" ht="25.5" x14ac:dyDescent="0.25">
      <c r="O443" s="12" t="s">
        <v>4303</v>
      </c>
      <c r="P443" s="14" t="s">
        <v>4304</v>
      </c>
      <c r="Q443" s="26"/>
      <c r="R443" s="17" t="s">
        <v>4305</v>
      </c>
      <c r="S443" s="17" t="s">
        <v>4306</v>
      </c>
      <c r="T443" s="2"/>
      <c r="U443" s="2"/>
      <c r="V443" s="2"/>
      <c r="W443" s="13"/>
      <c r="X443" s="2"/>
      <c r="Y443" s="2"/>
      <c r="Z443" s="2"/>
      <c r="AA443" s="21" t="s">
        <v>4307</v>
      </c>
      <c r="AB443" s="22" t="s">
        <v>4308</v>
      </c>
      <c r="AC443" s="21" t="s">
        <v>4309</v>
      </c>
      <c r="AD443" s="22" t="s">
        <v>4310</v>
      </c>
      <c r="AE443" s="23" t="s">
        <v>35</v>
      </c>
    </row>
    <row r="444" spans="15:31" x14ac:dyDescent="0.25">
      <c r="O444" s="12" t="s">
        <v>4311</v>
      </c>
      <c r="P444" s="14" t="s">
        <v>4312</v>
      </c>
      <c r="Q444" s="26"/>
      <c r="R444" s="17" t="s">
        <v>4313</v>
      </c>
      <c r="S444" s="17" t="s">
        <v>4314</v>
      </c>
      <c r="T444" s="2"/>
      <c r="U444" s="2"/>
      <c r="V444" s="2"/>
      <c r="W444" s="13"/>
      <c r="X444" s="2"/>
      <c r="Y444" s="2"/>
      <c r="Z444" s="2"/>
      <c r="AA444" s="21" t="s">
        <v>4315</v>
      </c>
      <c r="AB444" s="22" t="s">
        <v>4316</v>
      </c>
      <c r="AC444" s="21" t="s">
        <v>4317</v>
      </c>
      <c r="AD444" s="22" t="s">
        <v>4318</v>
      </c>
      <c r="AE444" s="23" t="s">
        <v>35</v>
      </c>
    </row>
    <row r="445" spans="15:31" ht="25.5" x14ac:dyDescent="0.25">
      <c r="O445" s="12" t="s">
        <v>4319</v>
      </c>
      <c r="P445" s="14" t="s">
        <v>4320</v>
      </c>
      <c r="Q445" s="26"/>
      <c r="R445" s="17" t="s">
        <v>4321</v>
      </c>
      <c r="S445" s="17" t="s">
        <v>4322</v>
      </c>
      <c r="T445" s="2"/>
      <c r="U445" s="2"/>
      <c r="V445" s="2"/>
      <c r="W445" s="13"/>
      <c r="X445" s="2"/>
      <c r="Y445" s="2"/>
      <c r="Z445" s="2"/>
      <c r="AA445" s="21" t="s">
        <v>4323</v>
      </c>
      <c r="AB445" s="22" t="s">
        <v>4324</v>
      </c>
      <c r="AC445" s="21" t="s">
        <v>4325</v>
      </c>
      <c r="AD445" s="22" t="s">
        <v>4326</v>
      </c>
      <c r="AE445" s="23" t="s">
        <v>35</v>
      </c>
    </row>
    <row r="446" spans="15:31" ht="25.5" x14ac:dyDescent="0.25">
      <c r="O446" s="12" t="s">
        <v>4327</v>
      </c>
      <c r="P446" s="14" t="s">
        <v>4328</v>
      </c>
      <c r="Q446" s="26"/>
      <c r="R446" s="17" t="s">
        <v>4329</v>
      </c>
      <c r="S446" s="17" t="s">
        <v>4330</v>
      </c>
      <c r="T446" s="2"/>
      <c r="U446" s="2"/>
      <c r="V446" s="2"/>
      <c r="W446" s="13"/>
      <c r="X446" s="2"/>
      <c r="Y446" s="2"/>
      <c r="Z446" s="2"/>
      <c r="AA446" s="21" t="s">
        <v>4331</v>
      </c>
      <c r="AB446" s="22" t="s">
        <v>4332</v>
      </c>
      <c r="AC446" s="21" t="s">
        <v>4333</v>
      </c>
      <c r="AD446" s="22" t="s">
        <v>4334</v>
      </c>
      <c r="AE446" s="23" t="s">
        <v>35</v>
      </c>
    </row>
    <row r="447" spans="15:31" ht="25.5" x14ac:dyDescent="0.25">
      <c r="O447" s="12" t="s">
        <v>4335</v>
      </c>
      <c r="P447" s="14" t="s">
        <v>43</v>
      </c>
      <c r="Q447" s="26"/>
      <c r="R447" s="17" t="s">
        <v>4336</v>
      </c>
      <c r="S447" s="17" t="s">
        <v>4337</v>
      </c>
      <c r="T447" s="2"/>
      <c r="U447" s="2"/>
      <c r="V447" s="2"/>
      <c r="W447" s="13"/>
      <c r="X447" s="2"/>
      <c r="Y447" s="2"/>
      <c r="Z447" s="2"/>
      <c r="AA447" s="21" t="s">
        <v>4338</v>
      </c>
      <c r="AB447" s="22" t="s">
        <v>4339</v>
      </c>
      <c r="AC447" s="21" t="s">
        <v>4340</v>
      </c>
      <c r="AD447" s="22" t="s">
        <v>4341</v>
      </c>
      <c r="AE447" s="23" t="s">
        <v>35</v>
      </c>
    </row>
    <row r="448" spans="15:31" ht="25.5" x14ac:dyDescent="0.25">
      <c r="O448" s="12" t="s">
        <v>4342</v>
      </c>
      <c r="P448" s="14" t="s">
        <v>2305</v>
      </c>
      <c r="Q448" s="26"/>
      <c r="R448" s="17" t="s">
        <v>4343</v>
      </c>
      <c r="S448" s="17" t="s">
        <v>4344</v>
      </c>
      <c r="T448" s="2"/>
      <c r="U448" s="2"/>
      <c r="V448" s="2"/>
      <c r="W448" s="13"/>
      <c r="X448" s="2"/>
      <c r="Y448" s="2"/>
      <c r="Z448" s="2"/>
      <c r="AA448" s="21" t="s">
        <v>4345</v>
      </c>
      <c r="AB448" s="22" t="s">
        <v>4346</v>
      </c>
      <c r="AC448" s="21" t="s">
        <v>4347</v>
      </c>
      <c r="AD448" s="22" t="s">
        <v>4348</v>
      </c>
      <c r="AE448" s="23" t="s">
        <v>35</v>
      </c>
    </row>
    <row r="449" spans="15:31" ht="25.5" x14ac:dyDescent="0.25">
      <c r="O449" s="12" t="s">
        <v>4349</v>
      </c>
      <c r="P449" s="14" t="s">
        <v>3758</v>
      </c>
      <c r="Q449" s="26"/>
      <c r="R449" s="17" t="s">
        <v>4350</v>
      </c>
      <c r="S449" s="17" t="s">
        <v>4351</v>
      </c>
      <c r="T449" s="2"/>
      <c r="U449" s="2"/>
      <c r="V449" s="2"/>
      <c r="W449" s="13"/>
      <c r="X449" s="2"/>
      <c r="Y449" s="2"/>
      <c r="Z449" s="2"/>
      <c r="AA449" s="21" t="s">
        <v>4352</v>
      </c>
      <c r="AB449" s="22" t="s">
        <v>4353</v>
      </c>
      <c r="AC449" s="21" t="s">
        <v>4354</v>
      </c>
      <c r="AD449" s="22" t="s">
        <v>4355</v>
      </c>
      <c r="AE449" s="23" t="s">
        <v>35</v>
      </c>
    </row>
    <row r="450" spans="15:31" ht="25.5" x14ac:dyDescent="0.25">
      <c r="O450" s="12" t="s">
        <v>4356</v>
      </c>
      <c r="P450" s="14" t="s">
        <v>4357</v>
      </c>
      <c r="Q450" s="26"/>
      <c r="R450" s="17" t="s">
        <v>4358</v>
      </c>
      <c r="S450" s="17" t="s">
        <v>4359</v>
      </c>
      <c r="T450" s="2"/>
      <c r="U450" s="2"/>
      <c r="V450" s="2"/>
      <c r="W450" s="13"/>
      <c r="X450" s="2"/>
      <c r="Y450" s="2"/>
      <c r="Z450" s="2"/>
      <c r="AA450" s="21" t="s">
        <v>4360</v>
      </c>
      <c r="AB450" s="22" t="s">
        <v>4361</v>
      </c>
      <c r="AC450" s="21" t="s">
        <v>4362</v>
      </c>
      <c r="AD450" s="22" t="s">
        <v>4363</v>
      </c>
      <c r="AE450" s="23" t="s">
        <v>35</v>
      </c>
    </row>
    <row r="451" spans="15:31" ht="51" x14ac:dyDescent="0.25">
      <c r="O451" s="12" t="s">
        <v>4364</v>
      </c>
      <c r="P451" s="14" t="s">
        <v>4365</v>
      </c>
      <c r="Q451" s="26"/>
      <c r="R451" s="17" t="s">
        <v>4366</v>
      </c>
      <c r="S451" s="17" t="s">
        <v>4367</v>
      </c>
      <c r="T451" s="2"/>
      <c r="U451" s="2"/>
      <c r="V451" s="2"/>
      <c r="W451" s="13"/>
      <c r="X451" s="2"/>
      <c r="Y451" s="2"/>
      <c r="Z451" s="2"/>
      <c r="AA451" s="21" t="s">
        <v>4368</v>
      </c>
      <c r="AB451" s="22" t="s">
        <v>4369</v>
      </c>
      <c r="AC451" s="21" t="s">
        <v>4370</v>
      </c>
      <c r="AD451" s="22" t="s">
        <v>4371</v>
      </c>
      <c r="AE451" s="23" t="s">
        <v>35</v>
      </c>
    </row>
    <row r="452" spans="15:31" ht="25.5" x14ac:dyDescent="0.25">
      <c r="O452" s="12" t="s">
        <v>4372</v>
      </c>
      <c r="P452" s="14" t="s">
        <v>4373</v>
      </c>
      <c r="Q452" s="26"/>
      <c r="R452" s="17" t="s">
        <v>4374</v>
      </c>
      <c r="S452" s="17" t="s">
        <v>4375</v>
      </c>
      <c r="T452" s="2"/>
      <c r="U452" s="2"/>
      <c r="V452" s="2"/>
      <c r="W452" s="13"/>
      <c r="X452" s="2"/>
      <c r="Y452" s="2"/>
      <c r="Z452" s="2"/>
      <c r="AA452" s="21" t="s">
        <v>4376</v>
      </c>
      <c r="AB452" s="22" t="s">
        <v>4377</v>
      </c>
      <c r="AC452" s="21" t="s">
        <v>4378</v>
      </c>
      <c r="AD452" s="22" t="s">
        <v>4379</v>
      </c>
      <c r="AE452" s="23" t="s">
        <v>35</v>
      </c>
    </row>
    <row r="453" spans="15:31" ht="25.5" x14ac:dyDescent="0.25">
      <c r="O453" s="12" t="s">
        <v>4380</v>
      </c>
      <c r="P453" s="14" t="s">
        <v>4381</v>
      </c>
      <c r="Q453" s="16"/>
      <c r="R453" s="17" t="s">
        <v>4382</v>
      </c>
      <c r="S453" s="17" t="s">
        <v>4383</v>
      </c>
      <c r="T453" s="2"/>
      <c r="U453" s="2"/>
      <c r="V453" s="2"/>
      <c r="W453" s="13"/>
      <c r="X453" s="2"/>
      <c r="Y453" s="2"/>
      <c r="Z453" s="2"/>
      <c r="AA453" s="21" t="s">
        <v>4384</v>
      </c>
      <c r="AB453" s="22" t="s">
        <v>4385</v>
      </c>
      <c r="AC453" s="21" t="s">
        <v>4386</v>
      </c>
      <c r="AD453" s="22" t="s">
        <v>4387</v>
      </c>
      <c r="AE453" s="23" t="s">
        <v>35</v>
      </c>
    </row>
    <row r="454" spans="15:31" ht="25.5" x14ac:dyDescent="0.25">
      <c r="O454" s="12" t="s">
        <v>4388</v>
      </c>
      <c r="P454" s="14" t="s">
        <v>4389</v>
      </c>
      <c r="Q454" s="16"/>
      <c r="R454" s="17" t="s">
        <v>4390</v>
      </c>
      <c r="S454" s="17" t="s">
        <v>4391</v>
      </c>
      <c r="T454" s="2"/>
      <c r="U454" s="2"/>
      <c r="V454" s="2"/>
      <c r="W454" s="13"/>
      <c r="X454" s="2"/>
      <c r="Y454" s="2"/>
      <c r="Z454" s="2"/>
      <c r="AA454" s="21" t="s">
        <v>4392</v>
      </c>
      <c r="AB454" s="22" t="s">
        <v>4393</v>
      </c>
      <c r="AC454" s="21" t="s">
        <v>4394</v>
      </c>
      <c r="AD454" s="22" t="s">
        <v>4395</v>
      </c>
      <c r="AE454" s="23" t="s">
        <v>35</v>
      </c>
    </row>
    <row r="455" spans="15:31" x14ac:dyDescent="0.25">
      <c r="O455" s="12" t="s">
        <v>4396</v>
      </c>
      <c r="P455" s="14" t="s">
        <v>4397</v>
      </c>
      <c r="Q455" s="26"/>
      <c r="R455" s="17" t="s">
        <v>4398</v>
      </c>
      <c r="S455" s="17" t="s">
        <v>4399</v>
      </c>
      <c r="T455" s="2"/>
      <c r="U455" s="2"/>
      <c r="V455" s="2"/>
      <c r="W455" s="13"/>
      <c r="X455" s="2"/>
      <c r="Y455" s="2"/>
      <c r="Z455" s="2"/>
      <c r="AA455" s="21" t="s">
        <v>4400</v>
      </c>
      <c r="AB455" s="22" t="s">
        <v>4401</v>
      </c>
      <c r="AC455" s="21" t="s">
        <v>4402</v>
      </c>
      <c r="AD455" s="22" t="s">
        <v>4403</v>
      </c>
      <c r="AE455" s="23" t="s">
        <v>35</v>
      </c>
    </row>
    <row r="456" spans="15:31" ht="25.5" x14ac:dyDescent="0.25">
      <c r="O456" s="12" t="s">
        <v>4404</v>
      </c>
      <c r="P456" s="14" t="s">
        <v>4405</v>
      </c>
      <c r="Q456" s="26"/>
      <c r="R456" s="17" t="s">
        <v>4406</v>
      </c>
      <c r="S456" s="17" t="s">
        <v>4407</v>
      </c>
      <c r="T456" s="2"/>
      <c r="U456" s="2"/>
      <c r="V456" s="2"/>
      <c r="W456" s="13"/>
      <c r="X456" s="2"/>
      <c r="Y456" s="2"/>
      <c r="Z456" s="2"/>
      <c r="AA456" s="21" t="s">
        <v>4408</v>
      </c>
      <c r="AB456" s="22" t="s">
        <v>4409</v>
      </c>
      <c r="AC456" s="21" t="s">
        <v>4410</v>
      </c>
      <c r="AD456" s="22" t="s">
        <v>4411</v>
      </c>
      <c r="AE456" s="23" t="s">
        <v>35</v>
      </c>
    </row>
    <row r="457" spans="15:31" x14ac:dyDescent="0.25">
      <c r="O457" s="12" t="s">
        <v>4412</v>
      </c>
      <c r="P457" s="14" t="s">
        <v>4413</v>
      </c>
      <c r="Q457" s="26"/>
      <c r="R457" s="17" t="s">
        <v>4414</v>
      </c>
      <c r="S457" s="17" t="s">
        <v>4415</v>
      </c>
      <c r="T457" s="2"/>
      <c r="U457" s="2"/>
      <c r="V457" s="2"/>
      <c r="W457" s="13"/>
      <c r="X457" s="2"/>
      <c r="Y457" s="2"/>
      <c r="Z457" s="2"/>
      <c r="AA457" s="21" t="s">
        <v>4416</v>
      </c>
      <c r="AB457" s="22" t="s">
        <v>4417</v>
      </c>
      <c r="AC457" s="21" t="s">
        <v>4418</v>
      </c>
      <c r="AD457" s="22" t="s">
        <v>4419</v>
      </c>
      <c r="AE457" s="23" t="s">
        <v>35</v>
      </c>
    </row>
    <row r="458" spans="15:31" x14ac:dyDescent="0.25">
      <c r="O458" s="12" t="s">
        <v>4420</v>
      </c>
      <c r="P458" s="14" t="s">
        <v>4421</v>
      </c>
      <c r="Q458" s="26"/>
      <c r="R458" s="17" t="s">
        <v>4422</v>
      </c>
      <c r="S458" s="17" t="s">
        <v>4423</v>
      </c>
      <c r="T458" s="2"/>
      <c r="U458" s="2"/>
      <c r="V458" s="2"/>
      <c r="W458" s="13"/>
      <c r="X458" s="2"/>
      <c r="Y458" s="2"/>
      <c r="Z458" s="2"/>
      <c r="AA458" s="21" t="s">
        <v>4424</v>
      </c>
      <c r="AB458" s="22" t="s">
        <v>4425</v>
      </c>
      <c r="AC458" s="21" t="s">
        <v>4426</v>
      </c>
      <c r="AD458" s="22" t="s">
        <v>1083</v>
      </c>
      <c r="AE458" s="23" t="s">
        <v>35</v>
      </c>
    </row>
    <row r="459" spans="15:31" ht="51" x14ac:dyDescent="0.25">
      <c r="O459" s="12" t="s">
        <v>4427</v>
      </c>
      <c r="P459" s="14" t="s">
        <v>4428</v>
      </c>
      <c r="Q459" s="26"/>
      <c r="R459" s="17" t="s">
        <v>4429</v>
      </c>
      <c r="S459" s="17" t="s">
        <v>4430</v>
      </c>
      <c r="T459" s="2"/>
      <c r="U459" s="2"/>
      <c r="V459" s="2"/>
      <c r="W459" s="13"/>
      <c r="X459" s="2"/>
      <c r="Y459" s="2"/>
      <c r="Z459" s="2"/>
      <c r="AA459" s="21" t="s">
        <v>4431</v>
      </c>
      <c r="AB459" s="22" t="s">
        <v>4432</v>
      </c>
      <c r="AC459" s="21" t="s">
        <v>4433</v>
      </c>
      <c r="AD459" s="22" t="s">
        <v>4434</v>
      </c>
      <c r="AE459" s="23" t="s">
        <v>35</v>
      </c>
    </row>
    <row r="460" spans="15:31" ht="76.5" x14ac:dyDescent="0.25">
      <c r="O460" s="12" t="s">
        <v>4435</v>
      </c>
      <c r="P460" s="14" t="s">
        <v>4436</v>
      </c>
      <c r="Q460" s="26"/>
      <c r="R460" s="17" t="s">
        <v>4437</v>
      </c>
      <c r="S460" s="17" t="s">
        <v>4438</v>
      </c>
      <c r="T460" s="2"/>
      <c r="U460" s="2"/>
      <c r="V460" s="2"/>
      <c r="W460" s="13"/>
      <c r="X460" s="2"/>
      <c r="Y460" s="2"/>
      <c r="Z460" s="2"/>
      <c r="AA460" s="21" t="s">
        <v>4439</v>
      </c>
      <c r="AB460" s="22" t="s">
        <v>4440</v>
      </c>
      <c r="AC460" s="21" t="s">
        <v>4441</v>
      </c>
      <c r="AD460" s="22" t="s">
        <v>4442</v>
      </c>
      <c r="AE460" s="23" t="s">
        <v>35</v>
      </c>
    </row>
    <row r="461" spans="15:31" ht="51" x14ac:dyDescent="0.25">
      <c r="O461" s="12" t="s">
        <v>4443</v>
      </c>
      <c r="P461" s="14" t="s">
        <v>4444</v>
      </c>
      <c r="Q461" s="16"/>
      <c r="R461" s="17" t="s">
        <v>4445</v>
      </c>
      <c r="S461" s="17" t="s">
        <v>4446</v>
      </c>
      <c r="T461" s="2"/>
      <c r="U461" s="2"/>
      <c r="V461" s="2"/>
      <c r="W461" s="13"/>
      <c r="X461" s="2"/>
      <c r="Y461" s="2"/>
      <c r="Z461" s="2"/>
      <c r="AA461" s="21" t="s">
        <v>4447</v>
      </c>
      <c r="AB461" s="22" t="s">
        <v>4448</v>
      </c>
      <c r="AC461" s="21" t="s">
        <v>4449</v>
      </c>
      <c r="AD461" s="22" t="s">
        <v>4450</v>
      </c>
      <c r="AE461" s="23" t="s">
        <v>35</v>
      </c>
    </row>
    <row r="462" spans="15:31" ht="63.75" x14ac:dyDescent="0.25">
      <c r="O462" s="12" t="s">
        <v>4451</v>
      </c>
      <c r="P462" s="14" t="s">
        <v>4452</v>
      </c>
      <c r="Q462" s="26"/>
      <c r="R462" s="17" t="s">
        <v>4453</v>
      </c>
      <c r="S462" s="17" t="s">
        <v>4454</v>
      </c>
      <c r="T462" s="2"/>
      <c r="U462" s="2"/>
      <c r="V462" s="2"/>
      <c r="W462" s="13"/>
      <c r="X462" s="2"/>
      <c r="Y462" s="2"/>
      <c r="Z462" s="2"/>
      <c r="AA462" s="21" t="s">
        <v>4455</v>
      </c>
      <c r="AB462" s="22" t="s">
        <v>4456</v>
      </c>
      <c r="AC462" s="21" t="s">
        <v>4457</v>
      </c>
      <c r="AD462" s="22" t="s">
        <v>4458</v>
      </c>
      <c r="AE462" s="23" t="s">
        <v>35</v>
      </c>
    </row>
    <row r="463" spans="15:31" x14ac:dyDescent="0.25">
      <c r="O463" s="12" t="s">
        <v>4459</v>
      </c>
      <c r="P463" s="14" t="s">
        <v>4460</v>
      </c>
      <c r="Q463" s="26"/>
      <c r="R463" s="17" t="s">
        <v>4461</v>
      </c>
      <c r="S463" s="17" t="s">
        <v>4462</v>
      </c>
      <c r="T463" s="2"/>
      <c r="U463" s="2"/>
      <c r="V463" s="2"/>
      <c r="W463" s="13"/>
      <c r="X463" s="2"/>
      <c r="Y463" s="2"/>
      <c r="Z463" s="2"/>
      <c r="AA463" s="21" t="s">
        <v>4463</v>
      </c>
      <c r="AB463" s="22" t="s">
        <v>4464</v>
      </c>
      <c r="AC463" s="21" t="s">
        <v>4465</v>
      </c>
      <c r="AD463" s="22" t="s">
        <v>4466</v>
      </c>
      <c r="AE463" s="23" t="s">
        <v>35</v>
      </c>
    </row>
    <row r="464" spans="15:31" ht="25.5" x14ac:dyDescent="0.25">
      <c r="O464" s="12" t="s">
        <v>4467</v>
      </c>
      <c r="P464" s="14" t="s">
        <v>4468</v>
      </c>
      <c r="Q464" s="16"/>
      <c r="R464" s="17" t="s">
        <v>4469</v>
      </c>
      <c r="S464" s="17" t="s">
        <v>4470</v>
      </c>
      <c r="T464" s="2"/>
      <c r="U464" s="2"/>
      <c r="V464" s="2"/>
      <c r="W464" s="13"/>
      <c r="X464" s="2"/>
      <c r="Y464" s="2"/>
      <c r="Z464" s="2"/>
      <c r="AA464" s="21" t="s">
        <v>4471</v>
      </c>
      <c r="AB464" s="22" t="s">
        <v>4472</v>
      </c>
      <c r="AC464" s="21" t="s">
        <v>4473</v>
      </c>
      <c r="AD464" s="22" t="s">
        <v>4474</v>
      </c>
      <c r="AE464" s="23" t="s">
        <v>35</v>
      </c>
    </row>
    <row r="465" spans="15:31" ht="25.5" x14ac:dyDescent="0.25">
      <c r="O465" s="12" t="s">
        <v>4475</v>
      </c>
      <c r="P465" s="14" t="s">
        <v>4476</v>
      </c>
      <c r="Q465" s="16"/>
      <c r="R465" s="17" t="s">
        <v>4477</v>
      </c>
      <c r="S465" s="17" t="s">
        <v>4478</v>
      </c>
      <c r="T465" s="2"/>
      <c r="U465" s="2"/>
      <c r="V465" s="2"/>
      <c r="W465" s="13"/>
      <c r="X465" s="2"/>
      <c r="Y465" s="2"/>
      <c r="Z465" s="2"/>
      <c r="AA465" s="21" t="s">
        <v>4479</v>
      </c>
      <c r="AB465" s="22" t="s">
        <v>4480</v>
      </c>
      <c r="AC465" s="21" t="s">
        <v>4481</v>
      </c>
      <c r="AD465" s="22" t="s">
        <v>4482</v>
      </c>
      <c r="AE465" s="23" t="s">
        <v>35</v>
      </c>
    </row>
    <row r="466" spans="15:31" x14ac:dyDescent="0.25">
      <c r="O466" s="12" t="s">
        <v>4483</v>
      </c>
      <c r="P466" s="14" t="s">
        <v>4484</v>
      </c>
      <c r="Q466" s="26"/>
      <c r="R466" s="17" t="s">
        <v>4485</v>
      </c>
      <c r="S466" s="17" t="s">
        <v>4486</v>
      </c>
      <c r="T466" s="2"/>
      <c r="U466" s="2"/>
      <c r="V466" s="2"/>
      <c r="W466" s="13"/>
      <c r="X466" s="2"/>
      <c r="Y466" s="2"/>
      <c r="Z466" s="2"/>
      <c r="AA466" s="21" t="s">
        <v>4487</v>
      </c>
      <c r="AB466" s="22" t="s">
        <v>627</v>
      </c>
      <c r="AC466" s="21" t="s">
        <v>4488</v>
      </c>
      <c r="AD466" s="22" t="s">
        <v>629</v>
      </c>
      <c r="AE466" s="23" t="s">
        <v>35</v>
      </c>
    </row>
    <row r="467" spans="15:31" ht="25.5" x14ac:dyDescent="0.25">
      <c r="O467" s="12" t="s">
        <v>4489</v>
      </c>
      <c r="P467" s="14" t="s">
        <v>4490</v>
      </c>
      <c r="Q467" s="26"/>
      <c r="R467" s="17" t="s">
        <v>4491</v>
      </c>
      <c r="S467" s="17" t="s">
        <v>4492</v>
      </c>
      <c r="T467" s="2"/>
      <c r="U467" s="2"/>
      <c r="V467" s="2"/>
      <c r="W467" s="13"/>
      <c r="X467" s="2"/>
      <c r="Y467" s="2"/>
      <c r="Z467" s="2"/>
      <c r="AA467" s="21" t="s">
        <v>4493</v>
      </c>
      <c r="AB467" s="22" t="s">
        <v>4494</v>
      </c>
      <c r="AC467" s="21" t="s">
        <v>4495</v>
      </c>
      <c r="AD467" s="22" t="s">
        <v>4496</v>
      </c>
      <c r="AE467" s="23" t="s">
        <v>35</v>
      </c>
    </row>
    <row r="468" spans="15:31" x14ac:dyDescent="0.25">
      <c r="O468" s="12" t="s">
        <v>4497</v>
      </c>
      <c r="P468" s="14" t="s">
        <v>4498</v>
      </c>
      <c r="Q468" s="26"/>
      <c r="R468" s="17" t="s">
        <v>4499</v>
      </c>
      <c r="S468" s="17" t="s">
        <v>4500</v>
      </c>
      <c r="T468" s="2"/>
      <c r="U468" s="2"/>
      <c r="V468" s="2"/>
      <c r="W468" s="13"/>
      <c r="X468" s="2"/>
      <c r="Y468" s="2"/>
      <c r="Z468" s="2"/>
      <c r="AA468" s="21" t="s">
        <v>4501</v>
      </c>
      <c r="AB468" s="22" t="s">
        <v>4502</v>
      </c>
      <c r="AC468" s="21" t="s">
        <v>4503</v>
      </c>
      <c r="AD468" s="22" t="s">
        <v>4504</v>
      </c>
      <c r="AE468" s="23" t="s">
        <v>35</v>
      </c>
    </row>
    <row r="469" spans="15:31" x14ac:dyDescent="0.25">
      <c r="O469" s="12" t="s">
        <v>4505</v>
      </c>
      <c r="P469" s="14" t="s">
        <v>4506</v>
      </c>
      <c r="Q469" s="26"/>
      <c r="R469" s="17" t="s">
        <v>4507</v>
      </c>
      <c r="S469" s="17" t="s">
        <v>4508</v>
      </c>
      <c r="T469" s="2"/>
      <c r="U469" s="2"/>
      <c r="V469" s="2"/>
      <c r="W469" s="13"/>
      <c r="X469" s="2"/>
      <c r="Y469" s="2"/>
      <c r="Z469" s="2"/>
      <c r="AA469" s="21" t="s">
        <v>4509</v>
      </c>
      <c r="AB469" s="22" t="s">
        <v>919</v>
      </c>
      <c r="AC469" s="21" t="s">
        <v>4510</v>
      </c>
      <c r="AD469" s="22" t="s">
        <v>921</v>
      </c>
      <c r="AE469" s="23" t="s">
        <v>35</v>
      </c>
    </row>
    <row r="470" spans="15:31" x14ac:dyDescent="0.25">
      <c r="O470" s="12" t="s">
        <v>4511</v>
      </c>
      <c r="P470" s="14" t="s">
        <v>4512</v>
      </c>
      <c r="Q470" s="26"/>
      <c r="R470" s="17" t="s">
        <v>4513</v>
      </c>
      <c r="S470" s="17" t="s">
        <v>4514</v>
      </c>
      <c r="T470" s="2"/>
      <c r="U470" s="2"/>
      <c r="V470" s="2"/>
      <c r="W470" s="13"/>
      <c r="X470" s="2"/>
      <c r="Y470" s="2"/>
      <c r="Z470" s="2"/>
      <c r="AA470" s="21" t="s">
        <v>4515</v>
      </c>
      <c r="AB470" s="22" t="s">
        <v>2187</v>
      </c>
      <c r="AC470" s="21" t="s">
        <v>4516</v>
      </c>
      <c r="AD470" s="22" t="s">
        <v>4517</v>
      </c>
      <c r="AE470" s="23" t="s">
        <v>35</v>
      </c>
    </row>
    <row r="471" spans="15:31" ht="38.25" x14ac:dyDescent="0.25">
      <c r="O471" s="12" t="s">
        <v>4518</v>
      </c>
      <c r="P471" s="14" t="s">
        <v>4519</v>
      </c>
      <c r="Q471" s="26"/>
      <c r="R471" s="17" t="s">
        <v>4520</v>
      </c>
      <c r="S471" s="17" t="s">
        <v>4521</v>
      </c>
      <c r="T471" s="2"/>
      <c r="U471" s="2"/>
      <c r="V471" s="2"/>
      <c r="W471" s="13"/>
      <c r="X471" s="2"/>
      <c r="Y471" s="2"/>
      <c r="Z471" s="2"/>
      <c r="AA471" s="21" t="s">
        <v>4522</v>
      </c>
      <c r="AB471" s="22" t="s">
        <v>4523</v>
      </c>
      <c r="AC471" s="21" t="s">
        <v>4524</v>
      </c>
      <c r="AD471" s="22" t="s">
        <v>4525</v>
      </c>
      <c r="AE471" s="23" t="s">
        <v>35</v>
      </c>
    </row>
    <row r="472" spans="15:31" x14ac:dyDescent="0.25">
      <c r="O472" s="12" t="s">
        <v>4526</v>
      </c>
      <c r="P472" s="14" t="s">
        <v>4527</v>
      </c>
      <c r="Q472" s="26"/>
      <c r="R472" s="17" t="s">
        <v>4528</v>
      </c>
      <c r="S472" s="17" t="s">
        <v>4529</v>
      </c>
      <c r="T472" s="2"/>
      <c r="U472" s="2"/>
      <c r="V472" s="2"/>
      <c r="W472" s="13"/>
      <c r="X472" s="2"/>
      <c r="Y472" s="2"/>
      <c r="Z472" s="2"/>
      <c r="AA472" s="21" t="s">
        <v>4530</v>
      </c>
      <c r="AB472" s="22" t="s">
        <v>4531</v>
      </c>
      <c r="AC472" s="21" t="s">
        <v>4532</v>
      </c>
      <c r="AD472" s="22" t="s">
        <v>4531</v>
      </c>
      <c r="AE472" s="23" t="s">
        <v>35</v>
      </c>
    </row>
    <row r="473" spans="15:31" x14ac:dyDescent="0.25">
      <c r="O473" s="12" t="s">
        <v>4533</v>
      </c>
      <c r="P473" s="14" t="s">
        <v>4534</v>
      </c>
      <c r="Q473" s="26"/>
      <c r="R473" s="17" t="s">
        <v>4535</v>
      </c>
      <c r="S473" s="17" t="s">
        <v>4536</v>
      </c>
      <c r="T473" s="2"/>
      <c r="U473" s="2"/>
      <c r="V473" s="2"/>
      <c r="W473" s="13"/>
      <c r="X473" s="2"/>
      <c r="Y473" s="2"/>
      <c r="Z473" s="2"/>
      <c r="AA473" s="21" t="s">
        <v>4537</v>
      </c>
      <c r="AB473" s="22" t="s">
        <v>4538</v>
      </c>
      <c r="AC473" s="21" t="s">
        <v>4539</v>
      </c>
      <c r="AD473" s="22" t="s">
        <v>4538</v>
      </c>
      <c r="AE473" s="23" t="s">
        <v>35</v>
      </c>
    </row>
    <row r="474" spans="15:31" x14ac:dyDescent="0.25">
      <c r="O474" s="12" t="s">
        <v>4540</v>
      </c>
      <c r="P474" s="14" t="s">
        <v>4541</v>
      </c>
      <c r="Q474" s="26"/>
      <c r="R474" s="17" t="s">
        <v>4542</v>
      </c>
      <c r="S474" s="17" t="s">
        <v>4543</v>
      </c>
      <c r="T474" s="2"/>
      <c r="U474" s="2"/>
      <c r="V474" s="2"/>
      <c r="W474" s="13"/>
      <c r="X474" s="2"/>
      <c r="Y474" s="2"/>
      <c r="Z474" s="2"/>
      <c r="AA474" s="21" t="s">
        <v>4544</v>
      </c>
      <c r="AB474" s="22" t="s">
        <v>4545</v>
      </c>
      <c r="AC474" s="21" t="s">
        <v>4546</v>
      </c>
      <c r="AD474" s="22" t="s">
        <v>4545</v>
      </c>
      <c r="AE474" s="23" t="s">
        <v>35</v>
      </c>
    </row>
    <row r="475" spans="15:31" x14ac:dyDescent="0.25">
      <c r="O475" s="12" t="s">
        <v>4547</v>
      </c>
      <c r="P475" s="14" t="s">
        <v>4548</v>
      </c>
      <c r="Q475" s="26"/>
      <c r="R475" s="17" t="s">
        <v>4549</v>
      </c>
      <c r="S475" s="17" t="s">
        <v>4550</v>
      </c>
      <c r="T475" s="2"/>
      <c r="U475" s="2"/>
      <c r="V475" s="2"/>
      <c r="W475" s="13"/>
      <c r="X475" s="2"/>
      <c r="Y475" s="2"/>
      <c r="Z475" s="2"/>
      <c r="AA475" s="21" t="s">
        <v>4551</v>
      </c>
      <c r="AB475" s="22" t="s">
        <v>4552</v>
      </c>
      <c r="AC475" s="21" t="s">
        <v>4553</v>
      </c>
      <c r="AD475" s="22" t="s">
        <v>4552</v>
      </c>
      <c r="AE475" s="23" t="s">
        <v>35</v>
      </c>
    </row>
    <row r="476" spans="15:31" ht="12.75" customHeight="1" x14ac:dyDescent="0.25">
      <c r="O476" s="13"/>
      <c r="P476" s="15"/>
      <c r="Q476" s="26"/>
      <c r="R476" s="17" t="s">
        <v>4554</v>
      </c>
      <c r="S476" s="17" t="s">
        <v>4555</v>
      </c>
      <c r="T476" s="2"/>
      <c r="U476" s="2"/>
      <c r="V476" s="2"/>
      <c r="W476" s="13"/>
      <c r="X476" s="2"/>
      <c r="Y476" s="2"/>
      <c r="Z476" s="2"/>
      <c r="AA476" s="21" t="s">
        <v>4556</v>
      </c>
      <c r="AB476" s="22" t="s">
        <v>4557</v>
      </c>
      <c r="AC476" s="21" t="s">
        <v>4558</v>
      </c>
      <c r="AD476" s="22" t="s">
        <v>4557</v>
      </c>
      <c r="AE476" s="23" t="s">
        <v>35</v>
      </c>
    </row>
    <row r="477" spans="15:31" ht="12.75" customHeight="1" x14ac:dyDescent="0.25">
      <c r="O477" s="13"/>
      <c r="P477" s="15"/>
      <c r="Q477" s="16"/>
      <c r="R477" s="17" t="s">
        <v>4559</v>
      </c>
      <c r="S477" s="17" t="s">
        <v>4560</v>
      </c>
      <c r="T477" s="2"/>
      <c r="U477" s="2"/>
      <c r="V477" s="2"/>
      <c r="W477" s="13"/>
      <c r="X477" s="2"/>
      <c r="Y477" s="2"/>
      <c r="Z477" s="2"/>
      <c r="AA477" s="21" t="s">
        <v>4561</v>
      </c>
      <c r="AB477" s="22" t="s">
        <v>4562</v>
      </c>
      <c r="AC477" s="21" t="s">
        <v>4563</v>
      </c>
      <c r="AD477" s="22" t="s">
        <v>4562</v>
      </c>
      <c r="AE477" s="23" t="s">
        <v>35</v>
      </c>
    </row>
    <row r="478" spans="15:31" ht="12.75" customHeight="1" x14ac:dyDescent="0.25">
      <c r="O478" s="13"/>
      <c r="P478" s="15"/>
      <c r="Q478" s="26"/>
      <c r="R478" s="17" t="s">
        <v>4564</v>
      </c>
      <c r="S478" s="17" t="s">
        <v>4565</v>
      </c>
      <c r="T478" s="2"/>
      <c r="U478" s="2"/>
      <c r="V478" s="2"/>
      <c r="W478" s="13"/>
      <c r="X478" s="2"/>
      <c r="Y478" s="2"/>
      <c r="Z478" s="2"/>
      <c r="AA478" s="21" t="s">
        <v>4566</v>
      </c>
      <c r="AB478" s="22" t="s">
        <v>4567</v>
      </c>
      <c r="AC478" s="21" t="s">
        <v>4568</v>
      </c>
      <c r="AD478" s="22" t="s">
        <v>4567</v>
      </c>
      <c r="AE478" s="23" t="s">
        <v>35</v>
      </c>
    </row>
    <row r="479" spans="15:31" ht="12.75" customHeight="1" x14ac:dyDescent="0.25">
      <c r="O479" s="13"/>
      <c r="P479" s="15"/>
      <c r="Q479" s="26"/>
      <c r="R479" s="17" t="s">
        <v>4569</v>
      </c>
      <c r="S479" s="17" t="s">
        <v>4570</v>
      </c>
      <c r="T479" s="2"/>
      <c r="U479" s="2"/>
      <c r="V479" s="2"/>
      <c r="W479" s="13"/>
      <c r="X479" s="2"/>
      <c r="Y479" s="2"/>
      <c r="Z479" s="2"/>
      <c r="AA479" s="21" t="s">
        <v>4571</v>
      </c>
      <c r="AB479" s="22" t="s">
        <v>4572</v>
      </c>
      <c r="AC479" s="21" t="s">
        <v>4573</v>
      </c>
      <c r="AD479" s="22" t="s">
        <v>4572</v>
      </c>
      <c r="AE479" s="23" t="s">
        <v>35</v>
      </c>
    </row>
    <row r="480" spans="15:31" ht="12.75" customHeight="1" x14ac:dyDescent="0.25">
      <c r="O480" s="13"/>
      <c r="P480" s="15"/>
      <c r="Q480" s="26"/>
      <c r="R480" s="17" t="s">
        <v>4574</v>
      </c>
      <c r="S480" s="17" t="s">
        <v>4575</v>
      </c>
      <c r="T480" s="2"/>
      <c r="U480" s="2"/>
      <c r="V480" s="2"/>
      <c r="W480" s="13"/>
      <c r="X480" s="2"/>
      <c r="Y480" s="2"/>
      <c r="Z480" s="2"/>
      <c r="AA480" s="21" t="s">
        <v>4576</v>
      </c>
      <c r="AB480" s="22" t="s">
        <v>4577</v>
      </c>
      <c r="AC480" s="21" t="s">
        <v>4578</v>
      </c>
      <c r="AD480" s="22" t="s">
        <v>4577</v>
      </c>
      <c r="AE480" s="23" t="s">
        <v>35</v>
      </c>
    </row>
    <row r="481" spans="18:31" ht="12.75" customHeight="1" x14ac:dyDescent="0.25">
      <c r="R481" s="17" t="s">
        <v>4579</v>
      </c>
      <c r="S481" s="17" t="s">
        <v>4580</v>
      </c>
      <c r="T481" s="2"/>
      <c r="U481" s="2"/>
      <c r="V481" s="2"/>
      <c r="W481" s="13"/>
      <c r="X481" s="2"/>
      <c r="Y481" s="2"/>
      <c r="Z481" s="2"/>
      <c r="AA481" s="21" t="s">
        <v>4581</v>
      </c>
      <c r="AB481" s="22" t="s">
        <v>4582</v>
      </c>
      <c r="AC481" s="21" t="s">
        <v>4583</v>
      </c>
      <c r="AD481" s="22" t="s">
        <v>4582</v>
      </c>
      <c r="AE481" s="23" t="s">
        <v>35</v>
      </c>
    </row>
    <row r="482" spans="18:31" ht="12.75" customHeight="1" x14ac:dyDescent="0.25">
      <c r="R482" s="17" t="s">
        <v>4584</v>
      </c>
      <c r="S482" s="17" t="s">
        <v>4585</v>
      </c>
      <c r="T482" s="2"/>
      <c r="U482" s="2"/>
      <c r="V482" s="2"/>
      <c r="W482" s="13"/>
      <c r="X482" s="2"/>
      <c r="Y482" s="2"/>
      <c r="Z482" s="2"/>
      <c r="AA482" s="21" t="s">
        <v>4586</v>
      </c>
      <c r="AB482" s="22" t="s">
        <v>4587</v>
      </c>
      <c r="AC482" s="21" t="s">
        <v>4588</v>
      </c>
      <c r="AD482" s="22" t="s">
        <v>4587</v>
      </c>
      <c r="AE482" s="23" t="s">
        <v>35</v>
      </c>
    </row>
    <row r="483" spans="18:31" ht="12.75" customHeight="1" x14ac:dyDescent="0.25">
      <c r="R483" s="17" t="s">
        <v>4589</v>
      </c>
      <c r="S483" s="17" t="s">
        <v>4590</v>
      </c>
      <c r="T483" s="2"/>
      <c r="U483" s="2"/>
      <c r="V483" s="2"/>
      <c r="W483" s="13"/>
      <c r="X483" s="2"/>
      <c r="Y483" s="2"/>
      <c r="Z483" s="2"/>
      <c r="AA483" s="21" t="s">
        <v>4591</v>
      </c>
      <c r="AB483" s="22" t="s">
        <v>2090</v>
      </c>
      <c r="AC483" s="21" t="s">
        <v>4592</v>
      </c>
      <c r="AD483" s="22" t="s">
        <v>2090</v>
      </c>
      <c r="AE483" s="23" t="s">
        <v>35</v>
      </c>
    </row>
    <row r="484" spans="18:31" ht="12.75" customHeight="1" x14ac:dyDescent="0.25">
      <c r="R484" s="17" t="s">
        <v>4593</v>
      </c>
      <c r="S484" s="17" t="s">
        <v>4594</v>
      </c>
      <c r="T484" s="2"/>
      <c r="U484" s="2"/>
      <c r="V484" s="2"/>
      <c r="W484" s="13"/>
      <c r="X484" s="2"/>
      <c r="Y484" s="2"/>
      <c r="Z484" s="2"/>
      <c r="AA484" s="21" t="s">
        <v>4595</v>
      </c>
      <c r="AB484" s="22" t="s">
        <v>4596</v>
      </c>
      <c r="AC484" s="21" t="s">
        <v>4597</v>
      </c>
      <c r="AD484" s="22" t="s">
        <v>4596</v>
      </c>
      <c r="AE484" s="23" t="s">
        <v>35</v>
      </c>
    </row>
    <row r="485" spans="18:31" ht="12.75" customHeight="1" x14ac:dyDescent="0.25">
      <c r="R485" s="17" t="s">
        <v>4598</v>
      </c>
      <c r="S485" s="17" t="s">
        <v>4599</v>
      </c>
      <c r="T485" s="2"/>
      <c r="U485" s="2"/>
      <c r="V485" s="2"/>
      <c r="W485" s="13"/>
      <c r="X485" s="2"/>
      <c r="Y485" s="2"/>
      <c r="Z485" s="2"/>
      <c r="AA485" s="21" t="s">
        <v>4600</v>
      </c>
      <c r="AB485" s="22" t="s">
        <v>861</v>
      </c>
      <c r="AC485" s="21" t="s">
        <v>4601</v>
      </c>
      <c r="AD485" s="22" t="s">
        <v>1998</v>
      </c>
      <c r="AE485" s="23" t="s">
        <v>35</v>
      </c>
    </row>
    <row r="486" spans="18:31" ht="12.75" customHeight="1" x14ac:dyDescent="0.25">
      <c r="R486" s="17" t="s">
        <v>4602</v>
      </c>
      <c r="S486" s="17" t="s">
        <v>4603</v>
      </c>
      <c r="T486" s="2"/>
      <c r="U486" s="2"/>
      <c r="V486" s="2"/>
      <c r="W486" s="13"/>
      <c r="X486" s="2"/>
      <c r="Y486" s="2"/>
      <c r="Z486" s="2"/>
      <c r="AA486" s="21" t="s">
        <v>4604</v>
      </c>
      <c r="AB486" s="22" t="s">
        <v>919</v>
      </c>
      <c r="AC486" s="21" t="s">
        <v>4605</v>
      </c>
      <c r="AD486" s="22" t="s">
        <v>1386</v>
      </c>
      <c r="AE486" s="23" t="s">
        <v>35</v>
      </c>
    </row>
    <row r="487" spans="18:31" ht="12.75" customHeight="1" x14ac:dyDescent="0.25">
      <c r="R487" s="17" t="s">
        <v>4606</v>
      </c>
      <c r="S487" s="17" t="s">
        <v>4607</v>
      </c>
      <c r="T487" s="2"/>
      <c r="U487" s="2"/>
      <c r="V487" s="2"/>
      <c r="W487" s="13"/>
      <c r="X487" s="2"/>
      <c r="Y487" s="2"/>
      <c r="Z487" s="2"/>
      <c r="AA487" s="21" t="s">
        <v>4608</v>
      </c>
      <c r="AB487" s="22" t="s">
        <v>2023</v>
      </c>
      <c r="AC487" s="21" t="s">
        <v>4609</v>
      </c>
      <c r="AD487" s="22" t="s">
        <v>2025</v>
      </c>
      <c r="AE487" s="23" t="s">
        <v>35</v>
      </c>
    </row>
    <row r="488" spans="18:31" ht="12.75" customHeight="1" x14ac:dyDescent="0.25">
      <c r="R488" s="17" t="s">
        <v>4610</v>
      </c>
      <c r="S488" s="17" t="s">
        <v>4611</v>
      </c>
      <c r="T488" s="2"/>
      <c r="U488" s="2"/>
      <c r="V488" s="2"/>
      <c r="W488" s="13"/>
      <c r="X488" s="2"/>
      <c r="Y488" s="2"/>
      <c r="Z488" s="2"/>
      <c r="AA488" s="21" t="s">
        <v>4612</v>
      </c>
      <c r="AB488" s="22" t="s">
        <v>4613</v>
      </c>
      <c r="AC488" s="21" t="s">
        <v>4614</v>
      </c>
      <c r="AD488" s="22" t="s">
        <v>4613</v>
      </c>
      <c r="AE488" s="23" t="s">
        <v>35</v>
      </c>
    </row>
    <row r="489" spans="18:31" ht="12.75" customHeight="1" x14ac:dyDescent="0.25">
      <c r="R489" s="17" t="s">
        <v>4615</v>
      </c>
      <c r="S489" s="17" t="s">
        <v>4616</v>
      </c>
      <c r="T489" s="2"/>
      <c r="U489" s="2"/>
      <c r="V489" s="2"/>
      <c r="W489" s="13"/>
      <c r="X489" s="2"/>
      <c r="Y489" s="2"/>
      <c r="Z489" s="2"/>
      <c r="AA489" s="21" t="s">
        <v>4617</v>
      </c>
      <c r="AB489" s="22" t="s">
        <v>4618</v>
      </c>
      <c r="AC489" s="21" t="s">
        <v>4619</v>
      </c>
      <c r="AD489" s="22" t="s">
        <v>4618</v>
      </c>
      <c r="AE489" s="23" t="s">
        <v>35</v>
      </c>
    </row>
    <row r="490" spans="18:31" ht="12.75" customHeight="1" x14ac:dyDescent="0.25">
      <c r="R490" s="17" t="s">
        <v>4620</v>
      </c>
      <c r="S490" s="17" t="s">
        <v>4621</v>
      </c>
      <c r="T490" s="2"/>
      <c r="U490" s="2"/>
      <c r="V490" s="2"/>
      <c r="W490" s="13"/>
      <c r="X490" s="2"/>
      <c r="Y490" s="2"/>
      <c r="Z490" s="2"/>
      <c r="AA490" s="21" t="s">
        <v>4622</v>
      </c>
      <c r="AB490" s="22" t="s">
        <v>4623</v>
      </c>
      <c r="AC490" s="21" t="s">
        <v>4624</v>
      </c>
      <c r="AD490" s="22" t="s">
        <v>984</v>
      </c>
      <c r="AE490" s="23" t="s">
        <v>35</v>
      </c>
    </row>
    <row r="491" spans="18:31" ht="12.75" customHeight="1" x14ac:dyDescent="0.25">
      <c r="R491" s="17" t="s">
        <v>4625</v>
      </c>
      <c r="S491" s="17" t="s">
        <v>4626</v>
      </c>
      <c r="T491" s="2"/>
      <c r="U491" s="2"/>
      <c r="V491" s="2"/>
      <c r="W491" s="13"/>
      <c r="X491" s="2"/>
      <c r="Y491" s="2"/>
      <c r="Z491" s="2"/>
      <c r="AA491" s="21" t="s">
        <v>4627</v>
      </c>
      <c r="AB491" s="22" t="s">
        <v>4628</v>
      </c>
      <c r="AC491" s="21" t="s">
        <v>4629</v>
      </c>
      <c r="AD491" s="22" t="s">
        <v>4630</v>
      </c>
      <c r="AE491" s="23" t="s">
        <v>4631</v>
      </c>
    </row>
    <row r="492" spans="18:31" ht="12.75" customHeight="1" x14ac:dyDescent="0.25">
      <c r="R492" s="17" t="s">
        <v>4632</v>
      </c>
      <c r="S492" s="17" t="s">
        <v>4633</v>
      </c>
      <c r="T492" s="2"/>
      <c r="U492" s="2"/>
      <c r="V492" s="2"/>
      <c r="W492" s="13"/>
      <c r="X492" s="2"/>
      <c r="Y492" s="2"/>
      <c r="Z492" s="2"/>
      <c r="AA492" s="21" t="s">
        <v>4634</v>
      </c>
      <c r="AB492" s="22" t="s">
        <v>4635</v>
      </c>
      <c r="AC492" s="21" t="s">
        <v>4636</v>
      </c>
      <c r="AD492" s="22" t="s">
        <v>4637</v>
      </c>
      <c r="AE492" s="23" t="s">
        <v>35</v>
      </c>
    </row>
    <row r="493" spans="18:31" ht="12.75" customHeight="1" x14ac:dyDescent="0.25">
      <c r="R493" s="17" t="s">
        <v>4638</v>
      </c>
      <c r="S493" s="17" t="s">
        <v>4639</v>
      </c>
      <c r="T493" s="2"/>
      <c r="U493" s="2"/>
      <c r="V493" s="2"/>
      <c r="W493" s="13"/>
      <c r="X493" s="2"/>
      <c r="Y493" s="2"/>
      <c r="Z493" s="2"/>
      <c r="AA493" s="21" t="s">
        <v>4640</v>
      </c>
      <c r="AB493" s="22" t="s">
        <v>4641</v>
      </c>
      <c r="AC493" s="21" t="s">
        <v>4642</v>
      </c>
      <c r="AD493" s="22" t="s">
        <v>4643</v>
      </c>
      <c r="AE493" s="23" t="s">
        <v>35</v>
      </c>
    </row>
    <row r="494" spans="18:31" ht="12.75" customHeight="1" x14ac:dyDescent="0.25">
      <c r="R494" s="17" t="s">
        <v>4644</v>
      </c>
      <c r="S494" s="17" t="s">
        <v>4645</v>
      </c>
      <c r="T494" s="2"/>
      <c r="U494" s="2"/>
      <c r="V494" s="2"/>
      <c r="W494" s="13"/>
      <c r="X494" s="2"/>
      <c r="Y494" s="2"/>
      <c r="Z494" s="2"/>
      <c r="AA494" s="21" t="s">
        <v>4646</v>
      </c>
      <c r="AB494" s="22" t="s">
        <v>4647</v>
      </c>
      <c r="AC494" s="21" t="s">
        <v>4648</v>
      </c>
      <c r="AD494" s="22" t="s">
        <v>4649</v>
      </c>
      <c r="AE494" s="23" t="s">
        <v>35</v>
      </c>
    </row>
    <row r="495" spans="18:31" ht="12.75" customHeight="1" x14ac:dyDescent="0.25">
      <c r="R495" s="17" t="s">
        <v>4650</v>
      </c>
      <c r="S495" s="17" t="s">
        <v>4651</v>
      </c>
      <c r="T495" s="2"/>
      <c r="U495" s="2"/>
      <c r="V495" s="2"/>
      <c r="W495" s="13"/>
      <c r="X495" s="2"/>
      <c r="Y495" s="2"/>
      <c r="Z495" s="2"/>
      <c r="AA495" s="21" t="s">
        <v>4652</v>
      </c>
      <c r="AB495" s="22" t="s">
        <v>4653</v>
      </c>
      <c r="AC495" s="21" t="s">
        <v>4654</v>
      </c>
      <c r="AD495" s="22" t="s">
        <v>4655</v>
      </c>
      <c r="AE495" s="23" t="s">
        <v>35</v>
      </c>
    </row>
    <row r="496" spans="18:31" ht="12.75" customHeight="1" x14ac:dyDescent="0.25">
      <c r="R496" s="17" t="s">
        <v>4656</v>
      </c>
      <c r="S496" s="17" t="s">
        <v>4657</v>
      </c>
      <c r="T496" s="2"/>
      <c r="U496" s="2"/>
      <c r="V496" s="2"/>
      <c r="W496" s="13"/>
      <c r="X496" s="2"/>
      <c r="Y496" s="2"/>
      <c r="Z496" s="2"/>
      <c r="AA496" s="21" t="s">
        <v>4658</v>
      </c>
      <c r="AB496" s="22" t="s">
        <v>4659</v>
      </c>
      <c r="AC496" s="21" t="s">
        <v>4660</v>
      </c>
      <c r="AD496" s="22" t="s">
        <v>4661</v>
      </c>
      <c r="AE496" s="23" t="s">
        <v>35</v>
      </c>
    </row>
    <row r="497" spans="18:31" ht="12.75" customHeight="1" x14ac:dyDescent="0.25">
      <c r="R497" s="17" t="s">
        <v>4662</v>
      </c>
      <c r="S497" s="17" t="s">
        <v>4663</v>
      </c>
      <c r="T497" s="2"/>
      <c r="U497" s="2"/>
      <c r="V497" s="2"/>
      <c r="W497" s="13"/>
      <c r="X497" s="2"/>
      <c r="Y497" s="2"/>
      <c r="Z497" s="2"/>
      <c r="AA497" s="21" t="s">
        <v>4664</v>
      </c>
      <c r="AB497" s="22" t="s">
        <v>4665</v>
      </c>
      <c r="AC497" s="21" t="s">
        <v>4666</v>
      </c>
      <c r="AD497" s="22" t="s">
        <v>4667</v>
      </c>
      <c r="AE497" s="23" t="s">
        <v>35</v>
      </c>
    </row>
    <row r="498" spans="18:31" ht="12.75" customHeight="1" x14ac:dyDescent="0.25">
      <c r="R498" s="17" t="s">
        <v>4668</v>
      </c>
      <c r="S498" s="17" t="s">
        <v>4669</v>
      </c>
      <c r="T498" s="2"/>
      <c r="U498" s="2"/>
      <c r="V498" s="2"/>
      <c r="W498" s="13"/>
      <c r="X498" s="2"/>
      <c r="Y498" s="2"/>
      <c r="Z498" s="2"/>
      <c r="AA498" s="21" t="s">
        <v>4670</v>
      </c>
      <c r="AB498" s="22" t="s">
        <v>4671</v>
      </c>
      <c r="AC498" s="21" t="s">
        <v>4672</v>
      </c>
      <c r="AD498" s="22" t="s">
        <v>4673</v>
      </c>
      <c r="AE498" s="23" t="s">
        <v>35</v>
      </c>
    </row>
    <row r="499" spans="18:31" ht="12.75" customHeight="1" x14ac:dyDescent="0.25">
      <c r="R499" s="17" t="s">
        <v>4674</v>
      </c>
      <c r="S499" s="17" t="s">
        <v>4675</v>
      </c>
      <c r="T499" s="2"/>
      <c r="U499" s="2"/>
      <c r="V499" s="2"/>
      <c r="W499" s="13"/>
      <c r="X499" s="2"/>
      <c r="Y499" s="2"/>
      <c r="Z499" s="2"/>
      <c r="AA499" s="21" t="s">
        <v>4676</v>
      </c>
      <c r="AB499" s="22" t="s">
        <v>4677</v>
      </c>
      <c r="AC499" s="21" t="s">
        <v>4678</v>
      </c>
      <c r="AD499" s="22" t="s">
        <v>4679</v>
      </c>
      <c r="AE499" s="23" t="s">
        <v>35</v>
      </c>
    </row>
    <row r="500" spans="18:31" ht="12.75" customHeight="1" x14ac:dyDescent="0.25">
      <c r="R500" s="17" t="s">
        <v>4680</v>
      </c>
      <c r="S500" s="17" t="s">
        <v>4681</v>
      </c>
      <c r="T500" s="2"/>
      <c r="U500" s="2"/>
      <c r="V500" s="2"/>
      <c r="W500" s="13"/>
      <c r="X500" s="2"/>
      <c r="Y500" s="2"/>
      <c r="Z500" s="2"/>
      <c r="AA500" s="21" t="s">
        <v>4682</v>
      </c>
      <c r="AB500" s="22" t="s">
        <v>4683</v>
      </c>
      <c r="AC500" s="21" t="s">
        <v>4684</v>
      </c>
      <c r="AD500" s="22" t="s">
        <v>4685</v>
      </c>
      <c r="AE500" s="23" t="s">
        <v>35</v>
      </c>
    </row>
    <row r="501" spans="18:31" ht="12.75" customHeight="1" x14ac:dyDescent="0.25">
      <c r="R501" s="17" t="s">
        <v>4686</v>
      </c>
      <c r="S501" s="17" t="s">
        <v>4687</v>
      </c>
      <c r="T501" s="2"/>
      <c r="U501" s="2"/>
      <c r="V501" s="2"/>
      <c r="W501" s="13"/>
      <c r="X501" s="2"/>
      <c r="Y501" s="2"/>
      <c r="Z501" s="2"/>
      <c r="AA501" s="21" t="s">
        <v>4688</v>
      </c>
      <c r="AB501" s="22" t="s">
        <v>4689</v>
      </c>
      <c r="AC501" s="21" t="s">
        <v>4690</v>
      </c>
      <c r="AD501" s="22" t="s">
        <v>4691</v>
      </c>
      <c r="AE501" s="23" t="s">
        <v>35</v>
      </c>
    </row>
    <row r="502" spans="18:31" ht="12.75" customHeight="1" x14ac:dyDescent="0.25">
      <c r="R502" s="17" t="s">
        <v>4692</v>
      </c>
      <c r="S502" s="17" t="s">
        <v>4693</v>
      </c>
      <c r="T502" s="2"/>
      <c r="U502" s="2"/>
      <c r="V502" s="2"/>
      <c r="W502" s="13"/>
      <c r="X502" s="2"/>
      <c r="Y502" s="2"/>
      <c r="Z502" s="2"/>
      <c r="AA502" s="21" t="s">
        <v>4694</v>
      </c>
      <c r="AB502" s="22" t="s">
        <v>4695</v>
      </c>
      <c r="AC502" s="21" t="s">
        <v>4696</v>
      </c>
      <c r="AD502" s="22" t="s">
        <v>4697</v>
      </c>
      <c r="AE502" s="23" t="s">
        <v>35</v>
      </c>
    </row>
    <row r="503" spans="18:31" ht="12.75" customHeight="1" x14ac:dyDescent="0.25">
      <c r="R503" s="17" t="s">
        <v>4698</v>
      </c>
      <c r="S503" s="17" t="s">
        <v>4699</v>
      </c>
      <c r="T503" s="2"/>
      <c r="U503" s="2"/>
      <c r="V503" s="2"/>
      <c r="W503" s="13"/>
      <c r="X503" s="2"/>
      <c r="Y503" s="2"/>
      <c r="Z503" s="2"/>
      <c r="AA503" s="21" t="s">
        <v>4700</v>
      </c>
      <c r="AB503" s="22" t="s">
        <v>4701</v>
      </c>
      <c r="AC503" s="21" t="s">
        <v>4702</v>
      </c>
      <c r="AD503" s="22" t="s">
        <v>4703</v>
      </c>
      <c r="AE503" s="23" t="s">
        <v>35</v>
      </c>
    </row>
    <row r="504" spans="18:31" ht="12.75" customHeight="1" x14ac:dyDescent="0.25">
      <c r="R504" s="17" t="s">
        <v>4704</v>
      </c>
      <c r="S504" s="17" t="s">
        <v>4705</v>
      </c>
      <c r="T504" s="2"/>
      <c r="U504" s="2"/>
      <c r="V504" s="2"/>
      <c r="W504" s="13"/>
      <c r="X504" s="2"/>
      <c r="Y504" s="2"/>
      <c r="Z504" s="2"/>
      <c r="AA504" s="21" t="s">
        <v>4706</v>
      </c>
      <c r="AB504" s="22" t="s">
        <v>4707</v>
      </c>
      <c r="AC504" s="21" t="s">
        <v>4708</v>
      </c>
      <c r="AD504" s="22" t="s">
        <v>4709</v>
      </c>
      <c r="AE504" s="23" t="s">
        <v>35</v>
      </c>
    </row>
    <row r="505" spans="18:31" ht="12.75" customHeight="1" x14ac:dyDescent="0.25">
      <c r="R505" s="17" t="s">
        <v>4710</v>
      </c>
      <c r="S505" s="17" t="s">
        <v>4711</v>
      </c>
      <c r="T505" s="2"/>
      <c r="U505" s="2"/>
      <c r="V505" s="2"/>
      <c r="W505" s="13"/>
      <c r="X505" s="2"/>
      <c r="Y505" s="2"/>
      <c r="Z505" s="2"/>
      <c r="AA505" s="21" t="s">
        <v>4712</v>
      </c>
      <c r="AB505" s="22" t="s">
        <v>4713</v>
      </c>
      <c r="AC505" s="21" t="s">
        <v>4714</v>
      </c>
      <c r="AD505" s="22" t="s">
        <v>4691</v>
      </c>
      <c r="AE505" s="23" t="s">
        <v>35</v>
      </c>
    </row>
    <row r="506" spans="18:31" ht="12.75" customHeight="1" x14ac:dyDescent="0.25">
      <c r="R506" s="17" t="s">
        <v>4715</v>
      </c>
      <c r="S506" s="17" t="s">
        <v>4716</v>
      </c>
      <c r="T506" s="2"/>
      <c r="U506" s="2"/>
      <c r="V506" s="2"/>
      <c r="W506" s="13"/>
      <c r="X506" s="2"/>
      <c r="Y506" s="2"/>
      <c r="Z506" s="2"/>
      <c r="AA506" s="21" t="s">
        <v>4717</v>
      </c>
      <c r="AB506" s="22" t="s">
        <v>627</v>
      </c>
      <c r="AC506" s="21" t="s">
        <v>4718</v>
      </c>
      <c r="AD506" s="22" t="s">
        <v>735</v>
      </c>
      <c r="AE506" s="23" t="s">
        <v>35</v>
      </c>
    </row>
    <row r="507" spans="18:31" ht="12.75" customHeight="1" x14ac:dyDescent="0.25">
      <c r="R507" s="17" t="s">
        <v>4719</v>
      </c>
      <c r="S507" s="17" t="s">
        <v>4720</v>
      </c>
      <c r="T507" s="2"/>
      <c r="U507" s="2"/>
      <c r="V507" s="2"/>
      <c r="W507" s="13"/>
      <c r="X507" s="2"/>
      <c r="Y507" s="2"/>
      <c r="Z507" s="2"/>
      <c r="AA507" s="21" t="s">
        <v>4721</v>
      </c>
      <c r="AB507" s="22" t="s">
        <v>941</v>
      </c>
      <c r="AC507" s="21" t="s">
        <v>4722</v>
      </c>
      <c r="AD507" s="22" t="s">
        <v>2887</v>
      </c>
      <c r="AE507" s="23" t="s">
        <v>35</v>
      </c>
    </row>
    <row r="508" spans="18:31" ht="12.75" customHeight="1" x14ac:dyDescent="0.25">
      <c r="R508" s="17" t="s">
        <v>4723</v>
      </c>
      <c r="S508" s="17" t="s">
        <v>4724</v>
      </c>
      <c r="T508" s="2"/>
      <c r="U508" s="2"/>
      <c r="V508" s="2"/>
      <c r="W508" s="13"/>
      <c r="X508" s="2"/>
      <c r="Y508" s="2"/>
      <c r="Z508" s="2"/>
      <c r="AA508" s="21" t="s">
        <v>4725</v>
      </c>
      <c r="AB508" s="22" t="s">
        <v>4726</v>
      </c>
      <c r="AC508" s="21" t="s">
        <v>4727</v>
      </c>
      <c r="AD508" s="22" t="s">
        <v>4728</v>
      </c>
      <c r="AE508" s="23" t="s">
        <v>35</v>
      </c>
    </row>
    <row r="509" spans="18:31" ht="12.75" customHeight="1" x14ac:dyDescent="0.25">
      <c r="R509" s="17" t="s">
        <v>4729</v>
      </c>
      <c r="S509" s="17" t="s">
        <v>4730</v>
      </c>
      <c r="T509" s="2"/>
      <c r="U509" s="2"/>
      <c r="V509" s="2"/>
      <c r="W509" s="13"/>
      <c r="X509" s="2"/>
      <c r="Y509" s="2"/>
      <c r="Z509" s="2"/>
      <c r="AA509" s="21" t="s">
        <v>4731</v>
      </c>
      <c r="AB509" s="22" t="s">
        <v>4732</v>
      </c>
      <c r="AC509" s="21" t="s">
        <v>4733</v>
      </c>
      <c r="AD509" s="22" t="s">
        <v>4734</v>
      </c>
      <c r="AE509" s="23" t="s">
        <v>35</v>
      </c>
    </row>
    <row r="510" spans="18:31" ht="12.75" customHeight="1" x14ac:dyDescent="0.25">
      <c r="R510" s="17" t="s">
        <v>4735</v>
      </c>
      <c r="S510" s="17" t="s">
        <v>4736</v>
      </c>
      <c r="T510" s="2"/>
      <c r="U510" s="2"/>
      <c r="V510" s="2"/>
      <c r="W510" s="13"/>
      <c r="X510" s="2"/>
      <c r="Y510" s="2"/>
      <c r="Z510" s="2"/>
      <c r="AA510" s="21" t="s">
        <v>4737</v>
      </c>
      <c r="AB510" s="22" t="s">
        <v>4738</v>
      </c>
      <c r="AC510" s="21" t="s">
        <v>4739</v>
      </c>
      <c r="AD510" s="22" t="s">
        <v>4740</v>
      </c>
      <c r="AE510" s="23" t="s">
        <v>35</v>
      </c>
    </row>
    <row r="511" spans="18:31" ht="12.75" customHeight="1" x14ac:dyDescent="0.25">
      <c r="R511" s="17" t="s">
        <v>4741</v>
      </c>
      <c r="S511" s="17" t="s">
        <v>4742</v>
      </c>
      <c r="T511" s="2"/>
      <c r="U511" s="2"/>
      <c r="V511" s="2"/>
      <c r="W511" s="13"/>
      <c r="X511" s="2"/>
      <c r="Y511" s="2"/>
      <c r="Z511" s="2"/>
      <c r="AA511" s="21" t="s">
        <v>4743</v>
      </c>
      <c r="AB511" s="22" t="s">
        <v>4744</v>
      </c>
      <c r="AC511" s="21" t="s">
        <v>4745</v>
      </c>
      <c r="AD511" s="22" t="s">
        <v>4746</v>
      </c>
      <c r="AE511" s="23" t="s">
        <v>35</v>
      </c>
    </row>
    <row r="512" spans="18:31" ht="12.75" customHeight="1" x14ac:dyDescent="0.25">
      <c r="R512" s="17" t="s">
        <v>4747</v>
      </c>
      <c r="S512" s="17" t="s">
        <v>4748</v>
      </c>
      <c r="T512" s="2"/>
      <c r="U512" s="2"/>
      <c r="V512" s="2"/>
      <c r="W512" s="13"/>
      <c r="X512" s="2"/>
      <c r="Y512" s="2"/>
      <c r="Z512" s="2"/>
      <c r="AA512" s="21" t="s">
        <v>4749</v>
      </c>
      <c r="AB512" s="22" t="s">
        <v>4750</v>
      </c>
      <c r="AC512" s="21" t="s">
        <v>4751</v>
      </c>
      <c r="AD512" s="22" t="s">
        <v>4752</v>
      </c>
      <c r="AE512" s="23" t="s">
        <v>35</v>
      </c>
    </row>
    <row r="513" spans="18:31" ht="12.75" customHeight="1" x14ac:dyDescent="0.25">
      <c r="R513" s="17" t="s">
        <v>4753</v>
      </c>
      <c r="S513" s="17" t="s">
        <v>4754</v>
      </c>
      <c r="T513" s="2"/>
      <c r="U513" s="2"/>
      <c r="V513" s="2"/>
      <c r="W513" s="13"/>
      <c r="X513" s="2"/>
      <c r="Y513" s="2"/>
      <c r="Z513" s="2"/>
      <c r="AA513" s="21" t="s">
        <v>4755</v>
      </c>
      <c r="AB513" s="22" t="s">
        <v>4756</v>
      </c>
      <c r="AC513" s="21" t="s">
        <v>4757</v>
      </c>
      <c r="AD513" s="22" t="s">
        <v>4758</v>
      </c>
      <c r="AE513" s="23" t="s">
        <v>35</v>
      </c>
    </row>
    <row r="514" spans="18:31" ht="12.75" customHeight="1" x14ac:dyDescent="0.25">
      <c r="R514" s="17" t="s">
        <v>4759</v>
      </c>
      <c r="S514" s="17" t="s">
        <v>4760</v>
      </c>
      <c r="T514" s="2"/>
      <c r="U514" s="2"/>
      <c r="V514" s="2"/>
      <c r="W514" s="13"/>
      <c r="X514" s="2"/>
      <c r="Y514" s="2"/>
      <c r="Z514" s="2"/>
      <c r="AA514" s="21" t="s">
        <v>4761</v>
      </c>
      <c r="AB514" s="22" t="s">
        <v>4762</v>
      </c>
      <c r="AC514" s="21" t="s">
        <v>4763</v>
      </c>
      <c r="AD514" s="22" t="s">
        <v>4764</v>
      </c>
      <c r="AE514" s="23" t="s">
        <v>35</v>
      </c>
    </row>
    <row r="515" spans="18:31" ht="12.75" customHeight="1" x14ac:dyDescent="0.25">
      <c r="R515" s="17" t="s">
        <v>4765</v>
      </c>
      <c r="S515" s="17" t="s">
        <v>4766</v>
      </c>
      <c r="T515" s="2"/>
      <c r="U515" s="2"/>
      <c r="V515" s="2"/>
      <c r="W515" s="13"/>
      <c r="X515" s="2"/>
      <c r="Y515" s="2"/>
      <c r="Z515" s="2"/>
      <c r="AA515" s="21" t="s">
        <v>4767</v>
      </c>
      <c r="AB515" s="22" t="s">
        <v>4768</v>
      </c>
      <c r="AC515" s="21" t="s">
        <v>4769</v>
      </c>
      <c r="AD515" s="22" t="s">
        <v>4466</v>
      </c>
      <c r="AE515" s="23" t="s">
        <v>35</v>
      </c>
    </row>
    <row r="516" spans="18:31" ht="12.75" customHeight="1" x14ac:dyDescent="0.25">
      <c r="R516" s="17" t="s">
        <v>4770</v>
      </c>
      <c r="S516" s="17" t="s">
        <v>4771</v>
      </c>
      <c r="T516" s="2"/>
      <c r="U516" s="2"/>
      <c r="V516" s="2"/>
      <c r="W516" s="13"/>
      <c r="X516" s="2"/>
      <c r="Y516" s="2"/>
      <c r="Z516" s="2"/>
      <c r="AA516" s="21" t="s">
        <v>4772</v>
      </c>
      <c r="AB516" s="22" t="s">
        <v>4773</v>
      </c>
      <c r="AC516" s="21" t="s">
        <v>4774</v>
      </c>
      <c r="AD516" s="22" t="s">
        <v>4775</v>
      </c>
      <c r="AE516" s="23" t="s">
        <v>35</v>
      </c>
    </row>
    <row r="517" spans="18:31" ht="12.75" customHeight="1" x14ac:dyDescent="0.25">
      <c r="R517" s="17" t="s">
        <v>4776</v>
      </c>
      <c r="S517" s="17" t="s">
        <v>4777</v>
      </c>
      <c r="T517" s="2"/>
      <c r="U517" s="2"/>
      <c r="V517" s="2"/>
      <c r="W517" s="13"/>
      <c r="X517" s="2"/>
      <c r="Y517" s="2"/>
      <c r="Z517" s="2"/>
      <c r="AA517" s="21" t="s">
        <v>4778</v>
      </c>
      <c r="AB517" s="22" t="s">
        <v>4779</v>
      </c>
      <c r="AC517" s="21" t="s">
        <v>4780</v>
      </c>
      <c r="AD517" s="22" t="s">
        <v>4781</v>
      </c>
      <c r="AE517" s="23" t="s">
        <v>35</v>
      </c>
    </row>
    <row r="518" spans="18:31" ht="12.75" customHeight="1" x14ac:dyDescent="0.25">
      <c r="R518" s="17" t="s">
        <v>4782</v>
      </c>
      <c r="S518" s="17" t="s">
        <v>4783</v>
      </c>
      <c r="T518" s="2"/>
      <c r="U518" s="2"/>
      <c r="V518" s="2"/>
      <c r="W518" s="13"/>
      <c r="X518" s="2"/>
      <c r="Y518" s="2"/>
      <c r="Z518" s="2"/>
      <c r="AA518" s="21" t="s">
        <v>4784</v>
      </c>
      <c r="AB518" s="22" t="s">
        <v>2374</v>
      </c>
      <c r="AC518" s="21" t="s">
        <v>4785</v>
      </c>
      <c r="AD518" s="22" t="s">
        <v>1083</v>
      </c>
      <c r="AE518" s="23" t="s">
        <v>35</v>
      </c>
    </row>
    <row r="519" spans="18:31" ht="12.75" customHeight="1" x14ac:dyDescent="0.25">
      <c r="R519" s="17" t="s">
        <v>4786</v>
      </c>
      <c r="S519" s="17" t="s">
        <v>4787</v>
      </c>
      <c r="T519" s="2"/>
      <c r="U519" s="2"/>
      <c r="V519" s="2"/>
      <c r="W519" s="13"/>
      <c r="X519" s="2"/>
      <c r="Y519" s="2"/>
      <c r="Z519" s="2"/>
      <c r="AA519" s="21" t="s">
        <v>4788</v>
      </c>
      <c r="AB519" s="22" t="s">
        <v>4789</v>
      </c>
      <c r="AC519" s="21" t="s">
        <v>4790</v>
      </c>
      <c r="AD519" s="22" t="s">
        <v>1013</v>
      </c>
      <c r="AE519" s="23" t="s">
        <v>35</v>
      </c>
    </row>
    <row r="520" spans="18:31" ht="12.75" customHeight="1" x14ac:dyDescent="0.25">
      <c r="R520" s="17" t="s">
        <v>4786</v>
      </c>
      <c r="S520" s="17" t="s">
        <v>4787</v>
      </c>
      <c r="T520" s="2"/>
      <c r="U520" s="2"/>
      <c r="V520" s="2"/>
      <c r="W520" s="13"/>
      <c r="X520" s="2"/>
      <c r="Y520" s="2"/>
      <c r="Z520" s="2"/>
      <c r="AA520" s="21" t="s">
        <v>4791</v>
      </c>
      <c r="AB520" s="22" t="s">
        <v>4792</v>
      </c>
      <c r="AC520" s="21" t="s">
        <v>4793</v>
      </c>
      <c r="AD520" s="22" t="s">
        <v>619</v>
      </c>
      <c r="AE520" s="23" t="s">
        <v>35</v>
      </c>
    </row>
    <row r="521" spans="18:31" ht="12.75" customHeight="1" x14ac:dyDescent="0.25">
      <c r="R521" s="17" t="s">
        <v>4794</v>
      </c>
      <c r="S521" s="17" t="s">
        <v>4795</v>
      </c>
      <c r="T521" s="2"/>
      <c r="U521" s="2"/>
      <c r="V521" s="2"/>
      <c r="W521" s="13"/>
      <c r="X521" s="2"/>
      <c r="Y521" s="2"/>
      <c r="Z521" s="2"/>
      <c r="AA521" s="21" t="s">
        <v>4796</v>
      </c>
      <c r="AB521" s="22" t="s">
        <v>2187</v>
      </c>
      <c r="AC521" s="21" t="s">
        <v>4797</v>
      </c>
      <c r="AD521" s="22" t="s">
        <v>4517</v>
      </c>
      <c r="AE521" s="23" t="s">
        <v>35</v>
      </c>
    </row>
    <row r="522" spans="18:31" ht="12.75" customHeight="1" x14ac:dyDescent="0.25">
      <c r="R522" s="17" t="s">
        <v>4798</v>
      </c>
      <c r="S522" s="17" t="s">
        <v>4799</v>
      </c>
      <c r="T522" s="2"/>
      <c r="U522" s="2"/>
      <c r="V522" s="2"/>
      <c r="W522" s="13"/>
      <c r="X522" s="2"/>
      <c r="Y522" s="2"/>
      <c r="Z522" s="2"/>
      <c r="AA522" s="21" t="s">
        <v>4800</v>
      </c>
      <c r="AB522" s="22" t="s">
        <v>4801</v>
      </c>
      <c r="AC522" s="21" t="s">
        <v>4802</v>
      </c>
      <c r="AD522" s="22" t="s">
        <v>4803</v>
      </c>
      <c r="AE522" s="23" t="s">
        <v>35</v>
      </c>
    </row>
    <row r="523" spans="18:31" ht="12.75" customHeight="1" x14ac:dyDescent="0.25">
      <c r="R523" s="17" t="s">
        <v>4804</v>
      </c>
      <c r="S523" s="17" t="s">
        <v>4805</v>
      </c>
      <c r="T523" s="2"/>
      <c r="U523" s="2"/>
      <c r="V523" s="2"/>
      <c r="W523" s="13"/>
      <c r="X523" s="2"/>
      <c r="Y523" s="2"/>
      <c r="Z523" s="2"/>
      <c r="AA523" s="21" t="s">
        <v>4806</v>
      </c>
      <c r="AB523" s="22" t="s">
        <v>4807</v>
      </c>
      <c r="AC523" s="21" t="s">
        <v>4808</v>
      </c>
      <c r="AD523" s="22" t="s">
        <v>4807</v>
      </c>
      <c r="AE523" s="23" t="s">
        <v>35</v>
      </c>
    </row>
    <row r="524" spans="18:31" ht="12.75" customHeight="1" x14ac:dyDescent="0.25">
      <c r="R524" s="17" t="s">
        <v>4809</v>
      </c>
      <c r="S524" s="17" t="s">
        <v>4810</v>
      </c>
      <c r="T524" s="2"/>
      <c r="U524" s="2"/>
      <c r="V524" s="2"/>
      <c r="W524" s="13"/>
      <c r="X524" s="2"/>
      <c r="Y524" s="2"/>
      <c r="Z524" s="2"/>
      <c r="AA524" s="21" t="s">
        <v>4811</v>
      </c>
      <c r="AB524" s="22" t="s">
        <v>4812</v>
      </c>
      <c r="AC524" s="21" t="s">
        <v>4813</v>
      </c>
      <c r="AD524" s="22" t="s">
        <v>4812</v>
      </c>
      <c r="AE524" s="23" t="s">
        <v>35</v>
      </c>
    </row>
    <row r="525" spans="18:31" ht="12.75" customHeight="1" x14ac:dyDescent="0.25">
      <c r="R525" s="17" t="s">
        <v>4814</v>
      </c>
      <c r="S525" s="17" t="s">
        <v>4815</v>
      </c>
      <c r="T525" s="2"/>
      <c r="U525" s="2"/>
      <c r="V525" s="2"/>
      <c r="W525" s="13"/>
      <c r="X525" s="2"/>
      <c r="Y525" s="2"/>
      <c r="Z525" s="2"/>
      <c r="AA525" s="21" t="s">
        <v>4816</v>
      </c>
      <c r="AB525" s="22" t="s">
        <v>4817</v>
      </c>
      <c r="AC525" s="21" t="s">
        <v>4818</v>
      </c>
      <c r="AD525" s="22" t="s">
        <v>4817</v>
      </c>
      <c r="AE525" s="23" t="s">
        <v>35</v>
      </c>
    </row>
    <row r="526" spans="18:31" ht="12.75" customHeight="1" x14ac:dyDescent="0.25">
      <c r="R526" s="17" t="s">
        <v>4819</v>
      </c>
      <c r="S526" s="17" t="s">
        <v>4820</v>
      </c>
      <c r="T526" s="2"/>
      <c r="U526" s="2"/>
      <c r="V526" s="2"/>
      <c r="W526" s="13"/>
      <c r="X526" s="2"/>
      <c r="Y526" s="2"/>
      <c r="Z526" s="2"/>
      <c r="AA526" s="21" t="s">
        <v>4821</v>
      </c>
      <c r="AB526" s="22" t="s">
        <v>4822</v>
      </c>
      <c r="AC526" s="21" t="s">
        <v>4823</v>
      </c>
      <c r="AD526" s="22" t="s">
        <v>4824</v>
      </c>
      <c r="AE526" s="23" t="s">
        <v>35</v>
      </c>
    </row>
    <row r="527" spans="18:31" ht="12.75" customHeight="1" x14ac:dyDescent="0.25">
      <c r="R527" s="17" t="s">
        <v>4825</v>
      </c>
      <c r="S527" s="17" t="s">
        <v>4826</v>
      </c>
      <c r="T527" s="2"/>
      <c r="U527" s="2"/>
      <c r="V527" s="2"/>
      <c r="W527" s="13"/>
      <c r="X527" s="2"/>
      <c r="Y527" s="2"/>
      <c r="Z527" s="2"/>
      <c r="AA527" s="21" t="s">
        <v>4827</v>
      </c>
      <c r="AB527" s="22" t="s">
        <v>4828</v>
      </c>
      <c r="AC527" s="21" t="s">
        <v>4829</v>
      </c>
      <c r="AD527" s="22" t="s">
        <v>4828</v>
      </c>
      <c r="AE527" s="23" t="s">
        <v>35</v>
      </c>
    </row>
    <row r="528" spans="18:31" ht="12.75" customHeight="1" x14ac:dyDescent="0.25">
      <c r="R528" s="17" t="s">
        <v>4830</v>
      </c>
      <c r="S528" s="17" t="s">
        <v>4831</v>
      </c>
      <c r="T528" s="2"/>
      <c r="U528" s="2"/>
      <c r="V528" s="2"/>
      <c r="W528" s="13"/>
      <c r="X528" s="2"/>
      <c r="Y528" s="2"/>
      <c r="Z528" s="2"/>
      <c r="AA528" s="21" t="s">
        <v>4832</v>
      </c>
      <c r="AB528" s="22" t="s">
        <v>4833</v>
      </c>
      <c r="AC528" s="21" t="s">
        <v>4834</v>
      </c>
      <c r="AD528" s="22" t="s">
        <v>4833</v>
      </c>
      <c r="AE528" s="23" t="s">
        <v>35</v>
      </c>
    </row>
    <row r="529" spans="18:31" ht="12.75" customHeight="1" x14ac:dyDescent="0.25">
      <c r="R529" s="17" t="s">
        <v>4835</v>
      </c>
      <c r="S529" s="17" t="s">
        <v>4836</v>
      </c>
      <c r="T529" s="2"/>
      <c r="U529" s="2"/>
      <c r="V529" s="2"/>
      <c r="W529" s="13"/>
      <c r="X529" s="2"/>
      <c r="Y529" s="2"/>
      <c r="Z529" s="2"/>
      <c r="AA529" s="21" t="s">
        <v>4837</v>
      </c>
      <c r="AB529" s="22" t="s">
        <v>4838</v>
      </c>
      <c r="AC529" s="21" t="s">
        <v>4839</v>
      </c>
      <c r="AD529" s="22" t="s">
        <v>4838</v>
      </c>
      <c r="AE529" s="23" t="s">
        <v>35</v>
      </c>
    </row>
    <row r="530" spans="18:31" ht="12.75" customHeight="1" x14ac:dyDescent="0.25">
      <c r="R530" s="17" t="s">
        <v>4840</v>
      </c>
      <c r="S530" s="17" t="s">
        <v>4841</v>
      </c>
      <c r="T530" s="2"/>
      <c r="U530" s="2"/>
      <c r="V530" s="2"/>
      <c r="W530" s="13"/>
      <c r="X530" s="2"/>
      <c r="Y530" s="2"/>
      <c r="Z530" s="2"/>
      <c r="AA530" s="21" t="s">
        <v>4842</v>
      </c>
      <c r="AB530" s="22" t="s">
        <v>4843</v>
      </c>
      <c r="AC530" s="21" t="s">
        <v>4844</v>
      </c>
      <c r="AD530" s="22" t="s">
        <v>4843</v>
      </c>
      <c r="AE530" s="23" t="s">
        <v>35</v>
      </c>
    </row>
    <row r="531" spans="18:31" ht="12.75" customHeight="1" x14ac:dyDescent="0.25">
      <c r="R531" s="17" t="s">
        <v>4845</v>
      </c>
      <c r="S531" s="17" t="s">
        <v>4846</v>
      </c>
      <c r="T531" s="2"/>
      <c r="U531" s="2"/>
      <c r="V531" s="2"/>
      <c r="W531" s="13"/>
      <c r="X531" s="2"/>
      <c r="Y531" s="2"/>
      <c r="Z531" s="2"/>
      <c r="AA531" s="21" t="s">
        <v>4847</v>
      </c>
      <c r="AB531" s="22" t="s">
        <v>4848</v>
      </c>
      <c r="AC531" s="21" t="s">
        <v>4849</v>
      </c>
      <c r="AD531" s="22" t="s">
        <v>4848</v>
      </c>
      <c r="AE531" s="23" t="s">
        <v>35</v>
      </c>
    </row>
    <row r="532" spans="18:31" ht="12.75" customHeight="1" x14ac:dyDescent="0.25">
      <c r="R532" s="17" t="s">
        <v>4850</v>
      </c>
      <c r="S532" s="17" t="s">
        <v>4851</v>
      </c>
      <c r="T532" s="2"/>
      <c r="U532" s="2"/>
      <c r="V532" s="2"/>
      <c r="W532" s="13"/>
      <c r="X532" s="2"/>
      <c r="Y532" s="2"/>
      <c r="Z532" s="2"/>
      <c r="AA532" s="21" t="s">
        <v>4852</v>
      </c>
      <c r="AB532" s="22" t="s">
        <v>4853</v>
      </c>
      <c r="AC532" s="21" t="s">
        <v>4854</v>
      </c>
      <c r="AD532" s="22" t="s">
        <v>4853</v>
      </c>
      <c r="AE532" s="23" t="s">
        <v>35</v>
      </c>
    </row>
    <row r="533" spans="18:31" ht="12.75" customHeight="1" x14ac:dyDescent="0.25">
      <c r="R533" s="17" t="s">
        <v>4855</v>
      </c>
      <c r="S533" s="17" t="s">
        <v>4856</v>
      </c>
      <c r="T533" s="2"/>
      <c r="U533" s="2"/>
      <c r="V533" s="2"/>
      <c r="W533" s="13"/>
      <c r="X533" s="2"/>
      <c r="Y533" s="2"/>
      <c r="Z533" s="2"/>
      <c r="AA533" s="21" t="s">
        <v>4857</v>
      </c>
      <c r="AB533" s="22" t="s">
        <v>4858</v>
      </c>
      <c r="AC533" s="21" t="s">
        <v>4859</v>
      </c>
      <c r="AD533" s="22" t="s">
        <v>4858</v>
      </c>
      <c r="AE533" s="23" t="s">
        <v>35</v>
      </c>
    </row>
    <row r="534" spans="18:31" ht="12.75" customHeight="1" x14ac:dyDescent="0.25">
      <c r="R534" s="17" t="s">
        <v>4860</v>
      </c>
      <c r="S534" s="17" t="s">
        <v>4861</v>
      </c>
      <c r="T534" s="2"/>
      <c r="U534" s="2"/>
      <c r="V534" s="2"/>
      <c r="W534" s="13"/>
      <c r="X534" s="2"/>
      <c r="Y534" s="2"/>
      <c r="Z534" s="2"/>
      <c r="AA534" s="21" t="s">
        <v>4862</v>
      </c>
      <c r="AB534" s="22" t="s">
        <v>4863</v>
      </c>
      <c r="AC534" s="21" t="s">
        <v>4864</v>
      </c>
      <c r="AD534" s="22" t="s">
        <v>4863</v>
      </c>
      <c r="AE534" s="23" t="s">
        <v>35</v>
      </c>
    </row>
    <row r="535" spans="18:31" ht="12.75" customHeight="1" x14ac:dyDescent="0.25">
      <c r="R535" s="17" t="s">
        <v>4865</v>
      </c>
      <c r="S535" s="17" t="s">
        <v>4866</v>
      </c>
      <c r="T535" s="2"/>
      <c r="U535" s="2"/>
      <c r="V535" s="2"/>
      <c r="W535" s="13"/>
      <c r="X535" s="2"/>
      <c r="Y535" s="2"/>
      <c r="Z535" s="2"/>
      <c r="AA535" s="21" t="s">
        <v>4867</v>
      </c>
      <c r="AB535" s="22" t="s">
        <v>4868</v>
      </c>
      <c r="AC535" s="21" t="s">
        <v>4869</v>
      </c>
      <c r="AD535" s="22" t="s">
        <v>4868</v>
      </c>
      <c r="AE535" s="23" t="s">
        <v>35</v>
      </c>
    </row>
    <row r="536" spans="18:31" ht="12.75" customHeight="1" x14ac:dyDescent="0.25">
      <c r="R536" s="17" t="s">
        <v>4870</v>
      </c>
      <c r="S536" s="17" t="s">
        <v>4871</v>
      </c>
      <c r="T536" s="2"/>
      <c r="U536" s="2"/>
      <c r="V536" s="2"/>
      <c r="W536" s="13"/>
      <c r="X536" s="2"/>
      <c r="Y536" s="2"/>
      <c r="Z536" s="2"/>
      <c r="AA536" s="21" t="s">
        <v>4872</v>
      </c>
      <c r="AB536" s="22" t="s">
        <v>4873</v>
      </c>
      <c r="AC536" s="21" t="s">
        <v>4874</v>
      </c>
      <c r="AD536" s="22" t="s">
        <v>4873</v>
      </c>
      <c r="AE536" s="23" t="s">
        <v>35</v>
      </c>
    </row>
    <row r="537" spans="18:31" ht="12.75" customHeight="1" x14ac:dyDescent="0.25">
      <c r="R537" s="17" t="s">
        <v>4875</v>
      </c>
      <c r="S537" s="17" t="s">
        <v>4876</v>
      </c>
      <c r="T537" s="2"/>
      <c r="U537" s="2"/>
      <c r="V537" s="2"/>
      <c r="W537" s="13"/>
      <c r="X537" s="2"/>
      <c r="Y537" s="2"/>
      <c r="Z537" s="2"/>
      <c r="AA537" s="21" t="s">
        <v>4877</v>
      </c>
      <c r="AB537" s="22" t="s">
        <v>4878</v>
      </c>
      <c r="AC537" s="21" t="s">
        <v>4879</v>
      </c>
      <c r="AD537" s="22" t="s">
        <v>4878</v>
      </c>
      <c r="AE537" s="23" t="s">
        <v>35</v>
      </c>
    </row>
    <row r="538" spans="18:31" ht="12.75" customHeight="1" x14ac:dyDescent="0.25">
      <c r="R538" s="17" t="s">
        <v>4880</v>
      </c>
      <c r="S538" s="17" t="s">
        <v>4881</v>
      </c>
      <c r="T538" s="2"/>
      <c r="U538" s="2"/>
      <c r="V538" s="2"/>
      <c r="W538" s="13"/>
      <c r="X538" s="2"/>
      <c r="Y538" s="2"/>
      <c r="Z538" s="2"/>
      <c r="AA538" s="21" t="s">
        <v>4882</v>
      </c>
      <c r="AB538" s="22" t="s">
        <v>4883</v>
      </c>
      <c r="AC538" s="21" t="s">
        <v>4884</v>
      </c>
      <c r="AD538" s="22" t="s">
        <v>4885</v>
      </c>
      <c r="AE538" s="23" t="s">
        <v>35</v>
      </c>
    </row>
    <row r="539" spans="18:31" ht="12.75" customHeight="1" x14ac:dyDescent="0.25">
      <c r="R539" s="17" t="s">
        <v>4886</v>
      </c>
      <c r="S539" s="17" t="s">
        <v>4887</v>
      </c>
      <c r="T539" s="2"/>
      <c r="U539" s="2"/>
      <c r="V539" s="2"/>
      <c r="W539" s="13"/>
      <c r="X539" s="2"/>
      <c r="Y539" s="2"/>
      <c r="Z539" s="2"/>
      <c r="AA539" s="21" t="s">
        <v>4888</v>
      </c>
      <c r="AB539" s="22" t="s">
        <v>4889</v>
      </c>
      <c r="AC539" s="21" t="s">
        <v>4890</v>
      </c>
      <c r="AD539" s="22" t="s">
        <v>4889</v>
      </c>
      <c r="AE539" s="23" t="s">
        <v>35</v>
      </c>
    </row>
    <row r="540" spans="18:31" ht="12.75" customHeight="1" x14ac:dyDescent="0.25">
      <c r="R540" s="17" t="s">
        <v>4891</v>
      </c>
      <c r="S540" s="17" t="s">
        <v>4892</v>
      </c>
      <c r="T540" s="2"/>
      <c r="U540" s="2"/>
      <c r="V540" s="2"/>
      <c r="W540" s="13"/>
      <c r="X540" s="2"/>
      <c r="Y540" s="2"/>
      <c r="Z540" s="2"/>
      <c r="AA540" s="21" t="s">
        <v>4893</v>
      </c>
      <c r="AB540" s="22" t="s">
        <v>4894</v>
      </c>
      <c r="AC540" s="21" t="s">
        <v>4895</v>
      </c>
      <c r="AD540" s="22" t="s">
        <v>4894</v>
      </c>
      <c r="AE540" s="23" t="s">
        <v>35</v>
      </c>
    </row>
    <row r="541" spans="18:31" ht="12.75" customHeight="1" x14ac:dyDescent="0.25">
      <c r="R541" s="17" t="s">
        <v>4896</v>
      </c>
      <c r="S541" s="17" t="s">
        <v>4897</v>
      </c>
      <c r="T541" s="2"/>
      <c r="U541" s="2"/>
      <c r="V541" s="2"/>
      <c r="W541" s="13"/>
      <c r="X541" s="2"/>
      <c r="Y541" s="2"/>
      <c r="Z541" s="2"/>
      <c r="AA541" s="21" t="s">
        <v>4898</v>
      </c>
      <c r="AB541" s="22" t="s">
        <v>4899</v>
      </c>
      <c r="AC541" s="21" t="s">
        <v>4900</v>
      </c>
      <c r="AD541" s="22" t="s">
        <v>4899</v>
      </c>
      <c r="AE541" s="23" t="s">
        <v>35</v>
      </c>
    </row>
    <row r="542" spans="18:31" ht="12.75" customHeight="1" x14ac:dyDescent="0.25">
      <c r="R542" s="17" t="s">
        <v>4901</v>
      </c>
      <c r="S542" s="17" t="s">
        <v>4902</v>
      </c>
      <c r="T542" s="2"/>
      <c r="U542" s="2"/>
      <c r="V542" s="2"/>
      <c r="W542" s="13"/>
      <c r="X542" s="2"/>
      <c r="Y542" s="2"/>
      <c r="Z542" s="2"/>
      <c r="AA542" s="21" t="s">
        <v>4903</v>
      </c>
      <c r="AB542" s="22" t="s">
        <v>4904</v>
      </c>
      <c r="AC542" s="21" t="s">
        <v>4905</v>
      </c>
      <c r="AD542" s="22" t="s">
        <v>4904</v>
      </c>
      <c r="AE542" s="23" t="s">
        <v>35</v>
      </c>
    </row>
    <row r="543" spans="18:31" ht="12.75" customHeight="1" x14ac:dyDescent="0.25">
      <c r="R543" s="17" t="s">
        <v>4906</v>
      </c>
      <c r="S543" s="17" t="s">
        <v>4907</v>
      </c>
      <c r="T543" s="2"/>
      <c r="U543" s="2"/>
      <c r="V543" s="2"/>
      <c r="W543" s="13"/>
      <c r="X543" s="2"/>
      <c r="Y543" s="2"/>
      <c r="Z543" s="2"/>
      <c r="AA543" s="21" t="s">
        <v>4908</v>
      </c>
      <c r="AB543" s="22" t="s">
        <v>4909</v>
      </c>
      <c r="AC543" s="21" t="s">
        <v>4910</v>
      </c>
      <c r="AD543" s="22" t="s">
        <v>4909</v>
      </c>
      <c r="AE543" s="23" t="s">
        <v>35</v>
      </c>
    </row>
    <row r="544" spans="18:31" ht="12.75" customHeight="1" x14ac:dyDescent="0.25">
      <c r="R544" s="17" t="s">
        <v>4911</v>
      </c>
      <c r="S544" s="17" t="s">
        <v>4912</v>
      </c>
      <c r="T544" s="2"/>
      <c r="U544" s="2"/>
      <c r="V544" s="2"/>
      <c r="W544" s="13"/>
      <c r="X544" s="2"/>
      <c r="Y544" s="2"/>
      <c r="Z544" s="2"/>
      <c r="AA544" s="21" t="s">
        <v>4913</v>
      </c>
      <c r="AB544" s="22" t="s">
        <v>4914</v>
      </c>
      <c r="AC544" s="21" t="s">
        <v>4915</v>
      </c>
      <c r="AD544" s="22" t="s">
        <v>4916</v>
      </c>
      <c r="AE544" s="23" t="s">
        <v>35</v>
      </c>
    </row>
    <row r="545" spans="18:31" ht="12.75" customHeight="1" x14ac:dyDescent="0.25">
      <c r="R545" s="17" t="s">
        <v>4917</v>
      </c>
      <c r="S545" s="17" t="s">
        <v>4918</v>
      </c>
      <c r="T545" s="2"/>
      <c r="U545" s="2"/>
      <c r="V545" s="2"/>
      <c r="W545" s="13"/>
      <c r="X545" s="2"/>
      <c r="Y545" s="2"/>
      <c r="Z545" s="2"/>
      <c r="AA545" s="21" t="s">
        <v>4919</v>
      </c>
      <c r="AB545" s="22" t="s">
        <v>4920</v>
      </c>
      <c r="AC545" s="21" t="s">
        <v>4921</v>
      </c>
      <c r="AD545" s="22" t="s">
        <v>4922</v>
      </c>
      <c r="AE545" s="23" t="s">
        <v>35</v>
      </c>
    </row>
    <row r="546" spans="18:31" ht="12.75" customHeight="1" x14ac:dyDescent="0.25">
      <c r="R546" s="17" t="s">
        <v>4923</v>
      </c>
      <c r="S546" s="17" t="s">
        <v>4924</v>
      </c>
      <c r="T546" s="2"/>
      <c r="U546" s="2"/>
      <c r="V546" s="2"/>
      <c r="W546" s="13"/>
      <c r="X546" s="2"/>
      <c r="Y546" s="2"/>
      <c r="Z546" s="2"/>
      <c r="AA546" s="21" t="s">
        <v>4925</v>
      </c>
      <c r="AB546" s="22" t="s">
        <v>4926</v>
      </c>
      <c r="AC546" s="21" t="s">
        <v>4927</v>
      </c>
      <c r="AD546" s="22" t="s">
        <v>1817</v>
      </c>
      <c r="AE546" s="23" t="s">
        <v>35</v>
      </c>
    </row>
    <row r="547" spans="18:31" ht="12.75" customHeight="1" x14ac:dyDescent="0.25">
      <c r="R547" s="17" t="s">
        <v>4928</v>
      </c>
      <c r="S547" s="17" t="s">
        <v>4929</v>
      </c>
      <c r="T547" s="2"/>
      <c r="U547" s="2"/>
      <c r="V547" s="2"/>
      <c r="W547" s="13"/>
      <c r="X547" s="2"/>
      <c r="Y547" s="2"/>
      <c r="Z547" s="2"/>
      <c r="AA547" s="21" t="s">
        <v>4930</v>
      </c>
      <c r="AB547" s="22" t="s">
        <v>4931</v>
      </c>
      <c r="AC547" s="21" t="s">
        <v>4932</v>
      </c>
      <c r="AD547" s="22" t="s">
        <v>4933</v>
      </c>
      <c r="AE547" s="23" t="s">
        <v>35</v>
      </c>
    </row>
    <row r="548" spans="18:31" ht="12.75" customHeight="1" x14ac:dyDescent="0.25">
      <c r="R548" s="17" t="s">
        <v>4934</v>
      </c>
      <c r="S548" s="17" t="s">
        <v>4935</v>
      </c>
      <c r="T548" s="2"/>
      <c r="U548" s="2"/>
      <c r="V548" s="2"/>
      <c r="W548" s="13"/>
      <c r="X548" s="2"/>
      <c r="Y548" s="2"/>
      <c r="Z548" s="2"/>
      <c r="AA548" s="21" t="s">
        <v>4936</v>
      </c>
      <c r="AB548" s="22" t="s">
        <v>4937</v>
      </c>
      <c r="AC548" s="21" t="s">
        <v>4938</v>
      </c>
      <c r="AD548" s="22" t="s">
        <v>4939</v>
      </c>
      <c r="AE548" s="23" t="s">
        <v>35</v>
      </c>
    </row>
    <row r="549" spans="18:31" ht="12.75" customHeight="1" x14ac:dyDescent="0.25">
      <c r="R549" s="17" t="s">
        <v>4940</v>
      </c>
      <c r="S549" s="17" t="s">
        <v>4941</v>
      </c>
      <c r="T549" s="2"/>
      <c r="U549" s="2"/>
      <c r="V549" s="2"/>
      <c r="W549" s="13"/>
      <c r="X549" s="2"/>
      <c r="Y549" s="2"/>
      <c r="Z549" s="2"/>
      <c r="AA549" s="21" t="s">
        <v>4942</v>
      </c>
      <c r="AB549" s="22" t="s">
        <v>4943</v>
      </c>
      <c r="AC549" s="21" t="s">
        <v>4944</v>
      </c>
      <c r="AD549" s="22" t="s">
        <v>1817</v>
      </c>
      <c r="AE549" s="23" t="s">
        <v>35</v>
      </c>
    </row>
    <row r="550" spans="18:31" ht="12.75" customHeight="1" x14ac:dyDescent="0.25">
      <c r="R550" s="17" t="s">
        <v>4945</v>
      </c>
      <c r="S550" s="17" t="s">
        <v>4946</v>
      </c>
      <c r="T550" s="2"/>
      <c r="U550" s="2"/>
      <c r="V550" s="2"/>
      <c r="W550" s="13"/>
      <c r="X550" s="2"/>
      <c r="Y550" s="2"/>
      <c r="Z550" s="2"/>
      <c r="AA550" s="21" t="s">
        <v>4947</v>
      </c>
      <c r="AB550" s="22" t="s">
        <v>4948</v>
      </c>
      <c r="AC550" s="21" t="s">
        <v>4949</v>
      </c>
      <c r="AD550" s="22" t="s">
        <v>4950</v>
      </c>
      <c r="AE550" s="23" t="s">
        <v>35</v>
      </c>
    </row>
    <row r="551" spans="18:31" ht="12.75" customHeight="1" x14ac:dyDescent="0.25">
      <c r="R551" s="17" t="s">
        <v>4951</v>
      </c>
      <c r="S551" s="17" t="s">
        <v>4952</v>
      </c>
      <c r="T551" s="2"/>
      <c r="U551" s="2"/>
      <c r="V551" s="2"/>
      <c r="W551" s="13"/>
      <c r="X551" s="2"/>
      <c r="Y551" s="2"/>
      <c r="Z551" s="2"/>
      <c r="AA551" s="21" t="s">
        <v>4953</v>
      </c>
      <c r="AB551" s="22" t="s">
        <v>4954</v>
      </c>
      <c r="AC551" s="21" t="s">
        <v>4955</v>
      </c>
      <c r="AD551" s="22" t="s">
        <v>4956</v>
      </c>
      <c r="AE551" s="23" t="s">
        <v>35</v>
      </c>
    </row>
    <row r="552" spans="18:31" ht="12.75" customHeight="1" x14ac:dyDescent="0.25">
      <c r="R552" s="17" t="s">
        <v>4957</v>
      </c>
      <c r="S552" s="17" t="s">
        <v>4958</v>
      </c>
      <c r="T552" s="2"/>
      <c r="U552" s="2"/>
      <c r="V552" s="2"/>
      <c r="W552" s="13"/>
      <c r="X552" s="2"/>
      <c r="Y552" s="2"/>
      <c r="Z552" s="2"/>
      <c r="AA552" s="21" t="s">
        <v>4959</v>
      </c>
      <c r="AB552" s="22" t="s">
        <v>4960</v>
      </c>
      <c r="AC552" s="21" t="s">
        <v>4961</v>
      </c>
      <c r="AD552" s="22" t="s">
        <v>4960</v>
      </c>
      <c r="AE552" s="23" t="s">
        <v>35</v>
      </c>
    </row>
    <row r="553" spans="18:31" ht="12.75" customHeight="1" x14ac:dyDescent="0.25">
      <c r="R553" s="17" t="s">
        <v>4962</v>
      </c>
      <c r="S553" s="17" t="s">
        <v>4963</v>
      </c>
      <c r="T553" s="2"/>
      <c r="U553" s="2"/>
      <c r="V553" s="2"/>
      <c r="W553" s="13"/>
      <c r="X553" s="2"/>
      <c r="Y553" s="2"/>
      <c r="Z553" s="2"/>
      <c r="AA553" s="21" t="s">
        <v>4964</v>
      </c>
      <c r="AB553" s="22" t="s">
        <v>4965</v>
      </c>
      <c r="AC553" s="21" t="s">
        <v>4966</v>
      </c>
      <c r="AD553" s="22" t="s">
        <v>4967</v>
      </c>
      <c r="AE553" s="23" t="s">
        <v>35</v>
      </c>
    </row>
    <row r="554" spans="18:31" ht="12.75" customHeight="1" x14ac:dyDescent="0.25">
      <c r="R554" s="17" t="s">
        <v>4968</v>
      </c>
      <c r="S554" s="17" t="s">
        <v>4969</v>
      </c>
      <c r="T554" s="2"/>
      <c r="U554" s="2"/>
      <c r="V554" s="2"/>
      <c r="W554" s="13"/>
      <c r="X554" s="2"/>
      <c r="Y554" s="2"/>
      <c r="Z554" s="2"/>
      <c r="AA554" s="21" t="s">
        <v>4970</v>
      </c>
      <c r="AB554" s="22" t="s">
        <v>4971</v>
      </c>
      <c r="AC554" s="21" t="s">
        <v>4972</v>
      </c>
      <c r="AD554" s="22" t="s">
        <v>4973</v>
      </c>
      <c r="AE554" s="23" t="s">
        <v>35</v>
      </c>
    </row>
    <row r="555" spans="18:31" ht="12.75" customHeight="1" x14ac:dyDescent="0.25">
      <c r="R555" s="17" t="s">
        <v>4974</v>
      </c>
      <c r="S555" s="17" t="s">
        <v>4975</v>
      </c>
      <c r="T555" s="2"/>
      <c r="U555" s="2"/>
      <c r="V555" s="2"/>
      <c r="W555" s="13"/>
      <c r="X555" s="2"/>
      <c r="Y555" s="2"/>
      <c r="Z555" s="2"/>
      <c r="AA555" s="21" t="s">
        <v>4976</v>
      </c>
      <c r="AB555" s="22" t="s">
        <v>4977</v>
      </c>
      <c r="AC555" s="21" t="s">
        <v>4978</v>
      </c>
      <c r="AD555" s="22" t="s">
        <v>4977</v>
      </c>
      <c r="AE555" s="23" t="s">
        <v>35</v>
      </c>
    </row>
    <row r="556" spans="18:31" ht="12.75" customHeight="1" x14ac:dyDescent="0.25">
      <c r="R556" s="17" t="s">
        <v>4979</v>
      </c>
      <c r="S556" s="17" t="s">
        <v>4980</v>
      </c>
      <c r="T556" s="2"/>
      <c r="U556" s="2"/>
      <c r="V556" s="2"/>
      <c r="W556" s="13"/>
      <c r="X556" s="2"/>
      <c r="Y556" s="2"/>
      <c r="Z556" s="2"/>
      <c r="AA556" s="21" t="s">
        <v>4981</v>
      </c>
      <c r="AB556" s="22" t="s">
        <v>2023</v>
      </c>
      <c r="AC556" s="21" t="s">
        <v>4982</v>
      </c>
      <c r="AD556" s="22" t="s">
        <v>2025</v>
      </c>
      <c r="AE556" s="23" t="s">
        <v>35</v>
      </c>
    </row>
    <row r="557" spans="18:31" ht="12.75" customHeight="1" x14ac:dyDescent="0.25">
      <c r="R557" s="17" t="s">
        <v>4983</v>
      </c>
      <c r="S557" s="17" t="s">
        <v>4984</v>
      </c>
      <c r="T557" s="2"/>
      <c r="U557" s="2"/>
      <c r="V557" s="2"/>
      <c r="W557" s="13"/>
      <c r="X557" s="2"/>
      <c r="Y557" s="2"/>
      <c r="Z557" s="2"/>
      <c r="AA557" s="21" t="s">
        <v>4985</v>
      </c>
      <c r="AB557" s="22" t="s">
        <v>4986</v>
      </c>
      <c r="AC557" s="21" t="s">
        <v>4987</v>
      </c>
      <c r="AD557" s="22" t="s">
        <v>4988</v>
      </c>
      <c r="AE557" s="23" t="s">
        <v>35</v>
      </c>
    </row>
    <row r="558" spans="18:31" ht="12.75" customHeight="1" x14ac:dyDescent="0.25">
      <c r="R558" s="17" t="s">
        <v>4989</v>
      </c>
      <c r="S558" s="17" t="s">
        <v>4990</v>
      </c>
      <c r="T558" s="2"/>
      <c r="U558" s="2"/>
      <c r="V558" s="2"/>
      <c r="W558" s="13"/>
      <c r="X558" s="2"/>
      <c r="Y558" s="2"/>
      <c r="Z558" s="2"/>
      <c r="AA558" s="21" t="s">
        <v>4991</v>
      </c>
      <c r="AB558" s="22" t="s">
        <v>4992</v>
      </c>
      <c r="AC558" s="21" t="s">
        <v>4993</v>
      </c>
      <c r="AD558" s="22" t="s">
        <v>4994</v>
      </c>
      <c r="AE558" s="23" t="s">
        <v>35</v>
      </c>
    </row>
    <row r="559" spans="18:31" ht="12.75" customHeight="1" x14ac:dyDescent="0.25">
      <c r="R559" s="17" t="s">
        <v>4989</v>
      </c>
      <c r="S559" s="17" t="s">
        <v>4990</v>
      </c>
      <c r="T559" s="2"/>
      <c r="U559" s="2"/>
      <c r="V559" s="2"/>
      <c r="W559" s="13"/>
      <c r="X559" s="2"/>
      <c r="Y559" s="2"/>
      <c r="Z559" s="2"/>
      <c r="AA559" s="21" t="s">
        <v>4995</v>
      </c>
      <c r="AB559" s="22" t="s">
        <v>919</v>
      </c>
      <c r="AC559" s="21" t="s">
        <v>4996</v>
      </c>
      <c r="AD559" s="22" t="s">
        <v>921</v>
      </c>
      <c r="AE559" s="23" t="s">
        <v>35</v>
      </c>
    </row>
    <row r="560" spans="18:31" ht="12.75" customHeight="1" x14ac:dyDescent="0.25">
      <c r="R560" s="17" t="s">
        <v>4997</v>
      </c>
      <c r="S560" s="17" t="s">
        <v>4998</v>
      </c>
      <c r="T560" s="2"/>
      <c r="U560" s="2"/>
      <c r="V560" s="2"/>
      <c r="W560" s="13"/>
      <c r="X560" s="2"/>
      <c r="Y560" s="2"/>
      <c r="Z560" s="2"/>
      <c r="AA560" s="21" t="s">
        <v>4999</v>
      </c>
      <c r="AB560" s="22" t="s">
        <v>627</v>
      </c>
      <c r="AC560" s="21" t="s">
        <v>5000</v>
      </c>
      <c r="AD560" s="22" t="s">
        <v>735</v>
      </c>
      <c r="AE560" s="23" t="s">
        <v>35</v>
      </c>
    </row>
    <row r="561" spans="18:31" ht="12.75" customHeight="1" x14ac:dyDescent="0.25">
      <c r="R561" s="17" t="s">
        <v>5001</v>
      </c>
      <c r="S561" s="17" t="s">
        <v>5002</v>
      </c>
      <c r="T561" s="2"/>
      <c r="U561" s="2"/>
      <c r="V561" s="2"/>
      <c r="W561" s="13"/>
      <c r="X561" s="2"/>
      <c r="Y561" s="2"/>
      <c r="Z561" s="2"/>
      <c r="AA561" s="21" t="s">
        <v>5003</v>
      </c>
      <c r="AB561" s="22" t="s">
        <v>2264</v>
      </c>
      <c r="AC561" s="21" t="s">
        <v>5004</v>
      </c>
      <c r="AD561" s="22" t="s">
        <v>963</v>
      </c>
      <c r="AE561" s="23" t="s">
        <v>35</v>
      </c>
    </row>
    <row r="562" spans="18:31" ht="12.75" customHeight="1" x14ac:dyDescent="0.25">
      <c r="R562" s="17" t="s">
        <v>5005</v>
      </c>
      <c r="S562" s="17" t="s">
        <v>5006</v>
      </c>
      <c r="T562" s="2"/>
      <c r="U562" s="2"/>
      <c r="V562" s="2"/>
      <c r="W562" s="13"/>
      <c r="X562" s="2"/>
      <c r="Y562" s="2"/>
      <c r="Z562" s="2"/>
      <c r="AA562" s="21" t="s">
        <v>5007</v>
      </c>
      <c r="AB562" s="22" t="s">
        <v>2187</v>
      </c>
      <c r="AC562" s="21" t="s">
        <v>5008</v>
      </c>
      <c r="AD562" s="22" t="s">
        <v>4517</v>
      </c>
      <c r="AE562" s="23" t="s">
        <v>35</v>
      </c>
    </row>
    <row r="563" spans="18:31" ht="12.75" customHeight="1" x14ac:dyDescent="0.25">
      <c r="R563" s="17" t="s">
        <v>5009</v>
      </c>
      <c r="S563" s="17" t="s">
        <v>3650</v>
      </c>
      <c r="T563" s="2"/>
      <c r="U563" s="2"/>
      <c r="V563" s="2"/>
      <c r="W563" s="13"/>
      <c r="X563" s="2"/>
      <c r="Y563" s="2"/>
      <c r="Z563" s="2"/>
      <c r="AA563" s="21" t="s">
        <v>5010</v>
      </c>
      <c r="AB563" s="22" t="s">
        <v>2374</v>
      </c>
      <c r="AC563" s="21" t="s">
        <v>5011</v>
      </c>
      <c r="AD563" s="22" t="s">
        <v>1083</v>
      </c>
      <c r="AE563" s="23" t="s">
        <v>35</v>
      </c>
    </row>
    <row r="564" spans="18:31" ht="12.75" customHeight="1" x14ac:dyDescent="0.25">
      <c r="R564" s="17" t="s">
        <v>5012</v>
      </c>
      <c r="S564" s="17" t="s">
        <v>3677</v>
      </c>
      <c r="T564" s="2"/>
      <c r="U564" s="2"/>
      <c r="V564" s="2"/>
      <c r="W564" s="13"/>
      <c r="X564" s="2"/>
      <c r="Y564" s="2"/>
      <c r="Z564" s="2"/>
      <c r="AA564" s="21" t="s">
        <v>5013</v>
      </c>
      <c r="AB564" s="22" t="s">
        <v>4789</v>
      </c>
      <c r="AC564" s="21" t="s">
        <v>5014</v>
      </c>
      <c r="AD564" s="22" t="s">
        <v>1013</v>
      </c>
      <c r="AE564" s="23" t="s">
        <v>35</v>
      </c>
    </row>
    <row r="565" spans="18:31" ht="12.75" customHeight="1" x14ac:dyDescent="0.25">
      <c r="R565" s="17" t="s">
        <v>5015</v>
      </c>
      <c r="S565" s="17" t="s">
        <v>3694</v>
      </c>
      <c r="T565" s="2"/>
      <c r="U565" s="2"/>
      <c r="V565" s="2"/>
      <c r="W565" s="13"/>
      <c r="X565" s="2"/>
      <c r="Y565" s="2"/>
      <c r="Z565" s="2"/>
      <c r="AA565" s="21" t="s">
        <v>5016</v>
      </c>
      <c r="AB565" s="22" t="s">
        <v>4792</v>
      </c>
      <c r="AC565" s="21" t="s">
        <v>5017</v>
      </c>
      <c r="AD565" s="22" t="s">
        <v>619</v>
      </c>
      <c r="AE565" s="23" t="s">
        <v>35</v>
      </c>
    </row>
    <row r="566" spans="18:31" ht="12.75" customHeight="1" x14ac:dyDescent="0.25">
      <c r="R566" s="17" t="s">
        <v>5018</v>
      </c>
      <c r="S566" s="17" t="s">
        <v>3710</v>
      </c>
      <c r="T566" s="2"/>
      <c r="U566" s="2"/>
      <c r="V566" s="2"/>
      <c r="W566" s="13"/>
      <c r="X566" s="2"/>
      <c r="Y566" s="2"/>
      <c r="Z566" s="2"/>
      <c r="AA566" s="21" t="s">
        <v>5019</v>
      </c>
      <c r="AB566" s="22" t="s">
        <v>5020</v>
      </c>
      <c r="AC566" s="21" t="s">
        <v>5021</v>
      </c>
      <c r="AD566" s="22" t="s">
        <v>1236</v>
      </c>
      <c r="AE566" s="23" t="s">
        <v>35</v>
      </c>
    </row>
    <row r="567" spans="18:31" ht="12.75" customHeight="1" x14ac:dyDescent="0.25">
      <c r="R567" s="17" t="s">
        <v>5022</v>
      </c>
      <c r="S567" s="17" t="s">
        <v>3727</v>
      </c>
      <c r="T567" s="2"/>
      <c r="U567" s="2"/>
      <c r="V567" s="2"/>
      <c r="W567" s="13"/>
      <c r="X567" s="2"/>
      <c r="Y567" s="2"/>
      <c r="Z567" s="2"/>
      <c r="AA567" s="21" t="s">
        <v>5023</v>
      </c>
      <c r="AB567" s="22" t="s">
        <v>5024</v>
      </c>
      <c r="AC567" s="21" t="s">
        <v>5025</v>
      </c>
      <c r="AD567" s="22" t="s">
        <v>5024</v>
      </c>
      <c r="AE567" s="23" t="s">
        <v>35</v>
      </c>
    </row>
    <row r="568" spans="18:31" ht="12.75" customHeight="1" x14ac:dyDescent="0.25">
      <c r="R568" s="17" t="s">
        <v>5026</v>
      </c>
      <c r="S568" s="17" t="s">
        <v>3787</v>
      </c>
      <c r="T568" s="2"/>
      <c r="U568" s="2"/>
      <c r="V568" s="2"/>
      <c r="W568" s="13"/>
      <c r="X568" s="2"/>
      <c r="Y568" s="2"/>
      <c r="Z568" s="2"/>
      <c r="AA568" s="21" t="s">
        <v>5027</v>
      </c>
      <c r="AB568" s="22" t="s">
        <v>5028</v>
      </c>
      <c r="AC568" s="21" t="s">
        <v>5029</v>
      </c>
      <c r="AD568" s="22" t="s">
        <v>5028</v>
      </c>
      <c r="AE568" s="23" t="s">
        <v>35</v>
      </c>
    </row>
    <row r="569" spans="18:31" ht="12.75" customHeight="1" x14ac:dyDescent="0.25">
      <c r="R569" s="17" t="s">
        <v>5030</v>
      </c>
      <c r="S569" s="17" t="s">
        <v>5031</v>
      </c>
      <c r="T569" s="2"/>
      <c r="U569" s="2"/>
      <c r="V569" s="2"/>
      <c r="W569" s="13"/>
      <c r="X569" s="2"/>
      <c r="Y569" s="2"/>
      <c r="Z569" s="2"/>
      <c r="AA569" s="21" t="s">
        <v>5032</v>
      </c>
      <c r="AB569" s="22" t="s">
        <v>5033</v>
      </c>
      <c r="AC569" s="21" t="s">
        <v>5034</v>
      </c>
      <c r="AD569" s="22" t="s">
        <v>5033</v>
      </c>
      <c r="AE569" s="23" t="s">
        <v>35</v>
      </c>
    </row>
    <row r="570" spans="18:31" ht="12.75" customHeight="1" x14ac:dyDescent="0.25">
      <c r="R570" s="17" t="s">
        <v>5035</v>
      </c>
      <c r="S570" s="17" t="s">
        <v>3813</v>
      </c>
      <c r="T570" s="2"/>
      <c r="U570" s="2"/>
      <c r="V570" s="2"/>
      <c r="W570" s="13"/>
      <c r="X570" s="2"/>
      <c r="Y570" s="2"/>
      <c r="Z570" s="2"/>
      <c r="AA570" s="21" t="s">
        <v>5036</v>
      </c>
      <c r="AB570" s="22" t="s">
        <v>5037</v>
      </c>
      <c r="AC570" s="21" t="s">
        <v>5038</v>
      </c>
      <c r="AD570" s="22" t="s">
        <v>5039</v>
      </c>
      <c r="AE570" s="23" t="s">
        <v>35</v>
      </c>
    </row>
    <row r="571" spans="18:31" ht="12.75" customHeight="1" x14ac:dyDescent="0.25">
      <c r="R571" s="17" t="s">
        <v>5040</v>
      </c>
      <c r="S571" s="17" t="s">
        <v>3822</v>
      </c>
      <c r="T571" s="2"/>
      <c r="U571" s="2"/>
      <c r="V571" s="2"/>
      <c r="W571" s="13"/>
      <c r="X571" s="2"/>
      <c r="Y571" s="2"/>
      <c r="Z571" s="2"/>
      <c r="AA571" s="21" t="s">
        <v>5041</v>
      </c>
      <c r="AB571" s="22" t="s">
        <v>5042</v>
      </c>
      <c r="AC571" s="21" t="s">
        <v>5043</v>
      </c>
      <c r="AD571" s="22" t="s">
        <v>5042</v>
      </c>
      <c r="AE571" s="23" t="s">
        <v>5044</v>
      </c>
    </row>
    <row r="572" spans="18:31" ht="12.75" customHeight="1" x14ac:dyDescent="0.25">
      <c r="R572" s="17" t="s">
        <v>5045</v>
      </c>
      <c r="S572" s="17" t="s">
        <v>5046</v>
      </c>
      <c r="T572" s="2"/>
      <c r="U572" s="2"/>
      <c r="V572" s="2"/>
      <c r="W572" s="13"/>
      <c r="X572" s="2"/>
      <c r="Y572" s="2"/>
      <c r="Z572" s="2"/>
      <c r="AA572" s="21" t="s">
        <v>5047</v>
      </c>
      <c r="AB572" s="22" t="s">
        <v>5048</v>
      </c>
      <c r="AC572" s="21" t="s">
        <v>5049</v>
      </c>
      <c r="AD572" s="22" t="s">
        <v>5048</v>
      </c>
      <c r="AE572" s="23" t="s">
        <v>5044</v>
      </c>
    </row>
    <row r="573" spans="18:31" ht="12.75" customHeight="1" x14ac:dyDescent="0.25">
      <c r="R573" s="17" t="s">
        <v>5050</v>
      </c>
      <c r="S573" s="17" t="s">
        <v>3839</v>
      </c>
      <c r="T573" s="2"/>
      <c r="U573" s="2"/>
      <c r="V573" s="2"/>
      <c r="W573" s="13"/>
      <c r="X573" s="2"/>
      <c r="Y573" s="2"/>
      <c r="Z573" s="2"/>
      <c r="AA573" s="21" t="s">
        <v>5051</v>
      </c>
      <c r="AB573" s="22" t="s">
        <v>5052</v>
      </c>
      <c r="AC573" s="21" t="s">
        <v>5053</v>
      </c>
      <c r="AD573" s="22" t="s">
        <v>5052</v>
      </c>
      <c r="AE573" s="23" t="s">
        <v>5044</v>
      </c>
    </row>
    <row r="574" spans="18:31" ht="12.75" customHeight="1" x14ac:dyDescent="0.25">
      <c r="R574" s="17" t="s">
        <v>5054</v>
      </c>
      <c r="S574" s="17" t="s">
        <v>3848</v>
      </c>
      <c r="T574" s="2"/>
      <c r="U574" s="2"/>
      <c r="V574" s="2"/>
      <c r="W574" s="13"/>
      <c r="X574" s="2"/>
      <c r="Y574" s="2"/>
      <c r="Z574" s="2"/>
      <c r="AA574" s="21" t="s">
        <v>5055</v>
      </c>
      <c r="AB574" s="22" t="s">
        <v>5056</v>
      </c>
      <c r="AC574" s="21" t="s">
        <v>5057</v>
      </c>
      <c r="AD574" s="22" t="s">
        <v>5056</v>
      </c>
      <c r="AE574" s="23" t="s">
        <v>5044</v>
      </c>
    </row>
    <row r="575" spans="18:31" ht="12.75" customHeight="1" x14ac:dyDescent="0.25">
      <c r="R575" s="17" t="s">
        <v>5058</v>
      </c>
      <c r="S575" s="17" t="s">
        <v>3856</v>
      </c>
      <c r="T575" s="2"/>
      <c r="U575" s="2"/>
      <c r="V575" s="2"/>
      <c r="W575" s="13"/>
      <c r="X575" s="2"/>
      <c r="Y575" s="2"/>
      <c r="Z575" s="2"/>
      <c r="AA575" s="21" t="s">
        <v>5059</v>
      </c>
      <c r="AB575" s="22" t="s">
        <v>5060</v>
      </c>
      <c r="AC575" s="21" t="s">
        <v>5061</v>
      </c>
      <c r="AD575" s="22" t="s">
        <v>5062</v>
      </c>
      <c r="AE575" s="23" t="s">
        <v>35</v>
      </c>
    </row>
    <row r="576" spans="18:31" ht="12.75" customHeight="1" x14ac:dyDescent="0.25">
      <c r="R576" s="17" t="s">
        <v>5063</v>
      </c>
      <c r="S576" s="17" t="s">
        <v>5064</v>
      </c>
      <c r="T576" s="2"/>
      <c r="U576" s="2"/>
      <c r="V576" s="2"/>
      <c r="W576" s="13"/>
      <c r="X576" s="2"/>
      <c r="Y576" s="2"/>
      <c r="Z576" s="2"/>
      <c r="AA576" s="21" t="s">
        <v>5065</v>
      </c>
      <c r="AB576" s="22" t="s">
        <v>5066</v>
      </c>
      <c r="AC576" s="21" t="s">
        <v>5067</v>
      </c>
      <c r="AD576" s="22" t="s">
        <v>5068</v>
      </c>
      <c r="AE576" s="23" t="s">
        <v>35</v>
      </c>
    </row>
    <row r="577" spans="18:31" ht="12.75" customHeight="1" x14ac:dyDescent="0.25">
      <c r="R577" s="17" t="s">
        <v>5069</v>
      </c>
      <c r="S577" s="17" t="s">
        <v>5070</v>
      </c>
      <c r="T577" s="2"/>
      <c r="U577" s="2"/>
      <c r="V577" s="2"/>
      <c r="W577" s="13"/>
      <c r="X577" s="2"/>
      <c r="Y577" s="2"/>
      <c r="Z577" s="2"/>
      <c r="AA577" s="21" t="s">
        <v>5071</v>
      </c>
      <c r="AB577" s="22" t="s">
        <v>5072</v>
      </c>
      <c r="AC577" s="21" t="s">
        <v>5073</v>
      </c>
      <c r="AD577" s="22" t="s">
        <v>5072</v>
      </c>
      <c r="AE577" s="23" t="s">
        <v>5044</v>
      </c>
    </row>
    <row r="578" spans="18:31" ht="12.75" customHeight="1" x14ac:dyDescent="0.25">
      <c r="R578" s="17" t="s">
        <v>5074</v>
      </c>
      <c r="S578" s="17" t="s">
        <v>5075</v>
      </c>
      <c r="T578" s="2"/>
      <c r="U578" s="2"/>
      <c r="V578" s="2"/>
      <c r="W578" s="13"/>
      <c r="X578" s="2"/>
      <c r="Y578" s="2"/>
      <c r="Z578" s="2"/>
      <c r="AA578" s="21" t="s">
        <v>5076</v>
      </c>
      <c r="AB578" s="22" t="s">
        <v>5077</v>
      </c>
      <c r="AC578" s="21" t="s">
        <v>5078</v>
      </c>
      <c r="AD578" s="22" t="s">
        <v>5077</v>
      </c>
      <c r="AE578" s="23" t="s">
        <v>5044</v>
      </c>
    </row>
    <row r="579" spans="18:31" ht="12.75" customHeight="1" x14ac:dyDescent="0.25">
      <c r="R579" s="17" t="s">
        <v>5079</v>
      </c>
      <c r="S579" s="17" t="s">
        <v>5080</v>
      </c>
      <c r="T579" s="2"/>
      <c r="U579" s="2"/>
      <c r="V579" s="2"/>
      <c r="W579" s="13"/>
      <c r="X579" s="2"/>
      <c r="Y579" s="2"/>
      <c r="Z579" s="2"/>
      <c r="AA579" s="21" t="s">
        <v>5081</v>
      </c>
      <c r="AB579" s="22" t="s">
        <v>5082</v>
      </c>
      <c r="AC579" s="21" t="s">
        <v>5083</v>
      </c>
      <c r="AD579" s="22" t="s">
        <v>5084</v>
      </c>
      <c r="AE579" s="23" t="s">
        <v>35</v>
      </c>
    </row>
    <row r="580" spans="18:31" ht="12.75" customHeight="1" x14ac:dyDescent="0.25">
      <c r="R580" s="17" t="s">
        <v>5085</v>
      </c>
      <c r="S580" s="17" t="s">
        <v>5086</v>
      </c>
      <c r="T580" s="2"/>
      <c r="U580" s="2"/>
      <c r="V580" s="2"/>
      <c r="W580" s="13"/>
      <c r="X580" s="2"/>
      <c r="Y580" s="2"/>
      <c r="Z580" s="2"/>
      <c r="AA580" s="21" t="s">
        <v>5087</v>
      </c>
      <c r="AB580" s="22" t="s">
        <v>5088</v>
      </c>
      <c r="AC580" s="21" t="s">
        <v>5089</v>
      </c>
      <c r="AD580" s="22" t="s">
        <v>5090</v>
      </c>
      <c r="AE580" s="23" t="s">
        <v>35</v>
      </c>
    </row>
    <row r="581" spans="18:31" ht="12.75" customHeight="1" x14ac:dyDescent="0.25">
      <c r="R581" s="17" t="s">
        <v>5091</v>
      </c>
      <c r="S581" s="17" t="s">
        <v>5092</v>
      </c>
      <c r="T581" s="2"/>
      <c r="U581" s="2"/>
      <c r="V581" s="2"/>
      <c r="W581" s="13"/>
      <c r="X581" s="2"/>
      <c r="Y581" s="2"/>
      <c r="Z581" s="2"/>
      <c r="AA581" s="21" t="s">
        <v>5093</v>
      </c>
      <c r="AB581" s="22" t="s">
        <v>5094</v>
      </c>
      <c r="AC581" s="21" t="s">
        <v>5095</v>
      </c>
      <c r="AD581" s="22" t="s">
        <v>5096</v>
      </c>
      <c r="AE581" s="23" t="s">
        <v>35</v>
      </c>
    </row>
    <row r="582" spans="18:31" ht="12.75" customHeight="1" x14ac:dyDescent="0.25">
      <c r="R582" s="17" t="s">
        <v>5097</v>
      </c>
      <c r="S582" s="17" t="s">
        <v>5098</v>
      </c>
      <c r="T582" s="2"/>
      <c r="U582" s="2"/>
      <c r="V582" s="2"/>
      <c r="W582" s="13"/>
      <c r="X582" s="2"/>
      <c r="Y582" s="2"/>
      <c r="Z582" s="2"/>
      <c r="AA582" s="21" t="s">
        <v>5099</v>
      </c>
      <c r="AB582" s="22" t="s">
        <v>5100</v>
      </c>
      <c r="AC582" s="21" t="s">
        <v>5101</v>
      </c>
      <c r="AD582" s="22" t="s">
        <v>5102</v>
      </c>
      <c r="AE582" s="23" t="s">
        <v>35</v>
      </c>
    </row>
    <row r="583" spans="18:31" ht="12.75" customHeight="1" x14ac:dyDescent="0.25">
      <c r="R583" s="17" t="s">
        <v>5103</v>
      </c>
      <c r="S583" s="17" t="s">
        <v>5104</v>
      </c>
      <c r="T583" s="2"/>
      <c r="U583" s="2"/>
      <c r="V583" s="2"/>
      <c r="W583" s="13"/>
      <c r="X583" s="2"/>
      <c r="Y583" s="2"/>
      <c r="Z583" s="2"/>
      <c r="AA583" s="21" t="s">
        <v>5105</v>
      </c>
      <c r="AB583" s="22" t="s">
        <v>5106</v>
      </c>
      <c r="AC583" s="21" t="s">
        <v>5107</v>
      </c>
      <c r="AD583" s="22" t="s">
        <v>5108</v>
      </c>
      <c r="AE583" s="23" t="s">
        <v>35</v>
      </c>
    </row>
    <row r="584" spans="18:31" ht="12.75" customHeight="1" x14ac:dyDescent="0.25">
      <c r="R584" s="17" t="s">
        <v>5109</v>
      </c>
      <c r="S584" s="17" t="s">
        <v>5110</v>
      </c>
      <c r="T584" s="2"/>
      <c r="U584" s="2"/>
      <c r="V584" s="2"/>
      <c r="W584" s="13"/>
      <c r="X584" s="2"/>
      <c r="Y584" s="2"/>
      <c r="Z584" s="2"/>
      <c r="AA584" s="21" t="s">
        <v>5111</v>
      </c>
      <c r="AB584" s="22" t="s">
        <v>5112</v>
      </c>
      <c r="AC584" s="21" t="s">
        <v>5113</v>
      </c>
      <c r="AD584" s="22" t="s">
        <v>5114</v>
      </c>
      <c r="AE584" s="23" t="s">
        <v>35</v>
      </c>
    </row>
    <row r="585" spans="18:31" ht="12.75" customHeight="1" x14ac:dyDescent="0.25">
      <c r="R585" s="17" t="s">
        <v>5115</v>
      </c>
      <c r="S585" s="17" t="s">
        <v>4766</v>
      </c>
      <c r="T585" s="2"/>
      <c r="U585" s="2"/>
      <c r="V585" s="2"/>
      <c r="W585" s="13"/>
      <c r="X585" s="2"/>
      <c r="Y585" s="2"/>
      <c r="Z585" s="2"/>
      <c r="AA585" s="21" t="s">
        <v>5116</v>
      </c>
      <c r="AB585" s="22" t="s">
        <v>5117</v>
      </c>
      <c r="AC585" s="21" t="s">
        <v>5118</v>
      </c>
      <c r="AD585" s="22" t="s">
        <v>5117</v>
      </c>
      <c r="AE585" s="23" t="s">
        <v>35</v>
      </c>
    </row>
    <row r="586" spans="18:31" ht="12.75" customHeight="1" x14ac:dyDescent="0.25">
      <c r="R586" s="17" t="s">
        <v>5119</v>
      </c>
      <c r="S586" s="17" t="s">
        <v>5120</v>
      </c>
      <c r="T586" s="2"/>
      <c r="U586" s="2"/>
      <c r="V586" s="2"/>
      <c r="W586" s="13"/>
      <c r="X586" s="2"/>
      <c r="Y586" s="2"/>
      <c r="Z586" s="2"/>
      <c r="AA586" s="21" t="s">
        <v>5121</v>
      </c>
      <c r="AB586" s="22" t="s">
        <v>5122</v>
      </c>
      <c r="AC586" s="21" t="s">
        <v>5123</v>
      </c>
      <c r="AD586" s="22" t="s">
        <v>5124</v>
      </c>
      <c r="AE586" s="23" t="s">
        <v>35</v>
      </c>
    </row>
    <row r="587" spans="18:31" ht="12.75" customHeight="1" x14ac:dyDescent="0.25">
      <c r="R587" s="17" t="s">
        <v>5125</v>
      </c>
      <c r="S587" s="17" t="s">
        <v>5126</v>
      </c>
      <c r="T587" s="2"/>
      <c r="U587" s="2"/>
      <c r="V587" s="2"/>
      <c r="W587" s="13"/>
      <c r="X587" s="2"/>
      <c r="Y587" s="2"/>
      <c r="Z587" s="2"/>
      <c r="AA587" s="21" t="s">
        <v>5127</v>
      </c>
      <c r="AB587" s="22" t="s">
        <v>5128</v>
      </c>
      <c r="AC587" s="21" t="s">
        <v>5129</v>
      </c>
      <c r="AD587" s="22" t="s">
        <v>5128</v>
      </c>
      <c r="AE587" s="23" t="s">
        <v>35</v>
      </c>
    </row>
    <row r="588" spans="18:31" ht="12.75" customHeight="1" x14ac:dyDescent="0.25">
      <c r="R588" s="17" t="s">
        <v>5130</v>
      </c>
      <c r="S588" s="17" t="s">
        <v>5131</v>
      </c>
      <c r="T588" s="2"/>
      <c r="U588" s="2"/>
      <c r="V588" s="2"/>
      <c r="W588" s="13"/>
      <c r="X588" s="2"/>
      <c r="Y588" s="2"/>
      <c r="Z588" s="2"/>
      <c r="AA588" s="21" t="s">
        <v>5132</v>
      </c>
      <c r="AB588" s="22" t="s">
        <v>5133</v>
      </c>
      <c r="AC588" s="21" t="s">
        <v>5134</v>
      </c>
      <c r="AD588" s="22" t="s">
        <v>5133</v>
      </c>
      <c r="AE588" s="23" t="s">
        <v>35</v>
      </c>
    </row>
    <row r="589" spans="18:31" ht="12.75" customHeight="1" x14ac:dyDescent="0.25">
      <c r="R589" s="17" t="s">
        <v>5135</v>
      </c>
      <c r="S589" s="17" t="s">
        <v>5136</v>
      </c>
      <c r="T589" s="2"/>
      <c r="U589" s="2"/>
      <c r="V589" s="2"/>
      <c r="W589" s="13"/>
      <c r="X589" s="2"/>
      <c r="Y589" s="2"/>
      <c r="Z589" s="2"/>
      <c r="AA589" s="21" t="s">
        <v>5137</v>
      </c>
      <c r="AB589" s="22" t="s">
        <v>5138</v>
      </c>
      <c r="AC589" s="21" t="s">
        <v>5139</v>
      </c>
      <c r="AD589" s="22" t="s">
        <v>5140</v>
      </c>
      <c r="AE589" s="23" t="s">
        <v>35</v>
      </c>
    </row>
    <row r="590" spans="18:31" ht="12.75" customHeight="1" x14ac:dyDescent="0.25">
      <c r="R590" s="17" t="s">
        <v>5141</v>
      </c>
      <c r="S590" s="17" t="s">
        <v>5142</v>
      </c>
      <c r="T590" s="2"/>
      <c r="U590" s="2"/>
      <c r="V590" s="2"/>
      <c r="W590" s="13"/>
      <c r="X590" s="2"/>
      <c r="Y590" s="2"/>
      <c r="Z590" s="2"/>
      <c r="AA590" s="21" t="s">
        <v>5143</v>
      </c>
      <c r="AB590" s="22" t="s">
        <v>5144</v>
      </c>
      <c r="AC590" s="21" t="s">
        <v>5145</v>
      </c>
      <c r="AD590" s="22" t="s">
        <v>5144</v>
      </c>
      <c r="AE590" s="23" t="s">
        <v>35</v>
      </c>
    </row>
    <row r="591" spans="18:31" ht="12.75" customHeight="1" x14ac:dyDescent="0.25">
      <c r="R591" s="17" t="s">
        <v>5146</v>
      </c>
      <c r="S591" s="17" t="s">
        <v>5147</v>
      </c>
      <c r="T591" s="2"/>
      <c r="U591" s="2"/>
      <c r="V591" s="2"/>
      <c r="W591" s="13"/>
      <c r="X591" s="2"/>
      <c r="Y591" s="2"/>
      <c r="Z591" s="2"/>
      <c r="AA591" s="21" t="s">
        <v>5148</v>
      </c>
      <c r="AB591" s="22" t="s">
        <v>861</v>
      </c>
      <c r="AC591" s="21" t="s">
        <v>5149</v>
      </c>
      <c r="AD591" s="22" t="s">
        <v>963</v>
      </c>
      <c r="AE591" s="23" t="s">
        <v>35</v>
      </c>
    </row>
    <row r="592" spans="18:31" ht="12.75" customHeight="1" x14ac:dyDescent="0.25">
      <c r="R592" s="17" t="s">
        <v>5150</v>
      </c>
      <c r="S592" s="17" t="s">
        <v>5151</v>
      </c>
      <c r="T592" s="2"/>
      <c r="U592" s="2"/>
      <c r="V592" s="2"/>
      <c r="W592" s="13"/>
      <c r="X592" s="2"/>
      <c r="Y592" s="2"/>
      <c r="Z592" s="2"/>
      <c r="AA592" s="21" t="s">
        <v>5152</v>
      </c>
      <c r="AB592" s="22" t="s">
        <v>919</v>
      </c>
      <c r="AC592" s="21" t="s">
        <v>5153</v>
      </c>
      <c r="AD592" s="22" t="s">
        <v>921</v>
      </c>
      <c r="AE592" s="23" t="s">
        <v>35</v>
      </c>
    </row>
    <row r="593" spans="18:31" ht="12.75" customHeight="1" x14ac:dyDescent="0.25">
      <c r="R593" s="17" t="s">
        <v>5154</v>
      </c>
      <c r="S593" s="17" t="s">
        <v>5155</v>
      </c>
      <c r="T593" s="2"/>
      <c r="U593" s="2"/>
      <c r="V593" s="2"/>
      <c r="W593" s="13"/>
      <c r="X593" s="2"/>
      <c r="Y593" s="2"/>
      <c r="Z593" s="2"/>
      <c r="AA593" s="21" t="s">
        <v>5156</v>
      </c>
      <c r="AB593" s="22" t="s">
        <v>5157</v>
      </c>
      <c r="AC593" s="21" t="s">
        <v>5158</v>
      </c>
      <c r="AD593" s="22" t="s">
        <v>5157</v>
      </c>
      <c r="AE593" s="23" t="s">
        <v>5159</v>
      </c>
    </row>
    <row r="594" spans="18:31" ht="12.75" customHeight="1" x14ac:dyDescent="0.25">
      <c r="R594" s="17" t="s">
        <v>5160</v>
      </c>
      <c r="S594" s="17" t="s">
        <v>5161</v>
      </c>
      <c r="T594" s="2"/>
      <c r="U594" s="2"/>
      <c r="V594" s="2"/>
      <c r="W594" s="13"/>
      <c r="X594" s="2"/>
      <c r="Y594" s="2"/>
      <c r="Z594" s="2"/>
      <c r="AA594" s="21" t="s">
        <v>5162</v>
      </c>
      <c r="AB594" s="22" t="s">
        <v>5163</v>
      </c>
      <c r="AC594" s="21" t="s">
        <v>5164</v>
      </c>
      <c r="AD594" s="22" t="s">
        <v>5163</v>
      </c>
      <c r="AE594" s="23" t="s">
        <v>5159</v>
      </c>
    </row>
    <row r="595" spans="18:31" ht="12.75" customHeight="1" x14ac:dyDescent="0.25">
      <c r="R595" s="17" t="s">
        <v>5165</v>
      </c>
      <c r="S595" s="17" t="s">
        <v>5166</v>
      </c>
      <c r="T595" s="2"/>
      <c r="U595" s="2"/>
      <c r="V595" s="2"/>
      <c r="W595" s="13"/>
      <c r="X595" s="2"/>
      <c r="Y595" s="2"/>
      <c r="Z595" s="2"/>
      <c r="AA595" s="21" t="s">
        <v>5167</v>
      </c>
      <c r="AB595" s="22" t="s">
        <v>5168</v>
      </c>
      <c r="AC595" s="21" t="s">
        <v>5169</v>
      </c>
      <c r="AD595" s="22" t="s">
        <v>5168</v>
      </c>
      <c r="AE595" s="23" t="s">
        <v>5159</v>
      </c>
    </row>
    <row r="596" spans="18:31" ht="12.75" customHeight="1" x14ac:dyDescent="0.25">
      <c r="R596" s="17" t="s">
        <v>5170</v>
      </c>
      <c r="S596" s="17" t="s">
        <v>5171</v>
      </c>
      <c r="T596" s="2"/>
      <c r="U596" s="2"/>
      <c r="V596" s="2"/>
      <c r="W596" s="13"/>
      <c r="X596" s="2"/>
      <c r="Y596" s="2"/>
      <c r="Z596" s="2"/>
      <c r="AA596" s="21" t="s">
        <v>5172</v>
      </c>
      <c r="AB596" s="22" t="s">
        <v>5173</v>
      </c>
      <c r="AC596" s="21" t="s">
        <v>5174</v>
      </c>
      <c r="AD596" s="22" t="s">
        <v>5173</v>
      </c>
      <c r="AE596" s="23" t="s">
        <v>5159</v>
      </c>
    </row>
    <row r="597" spans="18:31" ht="12.75" customHeight="1" x14ac:dyDescent="0.25">
      <c r="R597" s="17" t="s">
        <v>5175</v>
      </c>
      <c r="S597" s="17" t="s">
        <v>5176</v>
      </c>
      <c r="T597" s="2"/>
      <c r="U597" s="2"/>
      <c r="V597" s="2"/>
      <c r="W597" s="13"/>
      <c r="X597" s="2"/>
      <c r="Y597" s="2"/>
      <c r="Z597" s="2"/>
      <c r="AA597" s="21" t="s">
        <v>5177</v>
      </c>
      <c r="AB597" s="22" t="s">
        <v>5178</v>
      </c>
      <c r="AC597" s="21" t="s">
        <v>5179</v>
      </c>
      <c r="AD597" s="22" t="s">
        <v>5178</v>
      </c>
      <c r="AE597" s="23" t="s">
        <v>5044</v>
      </c>
    </row>
    <row r="598" spans="18:31" ht="12.75" customHeight="1" x14ac:dyDescent="0.25">
      <c r="R598" s="17" t="s">
        <v>5180</v>
      </c>
      <c r="S598" s="17" t="s">
        <v>5181</v>
      </c>
      <c r="T598" s="2"/>
      <c r="U598" s="2"/>
      <c r="V598" s="2"/>
      <c r="W598" s="13"/>
      <c r="X598" s="2"/>
      <c r="Y598" s="2"/>
      <c r="Z598" s="2"/>
      <c r="AA598" s="21" t="s">
        <v>5182</v>
      </c>
      <c r="AB598" s="22" t="s">
        <v>5183</v>
      </c>
      <c r="AC598" s="21" t="s">
        <v>5184</v>
      </c>
      <c r="AD598" s="22" t="s">
        <v>5183</v>
      </c>
      <c r="AE598" s="23" t="s">
        <v>5044</v>
      </c>
    </row>
    <row r="599" spans="18:31" ht="12.75" customHeight="1" x14ac:dyDescent="0.25">
      <c r="R599" s="17" t="s">
        <v>5185</v>
      </c>
      <c r="S599" s="17" t="s">
        <v>5186</v>
      </c>
      <c r="T599" s="2"/>
      <c r="U599" s="2"/>
      <c r="V599" s="2"/>
      <c r="W599" s="13"/>
      <c r="X599" s="2"/>
      <c r="Y599" s="2"/>
      <c r="Z599" s="2"/>
      <c r="AA599" s="21" t="s">
        <v>5187</v>
      </c>
      <c r="AB599" s="22" t="s">
        <v>5188</v>
      </c>
      <c r="AC599" s="21" t="s">
        <v>5189</v>
      </c>
      <c r="AD599" s="22" t="s">
        <v>5188</v>
      </c>
      <c r="AE599" s="23" t="s">
        <v>5044</v>
      </c>
    </row>
    <row r="600" spans="18:31" ht="12.75" customHeight="1" x14ac:dyDescent="0.25">
      <c r="R600" s="17" t="s">
        <v>5190</v>
      </c>
      <c r="S600" s="17" t="s">
        <v>5191</v>
      </c>
      <c r="T600" s="2"/>
      <c r="U600" s="2"/>
      <c r="V600" s="2"/>
      <c r="W600" s="13"/>
      <c r="X600" s="2"/>
      <c r="Y600" s="2"/>
      <c r="Z600" s="2"/>
      <c r="AA600" s="21" t="s">
        <v>5192</v>
      </c>
      <c r="AB600" s="22" t="s">
        <v>5193</v>
      </c>
      <c r="AC600" s="21" t="s">
        <v>5194</v>
      </c>
      <c r="AD600" s="22" t="s">
        <v>5193</v>
      </c>
      <c r="AE600" s="23" t="s">
        <v>5044</v>
      </c>
    </row>
    <row r="601" spans="18:31" ht="12.75" customHeight="1" x14ac:dyDescent="0.25">
      <c r="R601" s="17" t="s">
        <v>5195</v>
      </c>
      <c r="S601" s="17" t="s">
        <v>5196</v>
      </c>
      <c r="T601" s="2"/>
      <c r="U601" s="2"/>
      <c r="V601" s="2"/>
      <c r="W601" s="13"/>
      <c r="X601" s="2"/>
      <c r="Y601" s="2"/>
      <c r="Z601" s="2"/>
      <c r="AA601" s="21" t="s">
        <v>5197</v>
      </c>
      <c r="AB601" s="22" t="s">
        <v>5198</v>
      </c>
      <c r="AC601" s="21" t="s">
        <v>5199</v>
      </c>
      <c r="AD601" s="22" t="s">
        <v>5198</v>
      </c>
      <c r="AE601" s="23" t="s">
        <v>5044</v>
      </c>
    </row>
    <row r="602" spans="18:31" ht="12.75" customHeight="1" x14ac:dyDescent="0.25">
      <c r="R602" s="17" t="s">
        <v>5200</v>
      </c>
      <c r="S602" s="17" t="s">
        <v>5201</v>
      </c>
      <c r="T602" s="2"/>
      <c r="U602" s="2"/>
      <c r="V602" s="2"/>
      <c r="W602" s="13"/>
      <c r="X602" s="2"/>
      <c r="Y602" s="2"/>
      <c r="Z602" s="2"/>
      <c r="AA602" s="21" t="s">
        <v>5202</v>
      </c>
      <c r="AB602" s="22" t="s">
        <v>5203</v>
      </c>
      <c r="AC602" s="21" t="s">
        <v>5204</v>
      </c>
      <c r="AD602" s="22" t="s">
        <v>5203</v>
      </c>
      <c r="AE602" s="23" t="s">
        <v>5044</v>
      </c>
    </row>
    <row r="603" spans="18:31" ht="12.75" customHeight="1" x14ac:dyDescent="0.25">
      <c r="R603" s="17" t="s">
        <v>5205</v>
      </c>
      <c r="S603" s="17" t="s">
        <v>5206</v>
      </c>
      <c r="T603" s="2"/>
      <c r="U603" s="2"/>
      <c r="V603" s="2"/>
      <c r="W603" s="13"/>
      <c r="X603" s="2"/>
      <c r="Y603" s="2"/>
      <c r="Z603" s="2"/>
      <c r="AA603" s="21" t="s">
        <v>5207</v>
      </c>
      <c r="AB603" s="22" t="s">
        <v>5208</v>
      </c>
      <c r="AC603" s="21" t="s">
        <v>5209</v>
      </c>
      <c r="AD603" s="22" t="s">
        <v>5208</v>
      </c>
      <c r="AE603" s="23" t="s">
        <v>5044</v>
      </c>
    </row>
    <row r="604" spans="18:31" ht="12.75" customHeight="1" x14ac:dyDescent="0.25">
      <c r="R604" s="17" t="s">
        <v>5210</v>
      </c>
      <c r="S604" s="17" t="s">
        <v>3873</v>
      </c>
      <c r="T604" s="2"/>
      <c r="U604" s="2"/>
      <c r="V604" s="2"/>
      <c r="W604" s="13"/>
      <c r="X604" s="2"/>
      <c r="Y604" s="2"/>
      <c r="Z604" s="2"/>
      <c r="AA604" s="21" t="s">
        <v>5211</v>
      </c>
      <c r="AB604" s="22" t="s">
        <v>5212</v>
      </c>
      <c r="AC604" s="21" t="s">
        <v>5213</v>
      </c>
      <c r="AD604" s="22" t="s">
        <v>5212</v>
      </c>
      <c r="AE604" s="23" t="s">
        <v>5044</v>
      </c>
    </row>
    <row r="605" spans="18:31" ht="12.75" customHeight="1" x14ac:dyDescent="0.25">
      <c r="R605" s="17" t="s">
        <v>5214</v>
      </c>
      <c r="S605" s="17" t="s">
        <v>5215</v>
      </c>
      <c r="T605" s="2"/>
      <c r="U605" s="2"/>
      <c r="V605" s="2"/>
      <c r="W605" s="13"/>
      <c r="X605" s="2"/>
      <c r="Y605" s="2"/>
      <c r="Z605" s="2"/>
      <c r="AA605" s="21" t="s">
        <v>5216</v>
      </c>
      <c r="AB605" s="22" t="s">
        <v>5217</v>
      </c>
      <c r="AC605" s="21" t="s">
        <v>5218</v>
      </c>
      <c r="AD605" s="22" t="s">
        <v>5217</v>
      </c>
      <c r="AE605" s="23" t="s">
        <v>5044</v>
      </c>
    </row>
    <row r="606" spans="18:31" ht="12.75" customHeight="1" x14ac:dyDescent="0.25">
      <c r="R606" s="17" t="s">
        <v>5219</v>
      </c>
      <c r="S606" s="17" t="s">
        <v>5220</v>
      </c>
      <c r="T606" s="2"/>
      <c r="U606" s="2"/>
      <c r="V606" s="2"/>
      <c r="W606" s="13"/>
      <c r="X606" s="2"/>
      <c r="Y606" s="2"/>
      <c r="Z606" s="2"/>
      <c r="AA606" s="21" t="s">
        <v>5221</v>
      </c>
      <c r="AB606" s="22" t="s">
        <v>5222</v>
      </c>
      <c r="AC606" s="21" t="s">
        <v>5223</v>
      </c>
      <c r="AD606" s="22" t="s">
        <v>5224</v>
      </c>
      <c r="AE606" s="23" t="s">
        <v>35</v>
      </c>
    </row>
    <row r="607" spans="18:31" ht="12.75" customHeight="1" x14ac:dyDescent="0.25">
      <c r="R607" s="17" t="s">
        <v>5225</v>
      </c>
      <c r="S607" s="17" t="s">
        <v>3668</v>
      </c>
      <c r="T607" s="2"/>
      <c r="U607" s="2"/>
      <c r="V607" s="2"/>
      <c r="W607" s="13"/>
      <c r="X607" s="2"/>
      <c r="Y607" s="2"/>
      <c r="Z607" s="2"/>
      <c r="AA607" s="21" t="s">
        <v>5226</v>
      </c>
      <c r="AB607" s="22" t="s">
        <v>5227</v>
      </c>
      <c r="AC607" s="21" t="s">
        <v>5228</v>
      </c>
      <c r="AD607" s="22" t="s">
        <v>5224</v>
      </c>
      <c r="AE607" s="23" t="s">
        <v>35</v>
      </c>
    </row>
    <row r="608" spans="18:31" ht="12.75" customHeight="1" x14ac:dyDescent="0.25">
      <c r="R608" s="17" t="s">
        <v>5229</v>
      </c>
      <c r="S608" s="17" t="s">
        <v>3751</v>
      </c>
      <c r="T608" s="2"/>
      <c r="U608" s="2"/>
      <c r="V608" s="2"/>
      <c r="W608" s="13"/>
      <c r="X608" s="2"/>
      <c r="Y608" s="2"/>
      <c r="Z608" s="2"/>
      <c r="AA608" s="21" t="s">
        <v>5230</v>
      </c>
      <c r="AB608" s="22" t="s">
        <v>5231</v>
      </c>
      <c r="AC608" s="21" t="s">
        <v>5232</v>
      </c>
      <c r="AD608" s="22" t="s">
        <v>5233</v>
      </c>
      <c r="AE608" s="23" t="s">
        <v>35</v>
      </c>
    </row>
    <row r="609" spans="18:31" ht="12.75" customHeight="1" x14ac:dyDescent="0.25">
      <c r="R609" s="17" t="s">
        <v>5234</v>
      </c>
      <c r="S609" s="17" t="s">
        <v>5235</v>
      </c>
      <c r="T609" s="2"/>
      <c r="U609" s="2"/>
      <c r="V609" s="2"/>
      <c r="W609" s="13"/>
      <c r="X609" s="2"/>
      <c r="Y609" s="2"/>
      <c r="Z609" s="2"/>
      <c r="AA609" s="21" t="s">
        <v>5236</v>
      </c>
      <c r="AB609" s="22" t="s">
        <v>5237</v>
      </c>
      <c r="AC609" s="21" t="s">
        <v>5238</v>
      </c>
      <c r="AD609" s="22" t="s">
        <v>5239</v>
      </c>
      <c r="AE609" s="23" t="s">
        <v>35</v>
      </c>
    </row>
    <row r="610" spans="18:31" ht="12.75" customHeight="1" x14ac:dyDescent="0.25">
      <c r="R610" s="17" t="s">
        <v>5240</v>
      </c>
      <c r="S610" s="17" t="s">
        <v>5241</v>
      </c>
      <c r="T610" s="2"/>
      <c r="U610" s="2"/>
      <c r="V610" s="2"/>
      <c r="W610" s="13"/>
      <c r="X610" s="2"/>
      <c r="Y610" s="2"/>
      <c r="Z610" s="2"/>
      <c r="AA610" s="21" t="s">
        <v>5242</v>
      </c>
      <c r="AB610" s="22" t="s">
        <v>5037</v>
      </c>
      <c r="AC610" s="21" t="s">
        <v>5243</v>
      </c>
      <c r="AD610" s="22" t="s">
        <v>5039</v>
      </c>
      <c r="AE610" s="23" t="s">
        <v>35</v>
      </c>
    </row>
    <row r="611" spans="18:31" ht="12.75" customHeight="1" x14ac:dyDescent="0.25">
      <c r="R611" s="17" t="s">
        <v>5244</v>
      </c>
      <c r="S611" s="17" t="s">
        <v>5245</v>
      </c>
      <c r="T611" s="2"/>
      <c r="U611" s="2"/>
      <c r="V611" s="2"/>
      <c r="W611" s="13"/>
      <c r="X611" s="2"/>
      <c r="Y611" s="2"/>
      <c r="Z611" s="2"/>
      <c r="AA611" s="21" t="s">
        <v>5246</v>
      </c>
      <c r="AB611" s="22" t="s">
        <v>5247</v>
      </c>
      <c r="AC611" s="21" t="s">
        <v>5248</v>
      </c>
      <c r="AD611" s="22" t="s">
        <v>5249</v>
      </c>
      <c r="AE611" s="23" t="s">
        <v>35</v>
      </c>
    </row>
    <row r="612" spans="18:31" ht="12.75" customHeight="1" x14ac:dyDescent="0.25">
      <c r="R612" s="17" t="s">
        <v>5250</v>
      </c>
      <c r="S612" s="17" t="s">
        <v>5251</v>
      </c>
      <c r="T612" s="2"/>
      <c r="U612" s="2"/>
      <c r="V612" s="2"/>
      <c r="W612" s="13"/>
      <c r="X612" s="2"/>
      <c r="Y612" s="2"/>
      <c r="Z612" s="2"/>
      <c r="AA612" s="21" t="s">
        <v>5252</v>
      </c>
      <c r="AB612" s="22" t="s">
        <v>5253</v>
      </c>
      <c r="AC612" s="21" t="s">
        <v>5254</v>
      </c>
      <c r="AD612" s="22" t="s">
        <v>5255</v>
      </c>
      <c r="AE612" s="23" t="s">
        <v>35</v>
      </c>
    </row>
    <row r="613" spans="18:31" ht="12.75" customHeight="1" x14ac:dyDescent="0.25">
      <c r="R613" s="17" t="s">
        <v>5256</v>
      </c>
      <c r="S613" s="17" t="s">
        <v>5257</v>
      </c>
      <c r="T613" s="2"/>
      <c r="U613" s="2"/>
      <c r="V613" s="2"/>
      <c r="W613" s="13"/>
      <c r="X613" s="2"/>
      <c r="Y613" s="2"/>
      <c r="Z613" s="2"/>
      <c r="AA613" s="21" t="s">
        <v>5258</v>
      </c>
      <c r="AB613" s="22" t="s">
        <v>5259</v>
      </c>
      <c r="AC613" s="21" t="s">
        <v>5260</v>
      </c>
      <c r="AD613" s="22" t="s">
        <v>984</v>
      </c>
      <c r="AE613" s="23" t="s">
        <v>35</v>
      </c>
    </row>
    <row r="614" spans="18:31" ht="12.75" customHeight="1" x14ac:dyDescent="0.25">
      <c r="R614" s="17" t="s">
        <v>5261</v>
      </c>
      <c r="S614" s="17" t="s">
        <v>5262</v>
      </c>
      <c r="T614" s="2"/>
      <c r="U614" s="2"/>
      <c r="V614" s="2"/>
      <c r="W614" s="13"/>
      <c r="X614" s="2"/>
      <c r="Y614" s="2"/>
      <c r="Z614" s="2"/>
      <c r="AA614" s="21" t="s">
        <v>5263</v>
      </c>
      <c r="AB614" s="22" t="s">
        <v>5264</v>
      </c>
      <c r="AC614" s="21" t="s">
        <v>5265</v>
      </c>
      <c r="AD614" s="22" t="s">
        <v>5264</v>
      </c>
      <c r="AE614" s="23" t="s">
        <v>35</v>
      </c>
    </row>
    <row r="615" spans="18:31" ht="12.75" customHeight="1" x14ac:dyDescent="0.25">
      <c r="R615" s="17" t="s">
        <v>5266</v>
      </c>
      <c r="S615" s="17" t="s">
        <v>5267</v>
      </c>
      <c r="T615" s="2"/>
      <c r="U615" s="2"/>
      <c r="V615" s="2"/>
      <c r="W615" s="13"/>
      <c r="X615" s="2"/>
      <c r="Y615" s="2"/>
      <c r="Z615" s="2"/>
      <c r="AA615" s="21" t="s">
        <v>5268</v>
      </c>
      <c r="AB615" s="22" t="s">
        <v>5269</v>
      </c>
      <c r="AC615" s="21" t="s">
        <v>5270</v>
      </c>
      <c r="AD615" s="22" t="s">
        <v>5269</v>
      </c>
      <c r="AE615" s="23" t="s">
        <v>35</v>
      </c>
    </row>
    <row r="616" spans="18:31" ht="12.75" customHeight="1" x14ac:dyDescent="0.25">
      <c r="R616" s="17" t="s">
        <v>5271</v>
      </c>
      <c r="S616" s="17" t="s">
        <v>5272</v>
      </c>
      <c r="T616" s="2"/>
      <c r="U616" s="2"/>
      <c r="V616" s="2"/>
      <c r="W616" s="13"/>
      <c r="X616" s="2"/>
      <c r="Y616" s="2"/>
      <c r="Z616" s="2"/>
      <c r="AA616" s="21" t="s">
        <v>5273</v>
      </c>
      <c r="AB616" s="22" t="s">
        <v>5274</v>
      </c>
      <c r="AC616" s="21" t="s">
        <v>5275</v>
      </c>
      <c r="AD616" s="22" t="s">
        <v>5274</v>
      </c>
      <c r="AE616" s="23" t="s">
        <v>35</v>
      </c>
    </row>
    <row r="617" spans="18:31" ht="12.75" customHeight="1" x14ac:dyDescent="0.25">
      <c r="R617" s="17" t="s">
        <v>5276</v>
      </c>
      <c r="S617" s="17" t="s">
        <v>5277</v>
      </c>
      <c r="T617" s="2"/>
      <c r="U617" s="2"/>
      <c r="V617" s="2"/>
      <c r="W617" s="13"/>
      <c r="X617" s="2"/>
      <c r="Y617" s="2"/>
      <c r="Z617" s="2"/>
      <c r="AA617" s="21" t="s">
        <v>5278</v>
      </c>
      <c r="AB617" s="22" t="s">
        <v>5279</v>
      </c>
      <c r="AC617" s="21" t="s">
        <v>5280</v>
      </c>
      <c r="AD617" s="22" t="s">
        <v>5279</v>
      </c>
      <c r="AE617" s="23" t="s">
        <v>35</v>
      </c>
    </row>
    <row r="618" spans="18:31" ht="12.75" customHeight="1" x14ac:dyDescent="0.25">
      <c r="R618" s="17" t="s">
        <v>5281</v>
      </c>
      <c r="S618" s="17" t="s">
        <v>5282</v>
      </c>
      <c r="T618" s="2"/>
      <c r="U618" s="2"/>
      <c r="V618" s="2"/>
      <c r="W618" s="13"/>
      <c r="X618" s="2"/>
      <c r="Y618" s="2"/>
      <c r="Z618" s="2"/>
      <c r="AA618" s="21" t="s">
        <v>5283</v>
      </c>
      <c r="AB618" s="22" t="s">
        <v>5284</v>
      </c>
      <c r="AC618" s="21" t="s">
        <v>5285</v>
      </c>
      <c r="AD618" s="22" t="s">
        <v>5284</v>
      </c>
      <c r="AE618" s="23" t="s">
        <v>35</v>
      </c>
    </row>
    <row r="619" spans="18:31" ht="12.75" customHeight="1" x14ac:dyDescent="0.25">
      <c r="R619" s="17" t="s">
        <v>5286</v>
      </c>
      <c r="S619" s="17" t="s">
        <v>5287</v>
      </c>
      <c r="T619" s="2"/>
      <c r="U619" s="2"/>
      <c r="V619" s="2"/>
      <c r="W619" s="13"/>
      <c r="X619" s="2"/>
      <c r="Y619" s="2"/>
      <c r="Z619" s="2"/>
      <c r="AA619" s="21" t="s">
        <v>5288</v>
      </c>
      <c r="AB619" s="22" t="s">
        <v>5289</v>
      </c>
      <c r="AC619" s="21" t="s">
        <v>5290</v>
      </c>
      <c r="AD619" s="22" t="s">
        <v>5289</v>
      </c>
      <c r="AE619" s="23" t="s">
        <v>35</v>
      </c>
    </row>
    <row r="620" spans="18:31" ht="12.75" customHeight="1" x14ac:dyDescent="0.25">
      <c r="R620" s="17" t="s">
        <v>5291</v>
      </c>
      <c r="S620" s="17" t="s">
        <v>5292</v>
      </c>
      <c r="T620" s="2"/>
      <c r="U620" s="2"/>
      <c r="V620" s="2"/>
      <c r="W620" s="13"/>
      <c r="X620" s="2"/>
      <c r="Y620" s="2"/>
      <c r="Z620" s="2"/>
      <c r="AA620" s="21" t="s">
        <v>5293</v>
      </c>
      <c r="AB620" s="22" t="s">
        <v>5294</v>
      </c>
      <c r="AC620" s="21" t="s">
        <v>5295</v>
      </c>
      <c r="AD620" s="22" t="s">
        <v>5296</v>
      </c>
      <c r="AE620" s="23" t="s">
        <v>35</v>
      </c>
    </row>
    <row r="621" spans="18:31" ht="12.75" customHeight="1" x14ac:dyDescent="0.25">
      <c r="R621" s="17" t="s">
        <v>5297</v>
      </c>
      <c r="S621" s="17" t="s">
        <v>5298</v>
      </c>
      <c r="T621" s="2"/>
      <c r="U621" s="2"/>
      <c r="V621" s="2"/>
      <c r="W621" s="13"/>
      <c r="X621" s="2"/>
      <c r="Y621" s="2"/>
      <c r="Z621" s="2"/>
      <c r="AA621" s="21" t="s">
        <v>5299</v>
      </c>
      <c r="AB621" s="22" t="s">
        <v>5300</v>
      </c>
      <c r="AC621" s="21" t="s">
        <v>5301</v>
      </c>
      <c r="AD621" s="22" t="s">
        <v>5302</v>
      </c>
      <c r="AE621" s="23" t="s">
        <v>35</v>
      </c>
    </row>
    <row r="622" spans="18:31" ht="12.75" customHeight="1" x14ac:dyDescent="0.25">
      <c r="R622" s="17" t="s">
        <v>5303</v>
      </c>
      <c r="S622" s="17" t="s">
        <v>5304</v>
      </c>
      <c r="T622" s="2"/>
      <c r="U622" s="2"/>
      <c r="V622" s="2"/>
      <c r="W622" s="13"/>
      <c r="X622" s="2"/>
      <c r="Y622" s="2"/>
      <c r="Z622" s="2"/>
      <c r="AA622" s="21" t="s">
        <v>5305</v>
      </c>
      <c r="AB622" s="22" t="s">
        <v>5306</v>
      </c>
      <c r="AC622" s="21" t="s">
        <v>5307</v>
      </c>
      <c r="AD622" s="22" t="s">
        <v>5308</v>
      </c>
      <c r="AE622" s="23" t="s">
        <v>35</v>
      </c>
    </row>
    <row r="623" spans="18:31" ht="12.75" customHeight="1" x14ac:dyDescent="0.25">
      <c r="R623" s="17" t="s">
        <v>5309</v>
      </c>
      <c r="S623" s="17" t="s">
        <v>5310</v>
      </c>
      <c r="T623" s="2"/>
      <c r="U623" s="2"/>
      <c r="V623" s="2"/>
      <c r="W623" s="13"/>
      <c r="X623" s="2"/>
      <c r="Y623" s="2"/>
      <c r="Z623" s="2"/>
      <c r="AA623" s="21" t="s">
        <v>5311</v>
      </c>
      <c r="AB623" s="22" t="s">
        <v>5312</v>
      </c>
      <c r="AC623" s="21" t="s">
        <v>5313</v>
      </c>
      <c r="AD623" s="22" t="s">
        <v>5314</v>
      </c>
      <c r="AE623" s="23" t="s">
        <v>35</v>
      </c>
    </row>
    <row r="624" spans="18:31" ht="12.75" customHeight="1" x14ac:dyDescent="0.25">
      <c r="R624" s="17" t="s">
        <v>5315</v>
      </c>
      <c r="S624" s="17" t="s">
        <v>5316</v>
      </c>
      <c r="T624" s="2"/>
      <c r="U624" s="2"/>
      <c r="V624" s="2"/>
      <c r="W624" s="13"/>
      <c r="X624" s="2"/>
      <c r="Y624" s="2"/>
      <c r="Z624" s="2"/>
      <c r="AA624" s="21" t="s">
        <v>5317</v>
      </c>
      <c r="AB624" s="22" t="s">
        <v>5318</v>
      </c>
      <c r="AC624" s="21" t="s">
        <v>5319</v>
      </c>
      <c r="AD624" s="22" t="s">
        <v>5320</v>
      </c>
      <c r="AE624" s="23" t="s">
        <v>35</v>
      </c>
    </row>
    <row r="625" spans="18:31" ht="12.75" customHeight="1" x14ac:dyDescent="0.25">
      <c r="R625" s="17" t="s">
        <v>5321</v>
      </c>
      <c r="S625" s="17" t="s">
        <v>5322</v>
      </c>
      <c r="T625" s="2"/>
      <c r="U625" s="2"/>
      <c r="V625" s="2"/>
      <c r="W625" s="13"/>
      <c r="X625" s="2"/>
      <c r="Y625" s="2"/>
      <c r="Z625" s="2"/>
      <c r="AA625" s="21" t="s">
        <v>5323</v>
      </c>
      <c r="AB625" s="22" t="s">
        <v>5324</v>
      </c>
      <c r="AC625" s="21" t="s">
        <v>5325</v>
      </c>
      <c r="AD625" s="22" t="s">
        <v>5324</v>
      </c>
      <c r="AE625" s="23" t="s">
        <v>35</v>
      </c>
    </row>
    <row r="626" spans="18:31" ht="12.75" customHeight="1" x14ac:dyDescent="0.25">
      <c r="R626" s="17" t="s">
        <v>5326</v>
      </c>
      <c r="S626" s="17" t="s">
        <v>3881</v>
      </c>
      <c r="T626" s="2"/>
      <c r="U626" s="2"/>
      <c r="V626" s="2"/>
      <c r="W626" s="13"/>
      <c r="X626" s="2"/>
      <c r="Y626" s="2"/>
      <c r="Z626" s="2"/>
      <c r="AA626" s="21" t="s">
        <v>5327</v>
      </c>
      <c r="AB626" s="22" t="s">
        <v>5328</v>
      </c>
      <c r="AC626" s="21" t="s">
        <v>5329</v>
      </c>
      <c r="AD626" s="22" t="s">
        <v>5328</v>
      </c>
      <c r="AE626" s="23" t="s">
        <v>35</v>
      </c>
    </row>
    <row r="627" spans="18:31" ht="12.75" customHeight="1" x14ac:dyDescent="0.25">
      <c r="R627" s="17" t="s">
        <v>5330</v>
      </c>
      <c r="S627" s="17" t="s">
        <v>3889</v>
      </c>
      <c r="T627" s="2"/>
      <c r="U627" s="2"/>
      <c r="V627" s="2"/>
      <c r="W627" s="13"/>
      <c r="X627" s="2"/>
      <c r="Y627" s="2"/>
      <c r="Z627" s="2"/>
      <c r="AA627" s="21" t="s">
        <v>5331</v>
      </c>
      <c r="AB627" s="22" t="s">
        <v>5332</v>
      </c>
      <c r="AC627" s="21" t="s">
        <v>5333</v>
      </c>
      <c r="AD627" s="22" t="s">
        <v>5332</v>
      </c>
      <c r="AE627" s="23" t="s">
        <v>35</v>
      </c>
    </row>
    <row r="628" spans="18:31" ht="12.75" customHeight="1" x14ac:dyDescent="0.25">
      <c r="R628" s="17" t="s">
        <v>5334</v>
      </c>
      <c r="S628" s="17" t="s">
        <v>3899</v>
      </c>
      <c r="T628" s="2"/>
      <c r="U628" s="2"/>
      <c r="V628" s="2"/>
      <c r="W628" s="13"/>
      <c r="X628" s="2"/>
      <c r="Y628" s="2"/>
      <c r="Z628" s="2"/>
      <c r="AA628" s="21" t="s">
        <v>5335</v>
      </c>
      <c r="AB628" s="22" t="s">
        <v>5336</v>
      </c>
      <c r="AC628" s="21" t="s">
        <v>5337</v>
      </c>
      <c r="AD628" s="22" t="s">
        <v>5336</v>
      </c>
      <c r="AE628" s="23" t="s">
        <v>35</v>
      </c>
    </row>
    <row r="629" spans="18:31" ht="12.75" customHeight="1" x14ac:dyDescent="0.25">
      <c r="R629" s="17" t="s">
        <v>5338</v>
      </c>
      <c r="S629" s="17" t="s">
        <v>5339</v>
      </c>
      <c r="T629" s="2"/>
      <c r="U629" s="2"/>
      <c r="V629" s="2"/>
      <c r="W629" s="13"/>
      <c r="X629" s="2"/>
      <c r="Y629" s="2"/>
      <c r="Z629" s="2"/>
      <c r="AA629" s="21" t="s">
        <v>5340</v>
      </c>
      <c r="AB629" s="22" t="s">
        <v>5341</v>
      </c>
      <c r="AC629" s="21" t="s">
        <v>5342</v>
      </c>
      <c r="AD629" s="22" t="s">
        <v>5341</v>
      </c>
      <c r="AE629" s="23" t="s">
        <v>35</v>
      </c>
    </row>
    <row r="630" spans="18:31" ht="12.75" customHeight="1" x14ac:dyDescent="0.25">
      <c r="R630" s="17" t="s">
        <v>5343</v>
      </c>
      <c r="S630" s="17" t="s">
        <v>5344</v>
      </c>
      <c r="T630" s="2"/>
      <c r="U630" s="2"/>
      <c r="V630" s="2"/>
      <c r="W630" s="13"/>
      <c r="X630" s="2"/>
      <c r="Y630" s="2"/>
      <c r="Z630" s="2"/>
      <c r="AA630" s="21" t="s">
        <v>5345</v>
      </c>
      <c r="AB630" s="22" t="s">
        <v>5346</v>
      </c>
      <c r="AC630" s="21" t="s">
        <v>5347</v>
      </c>
      <c r="AD630" s="22" t="s">
        <v>5346</v>
      </c>
      <c r="AE630" s="23" t="s">
        <v>35</v>
      </c>
    </row>
    <row r="631" spans="18:31" ht="12.75" customHeight="1" x14ac:dyDescent="0.25">
      <c r="R631" s="17" t="s">
        <v>5348</v>
      </c>
      <c r="S631" s="17" t="s">
        <v>3928</v>
      </c>
      <c r="T631" s="2"/>
      <c r="U631" s="2"/>
      <c r="V631" s="2"/>
      <c r="W631" s="13"/>
      <c r="X631" s="2"/>
      <c r="Y631" s="2"/>
      <c r="Z631" s="2"/>
      <c r="AA631" s="21" t="s">
        <v>5349</v>
      </c>
      <c r="AB631" s="22" t="s">
        <v>5350</v>
      </c>
      <c r="AC631" s="21" t="s">
        <v>5351</v>
      </c>
      <c r="AD631" s="22" t="s">
        <v>5350</v>
      </c>
      <c r="AE631" s="23" t="s">
        <v>35</v>
      </c>
    </row>
    <row r="632" spans="18:31" ht="12.75" customHeight="1" x14ac:dyDescent="0.25">
      <c r="R632" s="17" t="s">
        <v>5352</v>
      </c>
      <c r="S632" s="17" t="s">
        <v>3936</v>
      </c>
      <c r="T632" s="2"/>
      <c r="U632" s="2"/>
      <c r="V632" s="2"/>
      <c r="W632" s="13"/>
      <c r="X632" s="2"/>
      <c r="Y632" s="2"/>
      <c r="Z632" s="2"/>
      <c r="AA632" s="21" t="s">
        <v>5353</v>
      </c>
      <c r="AB632" s="22" t="s">
        <v>5354</v>
      </c>
      <c r="AC632" s="21" t="s">
        <v>5355</v>
      </c>
      <c r="AD632" s="22" t="s">
        <v>5354</v>
      </c>
      <c r="AE632" s="23" t="s">
        <v>35</v>
      </c>
    </row>
    <row r="633" spans="18:31" ht="12.75" customHeight="1" x14ac:dyDescent="0.25">
      <c r="R633" s="17" t="s">
        <v>5356</v>
      </c>
      <c r="S633" s="17" t="s">
        <v>5357</v>
      </c>
      <c r="T633" s="2"/>
      <c r="U633" s="2"/>
      <c r="V633" s="2"/>
      <c r="W633" s="13"/>
      <c r="X633" s="2"/>
      <c r="Y633" s="2"/>
      <c r="Z633" s="2"/>
      <c r="AA633" s="21" t="s">
        <v>5358</v>
      </c>
      <c r="AB633" s="22" t="s">
        <v>5359</v>
      </c>
      <c r="AC633" s="21" t="s">
        <v>5360</v>
      </c>
      <c r="AD633" s="22" t="s">
        <v>5354</v>
      </c>
      <c r="AE633" s="23" t="s">
        <v>35</v>
      </c>
    </row>
    <row r="634" spans="18:31" ht="12.75" customHeight="1" x14ac:dyDescent="0.25">
      <c r="R634" s="17" t="s">
        <v>5361</v>
      </c>
      <c r="S634" s="17" t="s">
        <v>5362</v>
      </c>
      <c r="T634" s="2"/>
      <c r="U634" s="2"/>
      <c r="V634" s="2"/>
      <c r="W634" s="13"/>
      <c r="X634" s="2"/>
      <c r="Y634" s="2"/>
      <c r="Z634" s="2"/>
      <c r="AA634" s="21" t="s">
        <v>5363</v>
      </c>
      <c r="AB634" s="22" t="s">
        <v>5364</v>
      </c>
      <c r="AC634" s="21" t="s">
        <v>5365</v>
      </c>
      <c r="AD634" s="22" t="s">
        <v>5364</v>
      </c>
      <c r="AE634" s="23" t="s">
        <v>35</v>
      </c>
    </row>
    <row r="635" spans="18:31" ht="12.75" customHeight="1" x14ac:dyDescent="0.25">
      <c r="R635" s="17" t="s">
        <v>5366</v>
      </c>
      <c r="S635" s="17" t="s">
        <v>5367</v>
      </c>
      <c r="T635" s="2"/>
      <c r="U635" s="2"/>
      <c r="V635" s="2"/>
      <c r="W635" s="13"/>
      <c r="X635" s="2"/>
      <c r="Y635" s="2"/>
      <c r="Z635" s="2"/>
      <c r="AA635" s="21" t="s">
        <v>5368</v>
      </c>
      <c r="AB635" s="22" t="s">
        <v>5369</v>
      </c>
      <c r="AC635" s="21" t="s">
        <v>5370</v>
      </c>
      <c r="AD635" s="22" t="s">
        <v>5371</v>
      </c>
      <c r="AE635" s="23" t="s">
        <v>35</v>
      </c>
    </row>
    <row r="636" spans="18:31" ht="12.75" customHeight="1" x14ac:dyDescent="0.25">
      <c r="R636" s="17" t="s">
        <v>5372</v>
      </c>
      <c r="S636" s="17" t="s">
        <v>5373</v>
      </c>
      <c r="T636" s="2"/>
      <c r="U636" s="2"/>
      <c r="V636" s="2"/>
      <c r="W636" s="13"/>
      <c r="X636" s="2"/>
      <c r="Y636" s="2"/>
      <c r="Z636" s="2"/>
      <c r="AA636" s="21" t="s">
        <v>5374</v>
      </c>
      <c r="AB636" s="22" t="s">
        <v>5375</v>
      </c>
      <c r="AC636" s="21" t="s">
        <v>5376</v>
      </c>
      <c r="AD636" s="22" t="s">
        <v>5377</v>
      </c>
      <c r="AE636" s="23" t="s">
        <v>35</v>
      </c>
    </row>
    <row r="637" spans="18:31" ht="12.75" customHeight="1" x14ac:dyDescent="0.25">
      <c r="R637" s="17" t="s">
        <v>5378</v>
      </c>
      <c r="S637" s="17" t="s">
        <v>5379</v>
      </c>
      <c r="T637" s="2"/>
      <c r="U637" s="2"/>
      <c r="V637" s="2"/>
      <c r="W637" s="13"/>
      <c r="X637" s="2"/>
      <c r="Y637" s="2"/>
      <c r="Z637" s="2"/>
      <c r="AA637" s="21" t="s">
        <v>5380</v>
      </c>
      <c r="AB637" s="22" t="s">
        <v>5381</v>
      </c>
      <c r="AC637" s="21" t="s">
        <v>5382</v>
      </c>
      <c r="AD637" s="22" t="s">
        <v>5377</v>
      </c>
      <c r="AE637" s="23" t="s">
        <v>35</v>
      </c>
    </row>
    <row r="638" spans="18:31" ht="12.75" customHeight="1" x14ac:dyDescent="0.25">
      <c r="R638" s="17" t="s">
        <v>5383</v>
      </c>
      <c r="S638" s="17" t="s">
        <v>5384</v>
      </c>
      <c r="T638" s="2"/>
      <c r="U638" s="2"/>
      <c r="V638" s="2"/>
      <c r="W638" s="13"/>
      <c r="X638" s="2"/>
      <c r="Y638" s="2"/>
      <c r="Z638" s="2"/>
      <c r="AA638" s="21" t="s">
        <v>5385</v>
      </c>
      <c r="AB638" s="22" t="s">
        <v>5386</v>
      </c>
      <c r="AC638" s="21" t="s">
        <v>5387</v>
      </c>
      <c r="AD638" s="22" t="s">
        <v>5388</v>
      </c>
      <c r="AE638" s="23" t="s">
        <v>35</v>
      </c>
    </row>
    <row r="639" spans="18:31" ht="12.75" customHeight="1" x14ac:dyDescent="0.25">
      <c r="R639" s="17" t="s">
        <v>5389</v>
      </c>
      <c r="S639" s="17" t="s">
        <v>5390</v>
      </c>
      <c r="T639" s="2"/>
      <c r="U639" s="2"/>
      <c r="V639" s="2"/>
      <c r="W639" s="13"/>
      <c r="X639" s="2"/>
      <c r="Y639" s="2"/>
      <c r="Z639" s="2"/>
      <c r="AA639" s="21" t="s">
        <v>5391</v>
      </c>
      <c r="AB639" s="22" t="s">
        <v>5392</v>
      </c>
      <c r="AC639" s="21" t="s">
        <v>5393</v>
      </c>
      <c r="AD639" s="22" t="s">
        <v>5388</v>
      </c>
      <c r="AE639" s="23" t="s">
        <v>35</v>
      </c>
    </row>
    <row r="640" spans="18:31" ht="12.75" customHeight="1" x14ac:dyDescent="0.25">
      <c r="R640" s="17" t="s">
        <v>5394</v>
      </c>
      <c r="S640" s="17" t="s">
        <v>5395</v>
      </c>
      <c r="T640" s="2"/>
      <c r="U640" s="2"/>
      <c r="V640" s="2"/>
      <c r="W640" s="13"/>
      <c r="X640" s="2"/>
      <c r="Y640" s="2"/>
      <c r="Z640" s="2"/>
      <c r="AA640" s="21" t="s">
        <v>5396</v>
      </c>
      <c r="AB640" s="22" t="s">
        <v>5397</v>
      </c>
      <c r="AC640" s="21" t="s">
        <v>5398</v>
      </c>
      <c r="AD640" s="22" t="s">
        <v>5399</v>
      </c>
      <c r="AE640" s="23" t="s">
        <v>35</v>
      </c>
    </row>
    <row r="641" spans="18:31" ht="12.75" customHeight="1" x14ac:dyDescent="0.25">
      <c r="R641" s="17" t="s">
        <v>5400</v>
      </c>
      <c r="S641" s="17" t="s">
        <v>5401</v>
      </c>
      <c r="T641" s="2"/>
      <c r="U641" s="2"/>
      <c r="V641" s="2"/>
      <c r="W641" s="13"/>
      <c r="X641" s="2"/>
      <c r="Y641" s="2"/>
      <c r="Z641" s="2"/>
      <c r="AA641" s="21" t="s">
        <v>5402</v>
      </c>
      <c r="AB641" s="22" t="s">
        <v>5403</v>
      </c>
      <c r="AC641" s="21" t="s">
        <v>5404</v>
      </c>
      <c r="AD641" s="22" t="s">
        <v>5403</v>
      </c>
      <c r="AE641" s="23" t="s">
        <v>35</v>
      </c>
    </row>
    <row r="642" spans="18:31" ht="12.75" customHeight="1" x14ac:dyDescent="0.25">
      <c r="R642" s="17" t="s">
        <v>5405</v>
      </c>
      <c r="S642" s="17" t="s">
        <v>5406</v>
      </c>
      <c r="T642" s="2"/>
      <c r="U642" s="2"/>
      <c r="V642" s="2"/>
      <c r="W642" s="13"/>
      <c r="X642" s="2"/>
      <c r="Y642" s="2"/>
      <c r="Z642" s="2"/>
      <c r="AA642" s="21" t="s">
        <v>5407</v>
      </c>
      <c r="AB642" s="22" t="s">
        <v>5408</v>
      </c>
      <c r="AC642" s="21" t="s">
        <v>5409</v>
      </c>
      <c r="AD642" s="22" t="s">
        <v>5408</v>
      </c>
      <c r="AE642" s="23" t="s">
        <v>35</v>
      </c>
    </row>
    <row r="643" spans="18:31" ht="12.75" customHeight="1" x14ac:dyDescent="0.25">
      <c r="R643" s="17" t="s">
        <v>5410</v>
      </c>
      <c r="S643" s="17" t="s">
        <v>5411</v>
      </c>
      <c r="T643" s="2"/>
      <c r="U643" s="2"/>
      <c r="V643" s="2"/>
      <c r="W643" s="13"/>
      <c r="X643" s="2"/>
      <c r="Y643" s="2"/>
      <c r="Z643" s="2"/>
      <c r="AA643" s="21" t="s">
        <v>5412</v>
      </c>
      <c r="AB643" s="22" t="s">
        <v>5413</v>
      </c>
      <c r="AC643" s="21" t="s">
        <v>5414</v>
      </c>
      <c r="AD643" s="22" t="s">
        <v>5415</v>
      </c>
      <c r="AE643" s="23" t="s">
        <v>35</v>
      </c>
    </row>
    <row r="644" spans="18:31" ht="12.75" customHeight="1" x14ac:dyDescent="0.25">
      <c r="R644" s="17" t="s">
        <v>5416</v>
      </c>
      <c r="S644" s="17" t="s">
        <v>5417</v>
      </c>
      <c r="T644" s="2"/>
      <c r="U644" s="2"/>
      <c r="V644" s="2"/>
      <c r="W644" s="13"/>
      <c r="X644" s="2"/>
      <c r="Y644" s="2"/>
      <c r="Z644" s="2"/>
      <c r="AA644" s="21" t="s">
        <v>5418</v>
      </c>
      <c r="AB644" s="22" t="s">
        <v>5419</v>
      </c>
      <c r="AC644" s="21" t="s">
        <v>5420</v>
      </c>
      <c r="AD644" s="22" t="s">
        <v>5421</v>
      </c>
      <c r="AE644" s="23" t="s">
        <v>35</v>
      </c>
    </row>
    <row r="645" spans="18:31" ht="12.75" customHeight="1" x14ac:dyDescent="0.25">
      <c r="R645" s="17" t="s">
        <v>5422</v>
      </c>
      <c r="S645" s="17" t="s">
        <v>4017</v>
      </c>
      <c r="T645" s="2"/>
      <c r="U645" s="2"/>
      <c r="V645" s="2"/>
      <c r="W645" s="13"/>
      <c r="X645" s="2"/>
      <c r="Y645" s="2"/>
      <c r="Z645" s="2"/>
      <c r="AA645" s="21" t="s">
        <v>5423</v>
      </c>
      <c r="AB645" s="22" t="s">
        <v>2374</v>
      </c>
      <c r="AC645" s="21" t="s">
        <v>5424</v>
      </c>
      <c r="AD645" s="22" t="s">
        <v>5425</v>
      </c>
      <c r="AE645" s="23" t="s">
        <v>35</v>
      </c>
    </row>
    <row r="646" spans="18:31" ht="12.75" customHeight="1" x14ac:dyDescent="0.25">
      <c r="R646" s="17" t="s">
        <v>5426</v>
      </c>
      <c r="S646" s="17" t="s">
        <v>4024</v>
      </c>
      <c r="T646" s="2"/>
      <c r="U646" s="2"/>
      <c r="V646" s="2"/>
      <c r="W646" s="13"/>
      <c r="X646" s="2"/>
      <c r="Y646" s="2"/>
      <c r="Z646" s="2"/>
      <c r="AA646" s="21" t="s">
        <v>5427</v>
      </c>
      <c r="AB646" s="22" t="s">
        <v>5428</v>
      </c>
      <c r="AC646" s="21" t="s">
        <v>5429</v>
      </c>
      <c r="AD646" s="22" t="s">
        <v>5430</v>
      </c>
      <c r="AE646" s="23" t="s">
        <v>35</v>
      </c>
    </row>
    <row r="647" spans="18:31" ht="12.75" customHeight="1" x14ac:dyDescent="0.25">
      <c r="R647" s="17" t="s">
        <v>5431</v>
      </c>
      <c r="S647" s="17" t="s">
        <v>4032</v>
      </c>
      <c r="T647" s="2"/>
      <c r="U647" s="2"/>
      <c r="V647" s="2"/>
      <c r="W647" s="13"/>
      <c r="X647" s="2"/>
      <c r="Y647" s="2"/>
      <c r="Z647" s="2"/>
      <c r="AA647" s="21" t="s">
        <v>5432</v>
      </c>
      <c r="AB647" s="22" t="s">
        <v>5433</v>
      </c>
      <c r="AC647" s="21" t="s">
        <v>5434</v>
      </c>
      <c r="AD647" s="22" t="s">
        <v>5435</v>
      </c>
      <c r="AE647" s="23" t="s">
        <v>35</v>
      </c>
    </row>
    <row r="648" spans="18:31" ht="12.75" customHeight="1" x14ac:dyDescent="0.25">
      <c r="R648" s="17" t="s">
        <v>5436</v>
      </c>
      <c r="S648" s="17" t="s">
        <v>4040</v>
      </c>
      <c r="T648" s="2"/>
      <c r="U648" s="2"/>
      <c r="V648" s="2"/>
      <c r="W648" s="13"/>
      <c r="X648" s="2"/>
      <c r="Y648" s="2"/>
      <c r="Z648" s="2"/>
      <c r="AA648" s="21" t="s">
        <v>5437</v>
      </c>
      <c r="AB648" s="22" t="s">
        <v>5438</v>
      </c>
      <c r="AC648" s="21" t="s">
        <v>5439</v>
      </c>
      <c r="AD648" s="22" t="s">
        <v>5440</v>
      </c>
      <c r="AE648" s="23" t="s">
        <v>35</v>
      </c>
    </row>
    <row r="649" spans="18:31" ht="12.75" customHeight="1" x14ac:dyDescent="0.25">
      <c r="R649" s="17" t="s">
        <v>5441</v>
      </c>
      <c r="S649" s="17" t="s">
        <v>5442</v>
      </c>
      <c r="T649" s="2"/>
      <c r="U649" s="2"/>
      <c r="V649" s="2"/>
      <c r="W649" s="13"/>
      <c r="X649" s="2"/>
      <c r="Y649" s="2"/>
      <c r="Z649" s="2"/>
      <c r="AA649" s="21" t="s">
        <v>5443</v>
      </c>
      <c r="AB649" s="22" t="s">
        <v>5444</v>
      </c>
      <c r="AC649" s="21" t="s">
        <v>5445</v>
      </c>
      <c r="AD649" s="22" t="s">
        <v>5446</v>
      </c>
      <c r="AE649" s="23" t="s">
        <v>35</v>
      </c>
    </row>
    <row r="650" spans="18:31" ht="12.75" customHeight="1" x14ac:dyDescent="0.25">
      <c r="R650" s="17" t="s">
        <v>5447</v>
      </c>
      <c r="S650" s="17" t="s">
        <v>4056</v>
      </c>
      <c r="T650" s="2"/>
      <c r="U650" s="2"/>
      <c r="V650" s="2"/>
      <c r="W650" s="13"/>
      <c r="X650" s="2"/>
      <c r="Y650" s="2"/>
      <c r="Z650" s="2"/>
      <c r="AA650" s="21" t="s">
        <v>5448</v>
      </c>
      <c r="AB650" s="22" t="s">
        <v>5449</v>
      </c>
      <c r="AC650" s="21" t="s">
        <v>5450</v>
      </c>
      <c r="AD650" s="22" t="s">
        <v>5446</v>
      </c>
      <c r="AE650" s="23" t="s">
        <v>35</v>
      </c>
    </row>
    <row r="651" spans="18:31" ht="12.75" customHeight="1" x14ac:dyDescent="0.25">
      <c r="R651" s="17" t="s">
        <v>5451</v>
      </c>
      <c r="S651" s="17" t="s">
        <v>4064</v>
      </c>
      <c r="T651" s="2"/>
      <c r="U651" s="2"/>
      <c r="V651" s="2"/>
      <c r="W651" s="13"/>
      <c r="X651" s="2"/>
      <c r="Y651" s="2"/>
      <c r="Z651" s="2"/>
      <c r="AA651" s="21" t="s">
        <v>5452</v>
      </c>
      <c r="AB651" s="22" t="s">
        <v>5037</v>
      </c>
      <c r="AC651" s="21" t="s">
        <v>5453</v>
      </c>
      <c r="AD651" s="22" t="s">
        <v>5039</v>
      </c>
      <c r="AE651" s="23" t="s">
        <v>35</v>
      </c>
    </row>
    <row r="652" spans="18:31" ht="12.75" customHeight="1" x14ac:dyDescent="0.25">
      <c r="R652" s="17" t="s">
        <v>5454</v>
      </c>
      <c r="S652" s="17" t="s">
        <v>4072</v>
      </c>
      <c r="T652" s="2"/>
      <c r="U652" s="2"/>
      <c r="V652" s="2"/>
      <c r="W652" s="13"/>
      <c r="X652" s="2"/>
      <c r="Y652" s="2"/>
      <c r="Z652" s="2"/>
      <c r="AA652" s="21" t="s">
        <v>5455</v>
      </c>
      <c r="AB652" s="22" t="s">
        <v>941</v>
      </c>
      <c r="AC652" s="21" t="s">
        <v>5456</v>
      </c>
      <c r="AD652" s="22" t="s">
        <v>1235</v>
      </c>
      <c r="AE652" s="23" t="s">
        <v>35</v>
      </c>
    </row>
    <row r="653" spans="18:31" ht="12.75" customHeight="1" x14ac:dyDescent="0.25">
      <c r="R653" s="17" t="s">
        <v>5457</v>
      </c>
      <c r="S653" s="17" t="s">
        <v>4078</v>
      </c>
      <c r="T653" s="2"/>
      <c r="U653" s="2"/>
      <c r="V653" s="2"/>
      <c r="W653" s="13"/>
      <c r="X653" s="2"/>
      <c r="Y653" s="2"/>
      <c r="Z653" s="2"/>
      <c r="AA653" s="21" t="s">
        <v>5458</v>
      </c>
      <c r="AB653" s="22" t="s">
        <v>5459</v>
      </c>
      <c r="AC653" s="21" t="s">
        <v>5460</v>
      </c>
      <c r="AD653" s="22" t="s">
        <v>1589</v>
      </c>
      <c r="AE653" s="23" t="s">
        <v>35</v>
      </c>
    </row>
    <row r="654" spans="18:31" ht="12.75" customHeight="1" x14ac:dyDescent="0.25">
      <c r="R654" s="17" t="s">
        <v>5461</v>
      </c>
      <c r="S654" s="17" t="s">
        <v>5462</v>
      </c>
      <c r="T654" s="2"/>
      <c r="U654" s="2"/>
      <c r="V654" s="2"/>
      <c r="W654" s="13"/>
      <c r="X654" s="2"/>
      <c r="Y654" s="2"/>
      <c r="Z654" s="2"/>
      <c r="AA654" s="21" t="s">
        <v>5463</v>
      </c>
      <c r="AB654" s="22" t="s">
        <v>5464</v>
      </c>
      <c r="AC654" s="21" t="s">
        <v>5465</v>
      </c>
      <c r="AD654" s="22" t="s">
        <v>5466</v>
      </c>
      <c r="AE654" s="23" t="s">
        <v>35</v>
      </c>
    </row>
    <row r="655" spans="18:31" ht="12.75" customHeight="1" x14ac:dyDescent="0.25">
      <c r="R655" s="17" t="s">
        <v>5467</v>
      </c>
      <c r="S655" s="17" t="s">
        <v>5468</v>
      </c>
      <c r="T655" s="2"/>
      <c r="U655" s="2"/>
      <c r="V655" s="2"/>
      <c r="W655" s="13"/>
      <c r="X655" s="2"/>
      <c r="Y655" s="2"/>
      <c r="Z655" s="2"/>
      <c r="AA655" s="21" t="s">
        <v>5469</v>
      </c>
      <c r="AB655" s="22" t="s">
        <v>5470</v>
      </c>
      <c r="AC655" s="21" t="s">
        <v>5471</v>
      </c>
      <c r="AD655" s="22" t="s">
        <v>5472</v>
      </c>
      <c r="AE655" s="23" t="s">
        <v>35</v>
      </c>
    </row>
    <row r="656" spans="18:31" ht="12.75" customHeight="1" x14ac:dyDescent="0.25">
      <c r="R656" s="17" t="s">
        <v>5473</v>
      </c>
      <c r="S656" s="17" t="s">
        <v>5474</v>
      </c>
      <c r="T656" s="2"/>
      <c r="U656" s="2"/>
      <c r="V656" s="2"/>
      <c r="W656" s="13"/>
      <c r="X656" s="2"/>
      <c r="Y656" s="2"/>
      <c r="Z656" s="2"/>
      <c r="AA656" s="21" t="s">
        <v>5475</v>
      </c>
      <c r="AB656" s="22" t="s">
        <v>5476</v>
      </c>
      <c r="AC656" s="21" t="s">
        <v>5477</v>
      </c>
      <c r="AD656" s="22" t="s">
        <v>5478</v>
      </c>
      <c r="AE656" s="23" t="s">
        <v>5479</v>
      </c>
    </row>
    <row r="657" spans="18:31" ht="12.75" customHeight="1" x14ac:dyDescent="0.25">
      <c r="R657" s="17" t="s">
        <v>5480</v>
      </c>
      <c r="S657" s="17" t="s">
        <v>4108</v>
      </c>
      <c r="T657" s="2"/>
      <c r="U657" s="2"/>
      <c r="V657" s="2"/>
      <c r="W657" s="13"/>
      <c r="X657" s="2"/>
      <c r="Y657" s="2"/>
      <c r="Z657" s="2"/>
      <c r="AA657" s="21" t="s">
        <v>5481</v>
      </c>
      <c r="AB657" s="22" t="s">
        <v>5482</v>
      </c>
      <c r="AC657" s="21" t="s">
        <v>5483</v>
      </c>
      <c r="AD657" s="22" t="s">
        <v>5484</v>
      </c>
      <c r="AE657" s="23" t="s">
        <v>35</v>
      </c>
    </row>
    <row r="658" spans="18:31" ht="12.75" customHeight="1" x14ac:dyDescent="0.25">
      <c r="R658" s="17" t="s">
        <v>5485</v>
      </c>
      <c r="S658" s="17" t="s">
        <v>5486</v>
      </c>
      <c r="T658" s="2"/>
      <c r="U658" s="2"/>
      <c r="V658" s="2"/>
      <c r="W658" s="13"/>
      <c r="X658" s="2"/>
      <c r="Y658" s="2"/>
      <c r="Z658" s="2"/>
      <c r="AA658" s="21" t="s">
        <v>5487</v>
      </c>
      <c r="AB658" s="22" t="s">
        <v>861</v>
      </c>
      <c r="AC658" s="21" t="s">
        <v>5488</v>
      </c>
      <c r="AD658" s="22" t="s">
        <v>963</v>
      </c>
      <c r="AE658" s="23" t="s">
        <v>35</v>
      </c>
    </row>
    <row r="659" spans="18:31" ht="12.75" customHeight="1" x14ac:dyDescent="0.25">
      <c r="R659" s="17" t="s">
        <v>5489</v>
      </c>
      <c r="S659" s="17" t="s">
        <v>5490</v>
      </c>
      <c r="T659" s="2"/>
      <c r="U659" s="2"/>
      <c r="V659" s="2"/>
      <c r="W659" s="13"/>
      <c r="X659" s="2"/>
      <c r="Y659" s="2"/>
      <c r="Z659" s="2"/>
      <c r="AA659" s="21" t="s">
        <v>5491</v>
      </c>
      <c r="AB659" s="22" t="s">
        <v>919</v>
      </c>
      <c r="AC659" s="21" t="s">
        <v>5492</v>
      </c>
      <c r="AD659" s="22" t="s">
        <v>921</v>
      </c>
      <c r="AE659" s="23" t="s">
        <v>35</v>
      </c>
    </row>
    <row r="660" spans="18:31" ht="12.75" customHeight="1" x14ac:dyDescent="0.25">
      <c r="R660" s="17" t="s">
        <v>5493</v>
      </c>
      <c r="S660" s="17" t="s">
        <v>5494</v>
      </c>
      <c r="T660" s="2"/>
      <c r="U660" s="2"/>
      <c r="V660" s="2"/>
      <c r="W660" s="13"/>
      <c r="X660" s="2"/>
      <c r="Y660" s="2"/>
      <c r="Z660" s="2"/>
      <c r="AA660" s="21" t="s">
        <v>5495</v>
      </c>
      <c r="AB660" s="22" t="s">
        <v>5496</v>
      </c>
      <c r="AC660" s="21" t="s">
        <v>5497</v>
      </c>
      <c r="AD660" s="22" t="s">
        <v>5498</v>
      </c>
      <c r="AE660" s="23" t="s">
        <v>35</v>
      </c>
    </row>
    <row r="661" spans="18:31" ht="12.75" customHeight="1" x14ac:dyDescent="0.25">
      <c r="R661" s="17" t="s">
        <v>5499</v>
      </c>
      <c r="S661" s="17" t="s">
        <v>5500</v>
      </c>
      <c r="T661" s="2"/>
      <c r="U661" s="2"/>
      <c r="V661" s="2"/>
      <c r="W661" s="13"/>
      <c r="X661" s="2"/>
      <c r="Y661" s="2"/>
      <c r="Z661" s="2"/>
      <c r="AA661" s="21" t="s">
        <v>5501</v>
      </c>
      <c r="AB661" s="22" t="s">
        <v>861</v>
      </c>
      <c r="AC661" s="21" t="s">
        <v>5502</v>
      </c>
      <c r="AD661" s="22" t="s">
        <v>5503</v>
      </c>
      <c r="AE661" s="23" t="s">
        <v>35</v>
      </c>
    </row>
    <row r="662" spans="18:31" ht="12.75" customHeight="1" x14ac:dyDescent="0.25">
      <c r="R662" s="17" t="s">
        <v>5504</v>
      </c>
      <c r="S662" s="17" t="s">
        <v>5075</v>
      </c>
      <c r="T662" s="2"/>
      <c r="U662" s="2"/>
      <c r="V662" s="2"/>
      <c r="W662" s="13"/>
      <c r="X662" s="2"/>
      <c r="Y662" s="2"/>
      <c r="Z662" s="2"/>
      <c r="AA662" s="21" t="s">
        <v>5505</v>
      </c>
      <c r="AB662" s="22" t="s">
        <v>723</v>
      </c>
      <c r="AC662" s="21" t="s">
        <v>5506</v>
      </c>
      <c r="AD662" s="22" t="s">
        <v>5507</v>
      </c>
      <c r="AE662" s="23" t="s">
        <v>35</v>
      </c>
    </row>
    <row r="663" spans="18:31" ht="12.75" customHeight="1" x14ac:dyDescent="0.25">
      <c r="R663" s="17" t="s">
        <v>5508</v>
      </c>
      <c r="S663" s="17" t="s">
        <v>5509</v>
      </c>
      <c r="T663" s="2"/>
      <c r="U663" s="2"/>
      <c r="V663" s="2"/>
      <c r="W663" s="13"/>
      <c r="X663" s="2"/>
      <c r="Y663" s="2"/>
      <c r="Z663" s="2"/>
      <c r="AA663" s="21" t="s">
        <v>5510</v>
      </c>
      <c r="AB663" s="22" t="s">
        <v>5511</v>
      </c>
      <c r="AC663" s="21" t="s">
        <v>5512</v>
      </c>
      <c r="AD663" s="22" t="s">
        <v>5513</v>
      </c>
      <c r="AE663" s="23" t="s">
        <v>35</v>
      </c>
    </row>
    <row r="664" spans="18:31" ht="12.75" customHeight="1" x14ac:dyDescent="0.25">
      <c r="R664" s="17" t="s">
        <v>5514</v>
      </c>
      <c r="S664" s="17" t="s">
        <v>5515</v>
      </c>
      <c r="T664" s="2"/>
      <c r="U664" s="2"/>
      <c r="V664" s="2"/>
      <c r="W664" s="13"/>
      <c r="X664" s="2"/>
      <c r="Y664" s="2"/>
      <c r="Z664" s="2"/>
      <c r="AA664" s="21" t="s">
        <v>5516</v>
      </c>
      <c r="AB664" s="22" t="s">
        <v>5517</v>
      </c>
      <c r="AC664" s="21" t="s">
        <v>5518</v>
      </c>
      <c r="AD664" s="22" t="s">
        <v>5519</v>
      </c>
      <c r="AE664" s="23" t="s">
        <v>35</v>
      </c>
    </row>
    <row r="665" spans="18:31" ht="12.75" customHeight="1" x14ac:dyDescent="0.25">
      <c r="R665" s="17" t="s">
        <v>5520</v>
      </c>
      <c r="S665" s="17" t="s">
        <v>5521</v>
      </c>
      <c r="T665" s="2"/>
      <c r="U665" s="2"/>
      <c r="V665" s="2"/>
      <c r="W665" s="13"/>
      <c r="X665" s="2"/>
      <c r="Y665" s="2"/>
      <c r="Z665" s="2"/>
      <c r="AA665" s="21" t="s">
        <v>5522</v>
      </c>
      <c r="AB665" s="22" t="s">
        <v>5523</v>
      </c>
      <c r="AC665" s="21" t="s">
        <v>5524</v>
      </c>
      <c r="AD665" s="22" t="s">
        <v>5472</v>
      </c>
      <c r="AE665" s="23" t="s">
        <v>35</v>
      </c>
    </row>
    <row r="666" spans="18:31" ht="12.75" customHeight="1" x14ac:dyDescent="0.25">
      <c r="R666" s="17" t="s">
        <v>5525</v>
      </c>
      <c r="S666" s="17" t="s">
        <v>5086</v>
      </c>
      <c r="T666" s="2"/>
      <c r="U666" s="2"/>
      <c r="V666" s="2"/>
      <c r="W666" s="13"/>
      <c r="X666" s="2"/>
      <c r="Y666" s="2"/>
      <c r="Z666" s="2"/>
      <c r="AA666" s="21" t="s">
        <v>5526</v>
      </c>
      <c r="AB666" s="22" t="s">
        <v>5527</v>
      </c>
      <c r="AC666" s="21" t="s">
        <v>5528</v>
      </c>
      <c r="AD666" s="22" t="s">
        <v>5529</v>
      </c>
      <c r="AE666" s="23" t="s">
        <v>35</v>
      </c>
    </row>
    <row r="667" spans="18:31" ht="12.75" customHeight="1" x14ac:dyDescent="0.25">
      <c r="R667" s="17" t="s">
        <v>5530</v>
      </c>
      <c r="S667" s="17" t="s">
        <v>5531</v>
      </c>
      <c r="T667" s="2"/>
      <c r="U667" s="2"/>
      <c r="V667" s="2"/>
      <c r="W667" s="13"/>
      <c r="X667" s="2"/>
      <c r="Y667" s="2"/>
      <c r="Z667" s="2"/>
      <c r="AA667" s="21" t="s">
        <v>5532</v>
      </c>
      <c r="AB667" s="22" t="s">
        <v>5533</v>
      </c>
      <c r="AC667" s="21" t="s">
        <v>5534</v>
      </c>
      <c r="AD667" s="22" t="s">
        <v>5446</v>
      </c>
      <c r="AE667" s="23" t="s">
        <v>35</v>
      </c>
    </row>
    <row r="668" spans="18:31" ht="12.75" customHeight="1" x14ac:dyDescent="0.25">
      <c r="R668" s="17" t="s">
        <v>5535</v>
      </c>
      <c r="S668" s="17" t="s">
        <v>5536</v>
      </c>
      <c r="T668" s="2"/>
      <c r="U668" s="2"/>
      <c r="V668" s="2"/>
      <c r="W668" s="13"/>
      <c r="X668" s="2"/>
      <c r="Y668" s="2"/>
      <c r="Z668" s="2"/>
      <c r="AA668" s="21" t="s">
        <v>5537</v>
      </c>
      <c r="AB668" s="22" t="s">
        <v>5538</v>
      </c>
      <c r="AC668" s="21" t="s">
        <v>5539</v>
      </c>
      <c r="AD668" s="22" t="s">
        <v>5239</v>
      </c>
      <c r="AE668" s="23" t="s">
        <v>35</v>
      </c>
    </row>
    <row r="669" spans="18:31" ht="12.75" customHeight="1" x14ac:dyDescent="0.25">
      <c r="R669" s="17" t="s">
        <v>5540</v>
      </c>
      <c r="S669" s="17" t="s">
        <v>5541</v>
      </c>
      <c r="T669" s="2"/>
      <c r="U669" s="2"/>
      <c r="V669" s="2"/>
      <c r="W669" s="13"/>
      <c r="X669" s="2"/>
      <c r="Y669" s="2"/>
      <c r="Z669" s="2"/>
      <c r="AA669" s="21" t="s">
        <v>5542</v>
      </c>
      <c r="AB669" s="22" t="s">
        <v>5543</v>
      </c>
      <c r="AC669" s="21" t="s">
        <v>5544</v>
      </c>
      <c r="AD669" s="22" t="s">
        <v>5545</v>
      </c>
      <c r="AE669" s="23" t="s">
        <v>35</v>
      </c>
    </row>
    <row r="670" spans="18:31" ht="12.75" customHeight="1" x14ac:dyDescent="0.25">
      <c r="R670" s="17" t="s">
        <v>5546</v>
      </c>
      <c r="S670" s="17" t="s">
        <v>3743</v>
      </c>
      <c r="T670" s="2"/>
      <c r="U670" s="2"/>
      <c r="V670" s="2"/>
      <c r="W670" s="13"/>
      <c r="X670" s="2"/>
      <c r="Y670" s="2"/>
      <c r="Z670" s="2"/>
      <c r="AA670" s="21" t="s">
        <v>5547</v>
      </c>
      <c r="AB670" s="22" t="s">
        <v>5548</v>
      </c>
      <c r="AC670" s="21" t="s">
        <v>5549</v>
      </c>
      <c r="AD670" s="22" t="s">
        <v>5550</v>
      </c>
      <c r="AE670" s="23" t="s">
        <v>35</v>
      </c>
    </row>
    <row r="671" spans="18:31" ht="12.75" customHeight="1" x14ac:dyDescent="0.25">
      <c r="R671" s="17" t="s">
        <v>5551</v>
      </c>
      <c r="S671" s="17" t="s">
        <v>5080</v>
      </c>
      <c r="T671" s="2"/>
      <c r="U671" s="2"/>
      <c r="V671" s="2"/>
      <c r="W671" s="13"/>
      <c r="X671" s="2"/>
      <c r="Y671" s="2"/>
      <c r="Z671" s="2"/>
      <c r="AA671" s="21" t="s">
        <v>5552</v>
      </c>
      <c r="AB671" s="22" t="s">
        <v>5553</v>
      </c>
      <c r="AC671" s="21" t="s">
        <v>5554</v>
      </c>
      <c r="AD671" s="22" t="s">
        <v>5555</v>
      </c>
      <c r="AE671" s="23" t="s">
        <v>35</v>
      </c>
    </row>
    <row r="672" spans="18:31" ht="12.75" customHeight="1" x14ac:dyDescent="0.25">
      <c r="R672" s="17" t="s">
        <v>5556</v>
      </c>
      <c r="S672" s="17" t="s">
        <v>5092</v>
      </c>
      <c r="T672" s="2"/>
      <c r="U672" s="2"/>
      <c r="V672" s="2"/>
      <c r="W672" s="13"/>
      <c r="X672" s="2"/>
      <c r="Y672" s="2"/>
      <c r="Z672" s="2"/>
      <c r="AA672" s="21" t="s">
        <v>5557</v>
      </c>
      <c r="AB672" s="22" t="s">
        <v>5037</v>
      </c>
      <c r="AC672" s="21" t="s">
        <v>5558</v>
      </c>
      <c r="AD672" s="22" t="s">
        <v>5039</v>
      </c>
      <c r="AE672" s="23" t="s">
        <v>35</v>
      </c>
    </row>
    <row r="673" spans="18:31" ht="12.75" customHeight="1" x14ac:dyDescent="0.25">
      <c r="R673" s="17" t="s">
        <v>5559</v>
      </c>
      <c r="S673" s="17" t="s">
        <v>5560</v>
      </c>
      <c r="T673" s="2"/>
      <c r="U673" s="2"/>
      <c r="V673" s="2"/>
      <c r="W673" s="13"/>
      <c r="X673" s="2"/>
      <c r="Y673" s="2"/>
      <c r="Z673" s="2"/>
      <c r="AA673" s="21" t="s">
        <v>5561</v>
      </c>
      <c r="AB673" s="22" t="s">
        <v>5562</v>
      </c>
      <c r="AC673" s="21" t="s">
        <v>5563</v>
      </c>
      <c r="AD673" s="22" t="s">
        <v>5564</v>
      </c>
      <c r="AE673" s="23" t="s">
        <v>35</v>
      </c>
    </row>
    <row r="674" spans="18:31" ht="12.75" customHeight="1" x14ac:dyDescent="0.25">
      <c r="R674" s="17" t="s">
        <v>5565</v>
      </c>
      <c r="S674" s="17" t="s">
        <v>5126</v>
      </c>
      <c r="T674" s="2"/>
      <c r="U674" s="2"/>
      <c r="V674" s="2"/>
      <c r="W674" s="13"/>
      <c r="X674" s="2"/>
      <c r="Y674" s="2"/>
      <c r="Z674" s="2"/>
      <c r="AA674" s="21" t="s">
        <v>5566</v>
      </c>
      <c r="AB674" s="22" t="s">
        <v>5567</v>
      </c>
      <c r="AC674" s="21" t="s">
        <v>5568</v>
      </c>
      <c r="AD674" s="22" t="s">
        <v>5569</v>
      </c>
      <c r="AE674" s="23" t="s">
        <v>1032</v>
      </c>
    </row>
    <row r="675" spans="18:31" ht="12.75" customHeight="1" x14ac:dyDescent="0.25">
      <c r="R675" s="17" t="s">
        <v>5570</v>
      </c>
      <c r="S675" s="17" t="s">
        <v>5571</v>
      </c>
      <c r="T675" s="2"/>
      <c r="U675" s="2"/>
      <c r="V675" s="2"/>
      <c r="W675" s="13"/>
      <c r="X675" s="2"/>
      <c r="Y675" s="2"/>
      <c r="Z675" s="2"/>
      <c r="AA675" s="21" t="s">
        <v>5572</v>
      </c>
      <c r="AB675" s="22" t="s">
        <v>5573</v>
      </c>
      <c r="AC675" s="21" t="s">
        <v>5574</v>
      </c>
      <c r="AD675" s="22" t="s">
        <v>5575</v>
      </c>
      <c r="AE675" s="23" t="s">
        <v>35</v>
      </c>
    </row>
    <row r="676" spans="18:31" ht="12.75" customHeight="1" x14ac:dyDescent="0.25">
      <c r="R676" s="17" t="s">
        <v>5576</v>
      </c>
      <c r="S676" s="17" t="s">
        <v>3778</v>
      </c>
      <c r="T676" s="2"/>
      <c r="U676" s="2"/>
      <c r="V676" s="2"/>
      <c r="W676" s="13"/>
      <c r="X676" s="2"/>
      <c r="Y676" s="2"/>
      <c r="Z676" s="2"/>
      <c r="AA676" s="21" t="s">
        <v>5577</v>
      </c>
      <c r="AB676" s="22" t="s">
        <v>5578</v>
      </c>
      <c r="AC676" s="21" t="s">
        <v>5579</v>
      </c>
      <c r="AD676" s="22" t="s">
        <v>5580</v>
      </c>
      <c r="AE676" s="23" t="s">
        <v>35</v>
      </c>
    </row>
    <row r="677" spans="18:31" ht="12.75" customHeight="1" x14ac:dyDescent="0.25">
      <c r="R677" s="17" t="s">
        <v>5581</v>
      </c>
      <c r="S677" s="17" t="s">
        <v>5582</v>
      </c>
      <c r="T677" s="2"/>
      <c r="U677" s="2"/>
      <c r="V677" s="2"/>
      <c r="W677" s="13"/>
      <c r="X677" s="2"/>
      <c r="Y677" s="2"/>
      <c r="Z677" s="2"/>
      <c r="AA677" s="21" t="s">
        <v>5583</v>
      </c>
      <c r="AB677" s="22" t="s">
        <v>941</v>
      </c>
      <c r="AC677" s="21" t="s">
        <v>5584</v>
      </c>
      <c r="AD677" s="22" t="s">
        <v>1235</v>
      </c>
      <c r="AE677" s="23" t="s">
        <v>35</v>
      </c>
    </row>
    <row r="678" spans="18:31" ht="12.75" customHeight="1" x14ac:dyDescent="0.25">
      <c r="R678" s="17" t="s">
        <v>5585</v>
      </c>
      <c r="S678" s="17" t="s">
        <v>3735</v>
      </c>
      <c r="T678" s="2"/>
      <c r="U678" s="2"/>
      <c r="V678" s="2"/>
      <c r="W678" s="13"/>
      <c r="X678" s="2"/>
      <c r="Y678" s="2"/>
      <c r="Z678" s="2"/>
      <c r="AA678" s="21" t="s">
        <v>5586</v>
      </c>
      <c r="AB678" s="22" t="s">
        <v>5587</v>
      </c>
      <c r="AC678" s="21" t="s">
        <v>5588</v>
      </c>
      <c r="AD678" s="22" t="s">
        <v>5255</v>
      </c>
      <c r="AE678" s="23" t="s">
        <v>35</v>
      </c>
    </row>
    <row r="679" spans="18:31" ht="12.75" customHeight="1" x14ac:dyDescent="0.25">
      <c r="R679" s="17" t="s">
        <v>5589</v>
      </c>
      <c r="S679" s="17" t="s">
        <v>3718</v>
      </c>
      <c r="T679" s="2"/>
      <c r="U679" s="2"/>
      <c r="V679" s="2"/>
      <c r="W679" s="13"/>
      <c r="X679" s="2"/>
      <c r="Y679" s="2"/>
      <c r="Z679" s="2"/>
      <c r="AA679" s="21" t="s">
        <v>5590</v>
      </c>
      <c r="AB679" s="22" t="s">
        <v>5591</v>
      </c>
      <c r="AC679" s="21" t="s">
        <v>5592</v>
      </c>
      <c r="AD679" s="22" t="s">
        <v>5255</v>
      </c>
      <c r="AE679" s="23" t="s">
        <v>35</v>
      </c>
    </row>
    <row r="680" spans="18:31" ht="12.75" customHeight="1" x14ac:dyDescent="0.25">
      <c r="R680" s="17" t="s">
        <v>5593</v>
      </c>
      <c r="S680" s="17" t="s">
        <v>4766</v>
      </c>
      <c r="T680" s="2"/>
      <c r="U680" s="2"/>
      <c r="V680" s="2"/>
      <c r="W680" s="13"/>
      <c r="X680" s="2"/>
      <c r="Y680" s="2"/>
      <c r="Z680" s="2"/>
      <c r="AA680" s="21" t="s">
        <v>5594</v>
      </c>
      <c r="AB680" s="22" t="s">
        <v>5595</v>
      </c>
      <c r="AC680" s="21" t="s">
        <v>5596</v>
      </c>
      <c r="AD680" s="22" t="s">
        <v>984</v>
      </c>
      <c r="AE680" s="23" t="s">
        <v>35</v>
      </c>
    </row>
    <row r="681" spans="18:31" ht="12.75" customHeight="1" x14ac:dyDescent="0.25">
      <c r="R681" s="17" t="s">
        <v>5597</v>
      </c>
      <c r="S681" s="17" t="s">
        <v>5120</v>
      </c>
      <c r="T681" s="2"/>
      <c r="U681" s="2"/>
      <c r="V681" s="2"/>
      <c r="W681" s="13"/>
      <c r="X681" s="2"/>
      <c r="Y681" s="2"/>
      <c r="Z681" s="2"/>
      <c r="AA681" s="21" t="s">
        <v>5598</v>
      </c>
      <c r="AB681" s="22" t="s">
        <v>5599</v>
      </c>
      <c r="AC681" s="21" t="s">
        <v>5600</v>
      </c>
      <c r="AD681" s="22" t="s">
        <v>5601</v>
      </c>
      <c r="AE681" s="23" t="s">
        <v>35</v>
      </c>
    </row>
    <row r="682" spans="18:31" ht="12.75" customHeight="1" x14ac:dyDescent="0.25">
      <c r="R682" s="17" t="s">
        <v>5602</v>
      </c>
      <c r="S682" s="17" t="s">
        <v>5603</v>
      </c>
      <c r="T682" s="2"/>
      <c r="U682" s="2"/>
      <c r="V682" s="2"/>
      <c r="W682" s="13"/>
      <c r="X682" s="2"/>
      <c r="Y682" s="2"/>
      <c r="Z682" s="2"/>
      <c r="AA682" s="21" t="s">
        <v>5604</v>
      </c>
      <c r="AB682" s="22" t="s">
        <v>1976</v>
      </c>
      <c r="AC682" s="21" t="s">
        <v>5605</v>
      </c>
      <c r="AD682" s="22" t="s">
        <v>1978</v>
      </c>
      <c r="AE682" s="23" t="s">
        <v>35</v>
      </c>
    </row>
    <row r="683" spans="18:31" ht="12.75" customHeight="1" x14ac:dyDescent="0.25">
      <c r="R683" s="17" t="s">
        <v>5606</v>
      </c>
      <c r="S683" s="17" t="s">
        <v>5131</v>
      </c>
      <c r="T683" s="2"/>
      <c r="U683" s="2"/>
      <c r="V683" s="2"/>
      <c r="W683" s="13"/>
      <c r="X683" s="2"/>
      <c r="Y683" s="2"/>
      <c r="Z683" s="2"/>
      <c r="AA683" s="21" t="s">
        <v>5607</v>
      </c>
      <c r="AB683" s="22" t="s">
        <v>5608</v>
      </c>
      <c r="AC683" s="21" t="s">
        <v>5609</v>
      </c>
      <c r="AD683" s="22" t="s">
        <v>5610</v>
      </c>
      <c r="AE683" s="23" t="s">
        <v>35</v>
      </c>
    </row>
    <row r="684" spans="18:31" ht="12.75" customHeight="1" x14ac:dyDescent="0.25">
      <c r="R684" s="17" t="s">
        <v>5611</v>
      </c>
      <c r="S684" s="17" t="s">
        <v>5612</v>
      </c>
      <c r="T684" s="2"/>
      <c r="U684" s="2"/>
      <c r="V684" s="2"/>
      <c r="W684" s="13"/>
      <c r="X684" s="2"/>
      <c r="Y684" s="2"/>
      <c r="Z684" s="2"/>
      <c r="AA684" s="21" t="s">
        <v>5613</v>
      </c>
      <c r="AB684" s="22" t="s">
        <v>5614</v>
      </c>
      <c r="AC684" s="21" t="s">
        <v>5615</v>
      </c>
      <c r="AD684" s="22" t="s">
        <v>5616</v>
      </c>
      <c r="AE684" s="23" t="s">
        <v>35</v>
      </c>
    </row>
    <row r="685" spans="18:31" ht="12.75" customHeight="1" x14ac:dyDescent="0.25">
      <c r="R685" s="17" t="s">
        <v>5617</v>
      </c>
      <c r="S685" s="17" t="s">
        <v>5618</v>
      </c>
      <c r="T685" s="2"/>
      <c r="U685" s="2"/>
      <c r="V685" s="2"/>
      <c r="W685" s="13"/>
      <c r="X685" s="2"/>
      <c r="Y685" s="2"/>
      <c r="Z685" s="2"/>
      <c r="AA685" s="21">
        <v>2104034</v>
      </c>
      <c r="AB685" s="22" t="s">
        <v>5619</v>
      </c>
      <c r="AC685" s="21" t="s">
        <v>5620</v>
      </c>
      <c r="AD685" s="22" t="s">
        <v>5621</v>
      </c>
      <c r="AE685" s="23" t="s">
        <v>35</v>
      </c>
    </row>
    <row r="686" spans="18:31" ht="12.75" customHeight="1" x14ac:dyDescent="0.25">
      <c r="R686" s="17" t="s">
        <v>5622</v>
      </c>
      <c r="S686" s="17" t="s">
        <v>5623</v>
      </c>
      <c r="T686" s="2"/>
      <c r="U686" s="2"/>
      <c r="V686" s="2"/>
      <c r="W686" s="13"/>
      <c r="X686" s="2"/>
      <c r="Y686" s="2"/>
      <c r="Z686" s="2"/>
      <c r="AA686" s="21">
        <v>2104035</v>
      </c>
      <c r="AB686" s="22" t="s">
        <v>5624</v>
      </c>
      <c r="AC686" s="21" t="s">
        <v>5625</v>
      </c>
      <c r="AD686" s="22" t="s">
        <v>5626</v>
      </c>
      <c r="AE686" s="23" t="s">
        <v>35</v>
      </c>
    </row>
    <row r="687" spans="18:31" ht="12.75" customHeight="1" x14ac:dyDescent="0.25">
      <c r="R687" s="17" t="s">
        <v>5627</v>
      </c>
      <c r="S687" s="17" t="s">
        <v>5628</v>
      </c>
      <c r="T687" s="2"/>
      <c r="U687" s="2"/>
      <c r="V687" s="2"/>
      <c r="W687" s="13"/>
      <c r="X687" s="2"/>
      <c r="Y687" s="2"/>
      <c r="Z687" s="2"/>
      <c r="AA687" s="21" t="s">
        <v>5629</v>
      </c>
      <c r="AB687" s="22" t="s">
        <v>861</v>
      </c>
      <c r="AC687" s="21" t="s">
        <v>5630</v>
      </c>
      <c r="AD687" s="22" t="s">
        <v>963</v>
      </c>
      <c r="AE687" s="23" t="s">
        <v>35</v>
      </c>
    </row>
    <row r="688" spans="18:31" ht="12.75" customHeight="1" x14ac:dyDescent="0.25">
      <c r="R688" s="17" t="s">
        <v>5631</v>
      </c>
      <c r="S688" s="17" t="s">
        <v>5632</v>
      </c>
      <c r="T688" s="2"/>
      <c r="U688" s="2"/>
      <c r="V688" s="2"/>
      <c r="W688" s="13"/>
      <c r="X688" s="2"/>
      <c r="Y688" s="2"/>
      <c r="Z688" s="2"/>
      <c r="AA688" s="21" t="s">
        <v>5633</v>
      </c>
      <c r="AB688" s="22" t="s">
        <v>5634</v>
      </c>
      <c r="AC688" s="21" t="s">
        <v>5635</v>
      </c>
      <c r="AD688" s="22" t="s">
        <v>5636</v>
      </c>
      <c r="AE688" s="23" t="s">
        <v>35</v>
      </c>
    </row>
    <row r="689" spans="18:31" ht="12.75" customHeight="1" x14ac:dyDescent="0.25">
      <c r="R689" s="17" t="s">
        <v>5637</v>
      </c>
      <c r="S689" s="17" t="s">
        <v>5638</v>
      </c>
      <c r="T689" s="2"/>
      <c r="U689" s="2"/>
      <c r="V689" s="2"/>
      <c r="W689" s="13"/>
      <c r="X689" s="2"/>
      <c r="Y689" s="2"/>
      <c r="Z689" s="2"/>
      <c r="AA689" s="21" t="s">
        <v>5639</v>
      </c>
      <c r="AB689" s="22" t="s">
        <v>5640</v>
      </c>
      <c r="AC689" s="21" t="s">
        <v>5641</v>
      </c>
      <c r="AD689" s="22" t="s">
        <v>5642</v>
      </c>
      <c r="AE689" s="23" t="s">
        <v>35</v>
      </c>
    </row>
    <row r="690" spans="18:31" ht="12.75" customHeight="1" x14ac:dyDescent="0.25">
      <c r="R690" s="17" t="s">
        <v>5643</v>
      </c>
      <c r="S690" s="17" t="s">
        <v>5644</v>
      </c>
      <c r="T690" s="2"/>
      <c r="U690" s="2"/>
      <c r="V690" s="2"/>
      <c r="W690" s="13"/>
      <c r="X690" s="2"/>
      <c r="Y690" s="2"/>
      <c r="Z690" s="2"/>
      <c r="AA690" s="21" t="s">
        <v>5645</v>
      </c>
      <c r="AB690" s="22" t="s">
        <v>5646</v>
      </c>
      <c r="AC690" s="21" t="s">
        <v>5647</v>
      </c>
      <c r="AD690" s="22" t="s">
        <v>5446</v>
      </c>
      <c r="AE690" s="23" t="s">
        <v>35</v>
      </c>
    </row>
    <row r="691" spans="18:31" ht="12.75" customHeight="1" x14ac:dyDescent="0.25">
      <c r="R691" s="17" t="s">
        <v>5648</v>
      </c>
      <c r="S691" s="17" t="s">
        <v>3685</v>
      </c>
      <c r="T691" s="2"/>
      <c r="U691" s="2"/>
      <c r="V691" s="2"/>
      <c r="W691" s="13"/>
      <c r="X691" s="2"/>
      <c r="Y691" s="2"/>
      <c r="Z691" s="2"/>
      <c r="AA691" s="21" t="s">
        <v>5649</v>
      </c>
      <c r="AB691" s="22" t="s">
        <v>5650</v>
      </c>
      <c r="AC691" s="21" t="s">
        <v>5651</v>
      </c>
      <c r="AD691" s="22" t="s">
        <v>5652</v>
      </c>
      <c r="AE691" s="23" t="s">
        <v>5653</v>
      </c>
    </row>
    <row r="692" spans="18:31" ht="12.75" customHeight="1" x14ac:dyDescent="0.25">
      <c r="R692" s="17" t="s">
        <v>5654</v>
      </c>
      <c r="S692" s="17" t="s">
        <v>5655</v>
      </c>
      <c r="T692" s="2"/>
      <c r="U692" s="2"/>
      <c r="V692" s="2"/>
      <c r="W692" s="13"/>
      <c r="X692" s="2"/>
      <c r="Y692" s="2"/>
      <c r="Z692" s="2"/>
      <c r="AA692" s="21" t="s">
        <v>5656</v>
      </c>
      <c r="AB692" s="22" t="s">
        <v>5037</v>
      </c>
      <c r="AC692" s="21" t="s">
        <v>5657</v>
      </c>
      <c r="AD692" s="22" t="s">
        <v>5039</v>
      </c>
      <c r="AE692" s="23" t="s">
        <v>35</v>
      </c>
    </row>
    <row r="693" spans="18:31" ht="12.75" customHeight="1" x14ac:dyDescent="0.25">
      <c r="R693" s="17" t="s">
        <v>5658</v>
      </c>
      <c r="S693" s="17" t="s">
        <v>5176</v>
      </c>
      <c r="T693" s="2"/>
      <c r="U693" s="2"/>
      <c r="V693" s="2"/>
      <c r="W693" s="13"/>
      <c r="X693" s="2"/>
      <c r="Y693" s="2"/>
      <c r="Z693" s="2"/>
      <c r="AA693" s="21" t="s">
        <v>5659</v>
      </c>
      <c r="AB693" s="22" t="s">
        <v>5660</v>
      </c>
      <c r="AC693" s="21" t="s">
        <v>5661</v>
      </c>
      <c r="AD693" s="22" t="s">
        <v>5446</v>
      </c>
      <c r="AE693" s="23" t="s">
        <v>35</v>
      </c>
    </row>
    <row r="694" spans="18:31" ht="12.75" customHeight="1" x14ac:dyDescent="0.25">
      <c r="R694" s="17" t="s">
        <v>5662</v>
      </c>
      <c r="S694" s="17" t="s">
        <v>5663</v>
      </c>
      <c r="T694" s="2"/>
      <c r="U694" s="2"/>
      <c r="V694" s="2"/>
      <c r="W694" s="13"/>
      <c r="X694" s="2"/>
      <c r="Y694" s="2"/>
      <c r="Z694" s="2"/>
      <c r="AA694" s="21" t="s">
        <v>5664</v>
      </c>
      <c r="AB694" s="22" t="s">
        <v>5665</v>
      </c>
      <c r="AC694" s="21" t="s">
        <v>5666</v>
      </c>
      <c r="AD694" s="22" t="s">
        <v>5255</v>
      </c>
      <c r="AE694" s="23" t="s">
        <v>35</v>
      </c>
    </row>
    <row r="695" spans="18:31" ht="12.75" customHeight="1" x14ac:dyDescent="0.25">
      <c r="R695" s="17" t="s">
        <v>5667</v>
      </c>
      <c r="S695" s="17" t="s">
        <v>5668</v>
      </c>
      <c r="T695" s="2"/>
      <c r="U695" s="2"/>
      <c r="V695" s="2"/>
      <c r="W695" s="13"/>
      <c r="X695" s="2"/>
      <c r="Y695" s="2"/>
      <c r="Z695" s="2"/>
      <c r="AA695" s="21" t="s">
        <v>5669</v>
      </c>
      <c r="AB695" s="22" t="s">
        <v>617</v>
      </c>
      <c r="AC695" s="21" t="s">
        <v>5670</v>
      </c>
      <c r="AD695" s="22" t="s">
        <v>619</v>
      </c>
      <c r="AE695" s="23" t="s">
        <v>35</v>
      </c>
    </row>
    <row r="696" spans="18:31" ht="12.75" customHeight="1" x14ac:dyDescent="0.25">
      <c r="R696" s="17" t="s">
        <v>5671</v>
      </c>
      <c r="S696" s="17" t="s">
        <v>5181</v>
      </c>
      <c r="T696" s="2"/>
      <c r="U696" s="2"/>
      <c r="V696" s="2"/>
      <c r="W696" s="13"/>
      <c r="X696" s="2"/>
      <c r="Y696" s="2"/>
      <c r="Z696" s="2"/>
      <c r="AA696" s="21" t="s">
        <v>5672</v>
      </c>
      <c r="AB696" s="22" t="s">
        <v>5673</v>
      </c>
      <c r="AC696" s="21" t="s">
        <v>5674</v>
      </c>
      <c r="AD696" s="22" t="s">
        <v>5675</v>
      </c>
      <c r="AE696" s="23" t="s">
        <v>35</v>
      </c>
    </row>
    <row r="697" spans="18:31" ht="12.75" customHeight="1" x14ac:dyDescent="0.25">
      <c r="R697" s="17" t="s">
        <v>5676</v>
      </c>
      <c r="S697" s="17" t="s">
        <v>5186</v>
      </c>
      <c r="T697" s="2"/>
      <c r="U697" s="2"/>
      <c r="V697" s="2"/>
      <c r="W697" s="13"/>
      <c r="X697" s="2"/>
      <c r="Y697" s="2"/>
      <c r="Z697" s="2"/>
      <c r="AA697" s="21" t="s">
        <v>5677</v>
      </c>
      <c r="AB697" s="22" t="s">
        <v>5678</v>
      </c>
      <c r="AC697" s="21" t="s">
        <v>5679</v>
      </c>
      <c r="AD697" s="22" t="s">
        <v>5680</v>
      </c>
      <c r="AE697" s="23" t="s">
        <v>35</v>
      </c>
    </row>
    <row r="698" spans="18:31" ht="12.75" customHeight="1" x14ac:dyDescent="0.25">
      <c r="R698" s="17" t="s">
        <v>5681</v>
      </c>
      <c r="S698" s="17" t="s">
        <v>5191</v>
      </c>
      <c r="T698" s="2"/>
      <c r="U698" s="2"/>
      <c r="V698" s="2"/>
      <c r="W698" s="13"/>
      <c r="X698" s="2"/>
      <c r="Y698" s="2"/>
      <c r="Z698" s="2"/>
      <c r="AA698" s="21" t="s">
        <v>5682</v>
      </c>
      <c r="AB698" s="22" t="s">
        <v>5683</v>
      </c>
      <c r="AC698" s="21" t="s">
        <v>5684</v>
      </c>
      <c r="AD698" s="22" t="s">
        <v>5685</v>
      </c>
      <c r="AE698" s="23" t="s">
        <v>35</v>
      </c>
    </row>
    <row r="699" spans="18:31" ht="12.75" customHeight="1" x14ac:dyDescent="0.25">
      <c r="R699" s="17" t="s">
        <v>5686</v>
      </c>
      <c r="S699" s="17" t="s">
        <v>5196</v>
      </c>
      <c r="T699" s="2"/>
      <c r="U699" s="2"/>
      <c r="V699" s="2"/>
      <c r="W699" s="13"/>
      <c r="X699" s="2"/>
      <c r="Y699" s="2"/>
      <c r="Z699" s="2"/>
      <c r="AA699" s="21" t="s">
        <v>5687</v>
      </c>
      <c r="AB699" s="22" t="s">
        <v>941</v>
      </c>
      <c r="AC699" s="21" t="s">
        <v>5688</v>
      </c>
      <c r="AD699" s="22" t="s">
        <v>1235</v>
      </c>
      <c r="AE699" s="23" t="s">
        <v>35</v>
      </c>
    </row>
    <row r="700" spans="18:31" ht="12.75" customHeight="1" x14ac:dyDescent="0.25">
      <c r="R700" s="17" t="s">
        <v>5689</v>
      </c>
      <c r="S700" s="17" t="s">
        <v>5201</v>
      </c>
      <c r="T700" s="2"/>
      <c r="U700" s="2"/>
      <c r="V700" s="2"/>
      <c r="W700" s="13"/>
      <c r="X700" s="2"/>
      <c r="Y700" s="2"/>
      <c r="Z700" s="2"/>
      <c r="AA700" s="21" t="s">
        <v>5690</v>
      </c>
      <c r="AB700" s="22" t="s">
        <v>919</v>
      </c>
      <c r="AC700" s="21" t="s">
        <v>5691</v>
      </c>
      <c r="AD700" s="22" t="s">
        <v>921</v>
      </c>
      <c r="AE700" s="23" t="s">
        <v>35</v>
      </c>
    </row>
    <row r="701" spans="18:31" ht="12.75" customHeight="1" x14ac:dyDescent="0.25">
      <c r="R701" s="17" t="s">
        <v>5692</v>
      </c>
      <c r="S701" s="17" t="s">
        <v>5693</v>
      </c>
      <c r="T701" s="2"/>
      <c r="U701" s="2"/>
      <c r="V701" s="2"/>
      <c r="W701" s="13"/>
      <c r="X701" s="2"/>
      <c r="Y701" s="2"/>
      <c r="Z701" s="2"/>
      <c r="AA701" s="21" t="s">
        <v>5694</v>
      </c>
      <c r="AB701" s="22" t="s">
        <v>627</v>
      </c>
      <c r="AC701" s="21" t="s">
        <v>5695</v>
      </c>
      <c r="AD701" s="22" t="s">
        <v>735</v>
      </c>
      <c r="AE701" s="23" t="s">
        <v>35</v>
      </c>
    </row>
    <row r="702" spans="18:31" ht="12.75" customHeight="1" x14ac:dyDescent="0.25">
      <c r="R702" s="17" t="s">
        <v>5696</v>
      </c>
      <c r="S702" s="17" t="s">
        <v>5298</v>
      </c>
      <c r="T702" s="2"/>
      <c r="U702" s="2"/>
      <c r="V702" s="2"/>
      <c r="W702" s="13"/>
      <c r="X702" s="2"/>
      <c r="Y702" s="2"/>
      <c r="Z702" s="2"/>
      <c r="AA702" s="21" t="s">
        <v>5697</v>
      </c>
      <c r="AB702" s="22" t="s">
        <v>5698</v>
      </c>
      <c r="AC702" s="21" t="s">
        <v>5699</v>
      </c>
      <c r="AD702" s="22" t="s">
        <v>5700</v>
      </c>
      <c r="AE702" s="23" t="s">
        <v>35</v>
      </c>
    </row>
    <row r="703" spans="18:31" ht="12.75" customHeight="1" x14ac:dyDescent="0.25">
      <c r="R703" s="17" t="s">
        <v>5701</v>
      </c>
      <c r="S703" s="17" t="s">
        <v>5304</v>
      </c>
      <c r="T703" s="2"/>
      <c r="U703" s="2"/>
      <c r="V703" s="2"/>
      <c r="W703" s="13"/>
      <c r="X703" s="2"/>
      <c r="Y703" s="2"/>
      <c r="Z703" s="2"/>
      <c r="AA703" s="21" t="s">
        <v>5702</v>
      </c>
      <c r="AB703" s="22" t="s">
        <v>861</v>
      </c>
      <c r="AC703" s="21" t="s">
        <v>5703</v>
      </c>
      <c r="AD703" s="22" t="s">
        <v>963</v>
      </c>
      <c r="AE703" s="23" t="s">
        <v>35</v>
      </c>
    </row>
    <row r="704" spans="18:31" ht="12.75" customHeight="1" x14ac:dyDescent="0.25">
      <c r="R704" s="17" t="s">
        <v>5704</v>
      </c>
      <c r="S704" s="17" t="s">
        <v>5705</v>
      </c>
      <c r="T704" s="2"/>
      <c r="U704" s="2"/>
      <c r="V704" s="2"/>
      <c r="W704" s="13"/>
      <c r="X704" s="2"/>
      <c r="Y704" s="2"/>
      <c r="Z704" s="2"/>
      <c r="AA704" s="21" t="s">
        <v>5706</v>
      </c>
      <c r="AB704" s="22" t="s">
        <v>5707</v>
      </c>
      <c r="AC704" s="21" t="s">
        <v>5708</v>
      </c>
      <c r="AD704" s="22" t="s">
        <v>5709</v>
      </c>
      <c r="AE704" s="23" t="s">
        <v>35</v>
      </c>
    </row>
    <row r="705" spans="18:31" ht="12.75" customHeight="1" x14ac:dyDescent="0.25">
      <c r="R705" s="17" t="s">
        <v>5710</v>
      </c>
      <c r="S705" s="17" t="s">
        <v>5711</v>
      </c>
      <c r="T705" s="2"/>
      <c r="U705" s="2"/>
      <c r="V705" s="2"/>
      <c r="W705" s="13"/>
      <c r="X705" s="2"/>
      <c r="Y705" s="2"/>
      <c r="Z705" s="2"/>
      <c r="AA705" s="21" t="s">
        <v>5712</v>
      </c>
      <c r="AB705" s="22" t="s">
        <v>5713</v>
      </c>
      <c r="AC705" s="21" t="s">
        <v>5714</v>
      </c>
      <c r="AD705" s="22" t="s">
        <v>5715</v>
      </c>
      <c r="AE705" s="23" t="s">
        <v>35</v>
      </c>
    </row>
    <row r="706" spans="18:31" ht="12.75" customHeight="1" x14ac:dyDescent="0.25">
      <c r="R706" s="17" t="s">
        <v>5716</v>
      </c>
      <c r="S706" s="17" t="s">
        <v>3769</v>
      </c>
      <c r="T706" s="2"/>
      <c r="U706" s="2"/>
      <c r="V706" s="2"/>
      <c r="W706" s="13"/>
      <c r="X706" s="2"/>
      <c r="Y706" s="2"/>
      <c r="Z706" s="2"/>
      <c r="AA706" s="21" t="s">
        <v>5717</v>
      </c>
      <c r="AB706" s="22" t="s">
        <v>5718</v>
      </c>
      <c r="AC706" s="21" t="s">
        <v>5719</v>
      </c>
      <c r="AD706" s="22" t="s">
        <v>5720</v>
      </c>
      <c r="AE706" s="23" t="s">
        <v>35</v>
      </c>
    </row>
    <row r="707" spans="18:31" ht="12.75" customHeight="1" x14ac:dyDescent="0.25">
      <c r="R707" s="17" t="s">
        <v>5721</v>
      </c>
      <c r="S707" s="17" t="s">
        <v>5251</v>
      </c>
      <c r="T707" s="2"/>
      <c r="U707" s="2"/>
      <c r="V707" s="2"/>
      <c r="W707" s="13"/>
      <c r="X707" s="2"/>
      <c r="Y707" s="2"/>
      <c r="Z707" s="2"/>
      <c r="AA707" s="21" t="s">
        <v>5722</v>
      </c>
      <c r="AB707" s="22" t="s">
        <v>5723</v>
      </c>
      <c r="AC707" s="21" t="s">
        <v>5724</v>
      </c>
      <c r="AD707" s="22" t="s">
        <v>5725</v>
      </c>
      <c r="AE707" s="23" t="s">
        <v>35</v>
      </c>
    </row>
    <row r="708" spans="18:31" ht="12.75" customHeight="1" x14ac:dyDescent="0.25">
      <c r="R708" s="17" t="s">
        <v>5726</v>
      </c>
      <c r="S708" s="17" t="s">
        <v>5215</v>
      </c>
      <c r="T708" s="2"/>
      <c r="U708" s="2"/>
      <c r="V708" s="2"/>
      <c r="W708" s="13"/>
      <c r="X708" s="2"/>
      <c r="Y708" s="2"/>
      <c r="Z708" s="2"/>
      <c r="AA708" s="21" t="s">
        <v>5727</v>
      </c>
      <c r="AB708" s="22" t="s">
        <v>5728</v>
      </c>
      <c r="AC708" s="21" t="s">
        <v>5729</v>
      </c>
      <c r="AD708" s="22" t="s">
        <v>5730</v>
      </c>
      <c r="AE708" s="23" t="s">
        <v>35</v>
      </c>
    </row>
    <row r="709" spans="18:31" ht="12.75" customHeight="1" x14ac:dyDescent="0.25">
      <c r="R709" s="17" t="s">
        <v>5731</v>
      </c>
      <c r="S709" s="17" t="s">
        <v>5262</v>
      </c>
      <c r="T709" s="2"/>
      <c r="U709" s="2"/>
      <c r="V709" s="2"/>
      <c r="W709" s="13"/>
      <c r="X709" s="2"/>
      <c r="Y709" s="2"/>
      <c r="Z709" s="2"/>
      <c r="AA709" s="21">
        <v>2106033</v>
      </c>
      <c r="AB709" s="22" t="s">
        <v>1011</v>
      </c>
      <c r="AC709" s="21" t="s">
        <v>5732</v>
      </c>
      <c r="AD709" s="22" t="s">
        <v>1013</v>
      </c>
      <c r="AE709" s="23" t="s">
        <v>35</v>
      </c>
    </row>
    <row r="710" spans="18:31" ht="12.75" customHeight="1" x14ac:dyDescent="0.25">
      <c r="R710" s="17" t="s">
        <v>5733</v>
      </c>
      <c r="S710" s="17" t="s">
        <v>5267</v>
      </c>
      <c r="T710" s="2"/>
      <c r="U710" s="2"/>
      <c r="V710" s="2"/>
      <c r="W710" s="13"/>
      <c r="X710" s="2"/>
      <c r="Y710" s="2"/>
      <c r="Z710" s="2"/>
      <c r="AA710" s="21" t="s">
        <v>5734</v>
      </c>
      <c r="AB710" s="22" t="s">
        <v>617</v>
      </c>
      <c r="AC710" s="21" t="s">
        <v>5735</v>
      </c>
      <c r="AD710" s="22" t="s">
        <v>619</v>
      </c>
      <c r="AE710" s="23" t="s">
        <v>35</v>
      </c>
    </row>
    <row r="711" spans="18:31" ht="12.75" customHeight="1" x14ac:dyDescent="0.25">
      <c r="R711" s="17" t="s">
        <v>5736</v>
      </c>
      <c r="S711" s="17" t="s">
        <v>5272</v>
      </c>
      <c r="T711" s="2"/>
      <c r="U711" s="2"/>
      <c r="V711" s="2"/>
      <c r="W711" s="13"/>
      <c r="X711" s="2"/>
      <c r="Y711" s="2"/>
      <c r="Z711" s="2"/>
      <c r="AA711" s="21" t="s">
        <v>5737</v>
      </c>
      <c r="AB711" s="22" t="s">
        <v>919</v>
      </c>
      <c r="AC711" s="21" t="s">
        <v>5738</v>
      </c>
      <c r="AD711" s="22" t="s">
        <v>5739</v>
      </c>
      <c r="AE711" s="23" t="s">
        <v>35</v>
      </c>
    </row>
    <row r="712" spans="18:31" ht="12.75" customHeight="1" x14ac:dyDescent="0.25">
      <c r="R712" s="17" t="s">
        <v>5740</v>
      </c>
      <c r="S712" s="17" t="s">
        <v>5277</v>
      </c>
      <c r="T712" s="2"/>
      <c r="U712" s="2"/>
      <c r="V712" s="2"/>
      <c r="W712" s="13"/>
      <c r="X712" s="2"/>
      <c r="Y712" s="2"/>
      <c r="Z712" s="2"/>
      <c r="AA712" s="21" t="s">
        <v>5741</v>
      </c>
      <c r="AB712" s="22" t="s">
        <v>5742</v>
      </c>
      <c r="AC712" s="21" t="s">
        <v>5743</v>
      </c>
      <c r="AD712" s="22" t="s">
        <v>5744</v>
      </c>
      <c r="AE712" s="23" t="s">
        <v>35</v>
      </c>
    </row>
    <row r="713" spans="18:31" ht="12.75" customHeight="1" x14ac:dyDescent="0.25">
      <c r="R713" s="17" t="s">
        <v>5745</v>
      </c>
      <c r="S713" s="17" t="s">
        <v>5282</v>
      </c>
      <c r="T713" s="2"/>
      <c r="U713" s="2"/>
      <c r="V713" s="2"/>
      <c r="W713" s="13"/>
      <c r="X713" s="2"/>
      <c r="Y713" s="2"/>
      <c r="Z713" s="2"/>
      <c r="AA713" s="21" t="s">
        <v>5746</v>
      </c>
      <c r="AB713" s="22" t="s">
        <v>5747</v>
      </c>
      <c r="AC713" s="21" t="s">
        <v>5748</v>
      </c>
      <c r="AD713" s="22" t="s">
        <v>984</v>
      </c>
      <c r="AE713" s="23" t="s">
        <v>35</v>
      </c>
    </row>
    <row r="714" spans="18:31" ht="12.75" customHeight="1" x14ac:dyDescent="0.25">
      <c r="R714" s="17" t="s">
        <v>5749</v>
      </c>
      <c r="S714" s="17" t="s">
        <v>5750</v>
      </c>
      <c r="T714" s="2"/>
      <c r="U714" s="2"/>
      <c r="V714" s="2"/>
      <c r="W714" s="13"/>
      <c r="X714" s="2"/>
      <c r="Y714" s="2"/>
      <c r="Z714" s="2"/>
      <c r="AA714" s="21" t="s">
        <v>5751</v>
      </c>
      <c r="AB714" s="22" t="s">
        <v>723</v>
      </c>
      <c r="AC714" s="21" t="s">
        <v>5752</v>
      </c>
      <c r="AD714" s="22" t="s">
        <v>5753</v>
      </c>
      <c r="AE714" s="23" t="s">
        <v>35</v>
      </c>
    </row>
    <row r="715" spans="18:31" ht="12.75" customHeight="1" x14ac:dyDescent="0.25">
      <c r="R715" s="17" t="s">
        <v>5754</v>
      </c>
      <c r="S715" s="17" t="s">
        <v>5755</v>
      </c>
      <c r="T715" s="2"/>
      <c r="U715" s="2"/>
      <c r="V715" s="2"/>
      <c r="W715" s="13"/>
      <c r="X715" s="2"/>
      <c r="Y715" s="2"/>
      <c r="Z715" s="2"/>
      <c r="AA715" s="21" t="s">
        <v>5756</v>
      </c>
      <c r="AB715" s="22" t="s">
        <v>861</v>
      </c>
      <c r="AC715" s="21" t="s">
        <v>5757</v>
      </c>
      <c r="AD715" s="22" t="s">
        <v>5758</v>
      </c>
      <c r="AE715" s="23" t="s">
        <v>35</v>
      </c>
    </row>
    <row r="716" spans="18:31" ht="12.75" customHeight="1" x14ac:dyDescent="0.25">
      <c r="R716" s="17" t="s">
        <v>5759</v>
      </c>
      <c r="S716" s="17" t="s">
        <v>5292</v>
      </c>
      <c r="T716" s="2"/>
      <c r="U716" s="2"/>
      <c r="V716" s="2"/>
      <c r="W716" s="13"/>
      <c r="X716" s="2"/>
      <c r="Y716" s="2"/>
      <c r="Z716" s="2"/>
      <c r="AA716" s="21" t="s">
        <v>5760</v>
      </c>
      <c r="AB716" s="22" t="s">
        <v>5761</v>
      </c>
      <c r="AC716" s="21" t="s">
        <v>5762</v>
      </c>
      <c r="AD716" s="22" t="s">
        <v>5763</v>
      </c>
      <c r="AE716" s="23" t="s">
        <v>35</v>
      </c>
    </row>
    <row r="717" spans="18:31" ht="12.75" customHeight="1" x14ac:dyDescent="0.25">
      <c r="R717" s="17" t="s">
        <v>5764</v>
      </c>
      <c r="S717" s="17" t="s">
        <v>5765</v>
      </c>
      <c r="T717" s="2"/>
      <c r="U717" s="2"/>
      <c r="V717" s="2"/>
      <c r="W717" s="13"/>
      <c r="X717" s="2"/>
      <c r="Y717" s="2"/>
      <c r="Z717" s="2"/>
      <c r="AA717" s="21" t="s">
        <v>5766</v>
      </c>
      <c r="AB717" s="22" t="s">
        <v>5767</v>
      </c>
      <c r="AC717" s="21" t="s">
        <v>5768</v>
      </c>
      <c r="AD717" s="22" t="s">
        <v>5769</v>
      </c>
      <c r="AE717" s="23" t="s">
        <v>35</v>
      </c>
    </row>
    <row r="718" spans="18:31" ht="12.75" customHeight="1" x14ac:dyDescent="0.25">
      <c r="R718" s="17" t="s">
        <v>5770</v>
      </c>
      <c r="S718" s="17" t="s">
        <v>5771</v>
      </c>
      <c r="T718" s="2"/>
      <c r="U718" s="2"/>
      <c r="V718" s="2"/>
      <c r="W718" s="13"/>
      <c r="X718" s="2"/>
      <c r="Y718" s="2"/>
      <c r="Z718" s="2"/>
      <c r="AA718" s="21" t="s">
        <v>5772</v>
      </c>
      <c r="AB718" s="22" t="s">
        <v>5773</v>
      </c>
      <c r="AC718" s="21" t="s">
        <v>5774</v>
      </c>
      <c r="AD718" s="22" t="s">
        <v>714</v>
      </c>
      <c r="AE718" s="23" t="s">
        <v>35</v>
      </c>
    </row>
    <row r="719" spans="18:31" ht="12.75" customHeight="1" x14ac:dyDescent="0.25">
      <c r="R719" s="17" t="s">
        <v>5775</v>
      </c>
      <c r="S719" s="17" t="s">
        <v>5776</v>
      </c>
      <c r="T719" s="2"/>
      <c r="U719" s="2"/>
      <c r="V719" s="2"/>
      <c r="W719" s="13"/>
      <c r="X719" s="2"/>
      <c r="Y719" s="2"/>
      <c r="Z719" s="2"/>
      <c r="AA719" s="21" t="s">
        <v>5777</v>
      </c>
      <c r="AB719" s="22" t="s">
        <v>5778</v>
      </c>
      <c r="AC719" s="21" t="s">
        <v>5779</v>
      </c>
      <c r="AD719" s="22" t="s">
        <v>5780</v>
      </c>
      <c r="AE719" s="23" t="s">
        <v>35</v>
      </c>
    </row>
    <row r="720" spans="18:31" ht="12.75" customHeight="1" x14ac:dyDescent="0.25">
      <c r="R720" s="17" t="s">
        <v>5781</v>
      </c>
      <c r="S720" s="17" t="s">
        <v>5782</v>
      </c>
      <c r="T720" s="2"/>
      <c r="U720" s="2"/>
      <c r="V720" s="2"/>
      <c r="W720" s="13"/>
      <c r="X720" s="2"/>
      <c r="Y720" s="2"/>
      <c r="Z720" s="2"/>
      <c r="AA720" s="21" t="s">
        <v>5783</v>
      </c>
      <c r="AB720" s="22" t="s">
        <v>5784</v>
      </c>
      <c r="AC720" s="21" t="s">
        <v>5785</v>
      </c>
      <c r="AD720" s="22" t="s">
        <v>5786</v>
      </c>
      <c r="AE720" s="23" t="s">
        <v>35</v>
      </c>
    </row>
    <row r="721" spans="18:31" ht="12.75" customHeight="1" x14ac:dyDescent="0.25">
      <c r="R721" s="17" t="s">
        <v>5787</v>
      </c>
      <c r="S721" s="17" t="s">
        <v>5788</v>
      </c>
      <c r="T721" s="2"/>
      <c r="U721" s="2"/>
      <c r="V721" s="2"/>
      <c r="W721" s="13"/>
      <c r="X721" s="2"/>
      <c r="Y721" s="2"/>
      <c r="Z721" s="2"/>
      <c r="AA721" s="21" t="s">
        <v>5789</v>
      </c>
      <c r="AB721" s="22" t="s">
        <v>5790</v>
      </c>
      <c r="AC721" s="21" t="s">
        <v>5791</v>
      </c>
      <c r="AD721" s="22" t="s">
        <v>5792</v>
      </c>
      <c r="AE721" s="23" t="s">
        <v>35</v>
      </c>
    </row>
    <row r="722" spans="18:31" ht="12.75" customHeight="1" x14ac:dyDescent="0.25">
      <c r="R722" s="17" t="s">
        <v>5793</v>
      </c>
      <c r="S722" s="17" t="s">
        <v>5287</v>
      </c>
      <c r="T722" s="2"/>
      <c r="U722" s="2"/>
      <c r="V722" s="2"/>
      <c r="W722" s="13"/>
      <c r="X722" s="2"/>
      <c r="Y722" s="2"/>
      <c r="Z722" s="2"/>
      <c r="AA722" s="21" t="s">
        <v>5794</v>
      </c>
      <c r="AB722" s="22" t="s">
        <v>5795</v>
      </c>
      <c r="AC722" s="21" t="s">
        <v>5796</v>
      </c>
      <c r="AD722" s="22" t="s">
        <v>5797</v>
      </c>
      <c r="AE722" s="23" t="s">
        <v>35</v>
      </c>
    </row>
    <row r="723" spans="18:31" ht="12.75" customHeight="1" x14ac:dyDescent="0.25">
      <c r="R723" s="17" t="s">
        <v>5798</v>
      </c>
      <c r="S723" s="17" t="s">
        <v>5235</v>
      </c>
      <c r="T723" s="2"/>
      <c r="U723" s="2"/>
      <c r="V723" s="2"/>
      <c r="W723" s="13"/>
      <c r="X723" s="2"/>
      <c r="Y723" s="2"/>
      <c r="Z723" s="2"/>
      <c r="AA723" s="21" t="s">
        <v>5799</v>
      </c>
      <c r="AB723" s="22" t="s">
        <v>5800</v>
      </c>
      <c r="AC723" s="21" t="s">
        <v>5801</v>
      </c>
      <c r="AD723" s="22" t="s">
        <v>5802</v>
      </c>
      <c r="AE723" s="23" t="s">
        <v>35</v>
      </c>
    </row>
    <row r="724" spans="18:31" ht="12.75" customHeight="1" x14ac:dyDescent="0.25">
      <c r="R724" s="17" t="s">
        <v>5803</v>
      </c>
      <c r="S724" s="17" t="s">
        <v>5241</v>
      </c>
      <c r="T724" s="2"/>
      <c r="U724" s="2"/>
      <c r="V724" s="2"/>
      <c r="W724" s="13"/>
      <c r="X724" s="2"/>
      <c r="Y724" s="2"/>
      <c r="Z724" s="2"/>
      <c r="AA724" s="21" t="s">
        <v>5804</v>
      </c>
      <c r="AB724" s="22" t="s">
        <v>5805</v>
      </c>
      <c r="AC724" s="21" t="s">
        <v>5806</v>
      </c>
      <c r="AD724" s="22" t="s">
        <v>5807</v>
      </c>
      <c r="AE724" s="23" t="s">
        <v>35</v>
      </c>
    </row>
    <row r="725" spans="18:31" ht="12.75" customHeight="1" x14ac:dyDescent="0.25">
      <c r="R725" s="17" t="s">
        <v>5808</v>
      </c>
      <c r="S725" s="17" t="s">
        <v>5245</v>
      </c>
      <c r="T725" s="2"/>
      <c r="U725" s="2"/>
      <c r="V725" s="2"/>
      <c r="W725" s="13"/>
      <c r="X725" s="2"/>
      <c r="Y725" s="2"/>
      <c r="Z725" s="2"/>
      <c r="AA725" s="21" t="s">
        <v>5809</v>
      </c>
      <c r="AB725" s="22" t="s">
        <v>5810</v>
      </c>
      <c r="AC725" s="21" t="s">
        <v>5811</v>
      </c>
      <c r="AD725" s="22" t="s">
        <v>5812</v>
      </c>
      <c r="AE725" s="23" t="s">
        <v>35</v>
      </c>
    </row>
    <row r="726" spans="18:31" ht="12.75" customHeight="1" x14ac:dyDescent="0.25">
      <c r="R726" s="17" t="s">
        <v>5813</v>
      </c>
      <c r="S726" s="17" t="s">
        <v>5814</v>
      </c>
      <c r="T726" s="2"/>
      <c r="U726" s="2"/>
      <c r="V726" s="2"/>
      <c r="W726" s="13"/>
      <c r="X726" s="2"/>
      <c r="Y726" s="2"/>
      <c r="Z726" s="2"/>
      <c r="AA726" s="21" t="s">
        <v>5815</v>
      </c>
      <c r="AB726" s="22" t="s">
        <v>5816</v>
      </c>
      <c r="AC726" s="21" t="s">
        <v>5817</v>
      </c>
      <c r="AD726" s="22" t="s">
        <v>5818</v>
      </c>
      <c r="AE726" s="23" t="s">
        <v>35</v>
      </c>
    </row>
    <row r="727" spans="18:31" ht="12.75" customHeight="1" x14ac:dyDescent="0.25">
      <c r="R727" s="17" t="s">
        <v>5819</v>
      </c>
      <c r="S727" s="17" t="s">
        <v>5820</v>
      </c>
      <c r="T727" s="2"/>
      <c r="U727" s="2"/>
      <c r="V727" s="2"/>
      <c r="W727" s="13"/>
      <c r="X727" s="2"/>
      <c r="Y727" s="2"/>
      <c r="Z727" s="2"/>
      <c r="AA727" s="21" t="s">
        <v>5821</v>
      </c>
      <c r="AB727" s="22" t="s">
        <v>5822</v>
      </c>
      <c r="AC727" s="21" t="s">
        <v>5823</v>
      </c>
      <c r="AD727" s="22" t="s">
        <v>5824</v>
      </c>
      <c r="AE727" s="23" t="s">
        <v>35</v>
      </c>
    </row>
    <row r="728" spans="18:31" ht="12.75" customHeight="1" x14ac:dyDescent="0.25">
      <c r="R728" s="17" t="s">
        <v>5825</v>
      </c>
      <c r="S728" s="17" t="s">
        <v>5310</v>
      </c>
      <c r="T728" s="2"/>
      <c r="U728" s="2"/>
      <c r="V728" s="2"/>
      <c r="W728" s="13"/>
      <c r="X728" s="2"/>
      <c r="Y728" s="2"/>
      <c r="Z728" s="2"/>
      <c r="AA728" s="21" t="s">
        <v>5826</v>
      </c>
      <c r="AB728" s="22" t="s">
        <v>5827</v>
      </c>
      <c r="AC728" s="21" t="s">
        <v>5828</v>
      </c>
      <c r="AD728" s="22" t="s">
        <v>5829</v>
      </c>
      <c r="AE728" s="23" t="s">
        <v>35</v>
      </c>
    </row>
    <row r="729" spans="18:31" ht="12.75" customHeight="1" x14ac:dyDescent="0.25">
      <c r="R729" s="17" t="s">
        <v>5830</v>
      </c>
      <c r="S729" s="17" t="s">
        <v>5316</v>
      </c>
      <c r="T729" s="2"/>
      <c r="U729" s="2"/>
      <c r="V729" s="2"/>
      <c r="W729" s="13"/>
      <c r="X729" s="2"/>
      <c r="Y729" s="2"/>
      <c r="Z729" s="2"/>
      <c r="AA729" s="21" t="s">
        <v>5831</v>
      </c>
      <c r="AB729" s="22" t="s">
        <v>5832</v>
      </c>
      <c r="AC729" s="21" t="s">
        <v>5833</v>
      </c>
      <c r="AD729" s="22" t="s">
        <v>5834</v>
      </c>
      <c r="AE729" s="23" t="s">
        <v>35</v>
      </c>
    </row>
    <row r="730" spans="18:31" ht="12.75" customHeight="1" x14ac:dyDescent="0.25">
      <c r="R730" s="17" t="s">
        <v>5835</v>
      </c>
      <c r="S730" s="17" t="s">
        <v>5322</v>
      </c>
      <c r="T730" s="2"/>
      <c r="U730" s="2"/>
      <c r="V730" s="2"/>
      <c r="W730" s="13"/>
      <c r="X730" s="2"/>
      <c r="Y730" s="2"/>
      <c r="Z730" s="2"/>
      <c r="AA730" s="21" t="s">
        <v>5836</v>
      </c>
      <c r="AB730" s="22" t="s">
        <v>5837</v>
      </c>
      <c r="AC730" s="21" t="s">
        <v>5838</v>
      </c>
      <c r="AD730" s="22" t="s">
        <v>5839</v>
      </c>
      <c r="AE730" s="23" t="s">
        <v>35</v>
      </c>
    </row>
    <row r="731" spans="18:31" ht="12.75" customHeight="1" x14ac:dyDescent="0.25">
      <c r="R731" s="17" t="s">
        <v>5840</v>
      </c>
      <c r="S731" s="17" t="s">
        <v>5841</v>
      </c>
      <c r="T731" s="2"/>
      <c r="U731" s="2"/>
      <c r="V731" s="2"/>
      <c r="W731" s="13"/>
      <c r="X731" s="2"/>
      <c r="Y731" s="2"/>
      <c r="Z731" s="2"/>
      <c r="AA731" s="21" t="s">
        <v>5842</v>
      </c>
      <c r="AB731" s="22" t="s">
        <v>5843</v>
      </c>
      <c r="AC731" s="21" t="s">
        <v>5844</v>
      </c>
      <c r="AD731" s="22" t="s">
        <v>5845</v>
      </c>
      <c r="AE731" s="23" t="s">
        <v>35</v>
      </c>
    </row>
    <row r="732" spans="18:31" ht="12.75" customHeight="1" x14ac:dyDescent="0.25">
      <c r="R732" s="17" t="s">
        <v>5846</v>
      </c>
      <c r="S732" s="17" t="s">
        <v>5847</v>
      </c>
      <c r="T732" s="2"/>
      <c r="U732" s="2"/>
      <c r="V732" s="2"/>
      <c r="W732" s="13"/>
      <c r="X732" s="2"/>
      <c r="Y732" s="2"/>
      <c r="Z732" s="2"/>
      <c r="AA732" s="21" t="s">
        <v>5848</v>
      </c>
      <c r="AB732" s="22" t="s">
        <v>5849</v>
      </c>
      <c r="AC732" s="21" t="s">
        <v>5850</v>
      </c>
      <c r="AD732" s="22" t="s">
        <v>5851</v>
      </c>
      <c r="AE732" s="23" t="s">
        <v>35</v>
      </c>
    </row>
    <row r="733" spans="18:31" ht="12.75" customHeight="1" x14ac:dyDescent="0.25">
      <c r="R733" s="17" t="s">
        <v>5852</v>
      </c>
      <c r="S733" s="17" t="s">
        <v>5521</v>
      </c>
      <c r="T733" s="2"/>
      <c r="U733" s="2"/>
      <c r="V733" s="2"/>
      <c r="W733" s="13"/>
      <c r="X733" s="2"/>
      <c r="Y733" s="2"/>
      <c r="Z733" s="2"/>
      <c r="AA733" s="21" t="s">
        <v>5853</v>
      </c>
      <c r="AB733" s="22" t="s">
        <v>5854</v>
      </c>
      <c r="AC733" s="21" t="s">
        <v>5855</v>
      </c>
      <c r="AD733" s="22" t="s">
        <v>5856</v>
      </c>
      <c r="AE733" s="23" t="s">
        <v>35</v>
      </c>
    </row>
    <row r="734" spans="18:31" ht="12.75" customHeight="1" x14ac:dyDescent="0.25">
      <c r="R734" s="17" t="s">
        <v>5857</v>
      </c>
      <c r="S734" s="17" t="s">
        <v>5509</v>
      </c>
      <c r="T734" s="2"/>
      <c r="U734" s="2"/>
      <c r="V734" s="2"/>
      <c r="W734" s="13"/>
      <c r="X734" s="2"/>
      <c r="Y734" s="2"/>
      <c r="Z734" s="2"/>
      <c r="AA734" s="21" t="s">
        <v>5858</v>
      </c>
      <c r="AB734" s="22" t="s">
        <v>5859</v>
      </c>
      <c r="AC734" s="21" t="s">
        <v>5860</v>
      </c>
      <c r="AD734" s="22" t="s">
        <v>5861</v>
      </c>
      <c r="AE734" s="23" t="s">
        <v>35</v>
      </c>
    </row>
    <row r="735" spans="18:31" ht="12.75" customHeight="1" x14ac:dyDescent="0.25">
      <c r="R735" s="17" t="s">
        <v>5862</v>
      </c>
      <c r="S735" s="17" t="s">
        <v>5515</v>
      </c>
      <c r="T735" s="2"/>
      <c r="U735" s="2"/>
      <c r="V735" s="2"/>
      <c r="W735" s="13"/>
      <c r="X735" s="2"/>
      <c r="Y735" s="2"/>
      <c r="Z735" s="2"/>
      <c r="AA735" s="21" t="s">
        <v>5863</v>
      </c>
      <c r="AB735" s="22" t="s">
        <v>5864</v>
      </c>
      <c r="AC735" s="21" t="s">
        <v>5865</v>
      </c>
      <c r="AD735" s="22" t="s">
        <v>5866</v>
      </c>
      <c r="AE735" s="23" t="s">
        <v>35</v>
      </c>
    </row>
    <row r="736" spans="18:31" ht="12.75" customHeight="1" x14ac:dyDescent="0.25">
      <c r="R736" s="17" t="s">
        <v>5867</v>
      </c>
      <c r="S736" s="17" t="s">
        <v>5868</v>
      </c>
      <c r="T736" s="2"/>
      <c r="U736" s="2"/>
      <c r="V736" s="2"/>
      <c r="W736" s="13"/>
      <c r="X736" s="2"/>
      <c r="Y736" s="2"/>
      <c r="Z736" s="2"/>
      <c r="AA736" s="21" t="s">
        <v>5869</v>
      </c>
      <c r="AB736" s="22" t="s">
        <v>5870</v>
      </c>
      <c r="AC736" s="21" t="s">
        <v>5871</v>
      </c>
      <c r="AD736" s="22" t="s">
        <v>5872</v>
      </c>
      <c r="AE736" s="23" t="s">
        <v>35</v>
      </c>
    </row>
    <row r="737" spans="18:31" ht="12.75" customHeight="1" x14ac:dyDescent="0.25">
      <c r="R737" s="17" t="s">
        <v>5873</v>
      </c>
      <c r="S737" s="17" t="s">
        <v>5874</v>
      </c>
      <c r="T737" s="2"/>
      <c r="U737" s="2"/>
      <c r="V737" s="2"/>
      <c r="W737" s="13"/>
      <c r="X737" s="2"/>
      <c r="Y737" s="2"/>
      <c r="Z737" s="2"/>
      <c r="AA737" s="21" t="s">
        <v>5875</v>
      </c>
      <c r="AB737" s="22" t="s">
        <v>5876</v>
      </c>
      <c r="AC737" s="21" t="s">
        <v>5877</v>
      </c>
      <c r="AD737" s="22" t="s">
        <v>5878</v>
      </c>
      <c r="AE737" s="23" t="s">
        <v>35</v>
      </c>
    </row>
    <row r="738" spans="18:31" ht="12.75" customHeight="1" x14ac:dyDescent="0.25">
      <c r="R738" s="17" t="s">
        <v>5879</v>
      </c>
      <c r="S738" s="17" t="s">
        <v>5531</v>
      </c>
      <c r="T738" s="2"/>
      <c r="U738" s="2"/>
      <c r="V738" s="2"/>
      <c r="W738" s="13"/>
      <c r="X738" s="2"/>
      <c r="Y738" s="2"/>
      <c r="Z738" s="2"/>
      <c r="AA738" s="21" t="s">
        <v>5880</v>
      </c>
      <c r="AB738" s="22" t="s">
        <v>5881</v>
      </c>
      <c r="AC738" s="21" t="s">
        <v>5882</v>
      </c>
      <c r="AD738" s="22" t="s">
        <v>5883</v>
      </c>
      <c r="AE738" s="23" t="s">
        <v>35</v>
      </c>
    </row>
    <row r="739" spans="18:31" ht="12.75" customHeight="1" x14ac:dyDescent="0.25">
      <c r="R739" s="17" t="s">
        <v>5884</v>
      </c>
      <c r="S739" s="17" t="s">
        <v>5885</v>
      </c>
      <c r="T739" s="2"/>
      <c r="U739" s="2"/>
      <c r="V739" s="2"/>
      <c r="W739" s="13"/>
      <c r="X739" s="2"/>
      <c r="Y739" s="2"/>
      <c r="Z739" s="2"/>
      <c r="AA739" s="21" t="s">
        <v>5886</v>
      </c>
      <c r="AB739" s="22" t="s">
        <v>5887</v>
      </c>
      <c r="AC739" s="21" t="s">
        <v>5888</v>
      </c>
      <c r="AD739" s="22" t="s">
        <v>5889</v>
      </c>
      <c r="AE739" s="23" t="s">
        <v>35</v>
      </c>
    </row>
    <row r="740" spans="18:31" ht="12.75" customHeight="1" x14ac:dyDescent="0.25">
      <c r="R740" s="17" t="s">
        <v>5890</v>
      </c>
      <c r="S740" s="17" t="s">
        <v>5891</v>
      </c>
      <c r="T740" s="2"/>
      <c r="U740" s="2"/>
      <c r="V740" s="2"/>
      <c r="W740" s="13"/>
      <c r="X740" s="2"/>
      <c r="Y740" s="2"/>
      <c r="Z740" s="2"/>
      <c r="AA740" s="21" t="s">
        <v>5892</v>
      </c>
      <c r="AB740" s="22" t="s">
        <v>5893</v>
      </c>
      <c r="AC740" s="21" t="s">
        <v>5894</v>
      </c>
      <c r="AD740" s="22" t="s">
        <v>5895</v>
      </c>
      <c r="AE740" s="23" t="s">
        <v>35</v>
      </c>
    </row>
    <row r="741" spans="18:31" ht="12.75" customHeight="1" x14ac:dyDescent="0.25">
      <c r="R741" s="17" t="s">
        <v>5896</v>
      </c>
      <c r="S741" s="17" t="s">
        <v>5560</v>
      </c>
      <c r="T741" s="2"/>
      <c r="U741" s="2"/>
      <c r="V741" s="2"/>
      <c r="W741" s="13"/>
      <c r="X741" s="2"/>
      <c r="Y741" s="2"/>
      <c r="Z741" s="2"/>
      <c r="AA741" s="21" t="s">
        <v>5897</v>
      </c>
      <c r="AB741" s="22" t="s">
        <v>5898</v>
      </c>
      <c r="AC741" s="21" t="s">
        <v>5899</v>
      </c>
      <c r="AD741" s="22" t="s">
        <v>5900</v>
      </c>
      <c r="AE741" s="23" t="s">
        <v>35</v>
      </c>
    </row>
    <row r="742" spans="18:31" ht="12.75" customHeight="1" x14ac:dyDescent="0.25">
      <c r="R742" s="17" t="s">
        <v>5901</v>
      </c>
      <c r="S742" s="17" t="s">
        <v>5902</v>
      </c>
      <c r="T742" s="2"/>
      <c r="U742" s="2"/>
      <c r="V742" s="2"/>
      <c r="W742" s="13"/>
      <c r="X742" s="2"/>
      <c r="Y742" s="2"/>
      <c r="Z742" s="2"/>
      <c r="AA742" s="21" t="s">
        <v>5903</v>
      </c>
      <c r="AB742" s="22" t="s">
        <v>5904</v>
      </c>
      <c r="AC742" s="21" t="s">
        <v>5905</v>
      </c>
      <c r="AD742" s="22" t="s">
        <v>5906</v>
      </c>
      <c r="AE742" s="23" t="s">
        <v>35</v>
      </c>
    </row>
    <row r="743" spans="18:31" ht="12.75" customHeight="1" x14ac:dyDescent="0.25">
      <c r="R743" s="17" t="s">
        <v>5907</v>
      </c>
      <c r="S743" s="17" t="s">
        <v>5908</v>
      </c>
      <c r="T743" s="2"/>
      <c r="U743" s="2"/>
      <c r="V743" s="2"/>
      <c r="W743" s="13"/>
      <c r="X743" s="2"/>
      <c r="Y743" s="2"/>
      <c r="Z743" s="2"/>
      <c r="AA743" s="21" t="s">
        <v>5909</v>
      </c>
      <c r="AB743" s="22" t="s">
        <v>5910</v>
      </c>
      <c r="AC743" s="21" t="s">
        <v>5911</v>
      </c>
      <c r="AD743" s="22" t="s">
        <v>5912</v>
      </c>
      <c r="AE743" s="23" t="s">
        <v>35</v>
      </c>
    </row>
    <row r="744" spans="18:31" ht="12.75" customHeight="1" x14ac:dyDescent="0.25">
      <c r="R744" s="17" t="s">
        <v>5913</v>
      </c>
      <c r="S744" s="17" t="s">
        <v>5705</v>
      </c>
      <c r="T744" s="2"/>
      <c r="U744" s="2"/>
      <c r="V744" s="2"/>
      <c r="W744" s="13"/>
      <c r="X744" s="2"/>
      <c r="Y744" s="2"/>
      <c r="Z744" s="2"/>
      <c r="AA744" s="21" t="s">
        <v>5914</v>
      </c>
      <c r="AB744" s="22" t="s">
        <v>5915</v>
      </c>
      <c r="AC744" s="21" t="s">
        <v>5916</v>
      </c>
      <c r="AD744" s="22" t="s">
        <v>5917</v>
      </c>
      <c r="AE744" s="23" t="s">
        <v>35</v>
      </c>
    </row>
    <row r="745" spans="18:31" ht="12.75" customHeight="1" x14ac:dyDescent="0.25">
      <c r="R745" s="17" t="s">
        <v>5918</v>
      </c>
      <c r="S745" s="17" t="s">
        <v>5711</v>
      </c>
      <c r="T745" s="2"/>
      <c r="U745" s="2"/>
      <c r="V745" s="2"/>
      <c r="W745" s="13"/>
      <c r="X745" s="2"/>
      <c r="Y745" s="2"/>
      <c r="Z745" s="2"/>
      <c r="AA745" s="21" t="s">
        <v>5919</v>
      </c>
      <c r="AB745" s="22" t="s">
        <v>5920</v>
      </c>
      <c r="AC745" s="21" t="s">
        <v>5921</v>
      </c>
      <c r="AD745" s="22" t="s">
        <v>5922</v>
      </c>
      <c r="AE745" s="23" t="s">
        <v>35</v>
      </c>
    </row>
    <row r="746" spans="18:31" ht="12.75" customHeight="1" x14ac:dyDescent="0.25">
      <c r="R746" s="17" t="s">
        <v>5923</v>
      </c>
      <c r="S746" s="17" t="s">
        <v>5776</v>
      </c>
      <c r="T746" s="2"/>
      <c r="U746" s="2"/>
      <c r="V746" s="2"/>
      <c r="W746" s="13"/>
      <c r="X746" s="2"/>
      <c r="Y746" s="2"/>
      <c r="Z746" s="2"/>
      <c r="AA746" s="21" t="s">
        <v>5924</v>
      </c>
      <c r="AB746" s="22" t="s">
        <v>5428</v>
      </c>
      <c r="AC746" s="21" t="s">
        <v>5925</v>
      </c>
      <c r="AD746" s="22" t="s">
        <v>5926</v>
      </c>
      <c r="AE746" s="23" t="s">
        <v>35</v>
      </c>
    </row>
    <row r="747" spans="18:31" ht="12.75" customHeight="1" x14ac:dyDescent="0.25">
      <c r="R747" s="17" t="s">
        <v>5927</v>
      </c>
      <c r="S747" s="17" t="s">
        <v>5782</v>
      </c>
      <c r="T747" s="2"/>
      <c r="U747" s="2"/>
      <c r="V747" s="2"/>
      <c r="W747" s="13"/>
      <c r="X747" s="2"/>
      <c r="Y747" s="2"/>
      <c r="Z747" s="2"/>
      <c r="AA747" s="21" t="s">
        <v>5928</v>
      </c>
      <c r="AB747" s="22" t="s">
        <v>5929</v>
      </c>
      <c r="AC747" s="21" t="s">
        <v>5930</v>
      </c>
      <c r="AD747" s="22" t="s">
        <v>5931</v>
      </c>
      <c r="AE747" s="23" t="s">
        <v>35</v>
      </c>
    </row>
    <row r="748" spans="18:31" ht="12.75" customHeight="1" x14ac:dyDescent="0.25">
      <c r="R748" s="17" t="s">
        <v>5932</v>
      </c>
      <c r="S748" s="17" t="s">
        <v>5933</v>
      </c>
      <c r="T748" s="2"/>
      <c r="U748" s="2"/>
      <c r="V748" s="2"/>
      <c r="W748" s="13"/>
      <c r="X748" s="2"/>
      <c r="Y748" s="2"/>
      <c r="Z748" s="2"/>
      <c r="AA748" s="21" t="s">
        <v>5934</v>
      </c>
      <c r="AB748" s="22" t="s">
        <v>5935</v>
      </c>
      <c r="AC748" s="21" t="s">
        <v>5936</v>
      </c>
      <c r="AD748" s="22" t="s">
        <v>5937</v>
      </c>
      <c r="AE748" s="23" t="s">
        <v>35</v>
      </c>
    </row>
    <row r="749" spans="18:31" ht="12.75" customHeight="1" x14ac:dyDescent="0.25">
      <c r="R749" s="17" t="s">
        <v>5938</v>
      </c>
      <c r="S749" s="17" t="s">
        <v>5939</v>
      </c>
      <c r="T749" s="2"/>
      <c r="U749" s="2"/>
      <c r="V749" s="2"/>
      <c r="W749" s="13"/>
      <c r="X749" s="2"/>
      <c r="Y749" s="2"/>
      <c r="Z749" s="2"/>
      <c r="AA749" s="21" t="s">
        <v>5940</v>
      </c>
      <c r="AB749" s="22" t="s">
        <v>5941</v>
      </c>
      <c r="AC749" s="21" t="s">
        <v>5942</v>
      </c>
      <c r="AD749" s="22" t="s">
        <v>5943</v>
      </c>
      <c r="AE749" s="23" t="s">
        <v>35</v>
      </c>
    </row>
    <row r="750" spans="18:31" ht="12.75" customHeight="1" x14ac:dyDescent="0.25">
      <c r="R750" s="17" t="s">
        <v>5944</v>
      </c>
      <c r="S750" s="17" t="s">
        <v>5945</v>
      </c>
      <c r="T750" s="2"/>
      <c r="U750" s="2"/>
      <c r="V750" s="2"/>
      <c r="W750" s="13"/>
      <c r="X750" s="2"/>
      <c r="Y750" s="2"/>
      <c r="Z750" s="2"/>
      <c r="AA750" s="21" t="s">
        <v>5946</v>
      </c>
      <c r="AB750" s="22" t="s">
        <v>5947</v>
      </c>
      <c r="AC750" s="21" t="s">
        <v>5948</v>
      </c>
      <c r="AD750" s="22" t="s">
        <v>5949</v>
      </c>
      <c r="AE750" s="23" t="s">
        <v>35</v>
      </c>
    </row>
    <row r="751" spans="18:31" ht="12.75" customHeight="1" x14ac:dyDescent="0.25">
      <c r="R751" s="17" t="s">
        <v>5950</v>
      </c>
      <c r="S751" s="17" t="s">
        <v>4141</v>
      </c>
      <c r="T751" s="2"/>
      <c r="U751" s="2"/>
      <c r="V751" s="2"/>
      <c r="W751" s="13"/>
      <c r="X751" s="2"/>
      <c r="Y751" s="2"/>
      <c r="Z751" s="2"/>
      <c r="AA751" s="21" t="s">
        <v>5951</v>
      </c>
      <c r="AB751" s="22" t="s">
        <v>5952</v>
      </c>
      <c r="AC751" s="21" t="s">
        <v>5953</v>
      </c>
      <c r="AD751" s="22" t="s">
        <v>5954</v>
      </c>
      <c r="AE751" s="23" t="s">
        <v>35</v>
      </c>
    </row>
    <row r="752" spans="18:31" ht="12.75" customHeight="1" x14ac:dyDescent="0.25">
      <c r="R752" s="17" t="s">
        <v>5955</v>
      </c>
      <c r="S752" s="17" t="s">
        <v>4149</v>
      </c>
      <c r="T752" s="2"/>
      <c r="U752" s="2"/>
      <c r="V752" s="2"/>
      <c r="W752" s="13"/>
      <c r="X752" s="2"/>
      <c r="Y752" s="2"/>
      <c r="Z752" s="2"/>
      <c r="AA752" s="21" t="s">
        <v>5956</v>
      </c>
      <c r="AB752" s="22" t="s">
        <v>5957</v>
      </c>
      <c r="AC752" s="21" t="s">
        <v>5958</v>
      </c>
      <c r="AD752" s="22" t="s">
        <v>5959</v>
      </c>
      <c r="AE752" s="23" t="s">
        <v>35</v>
      </c>
    </row>
    <row r="753" spans="18:31" ht="12.75" customHeight="1" x14ac:dyDescent="0.25">
      <c r="R753" s="17" t="s">
        <v>5960</v>
      </c>
      <c r="S753" s="17" t="s">
        <v>5841</v>
      </c>
      <c r="T753" s="2"/>
      <c r="U753" s="2"/>
      <c r="V753" s="2"/>
      <c r="W753" s="13"/>
      <c r="X753" s="2"/>
      <c r="Y753" s="2"/>
      <c r="Z753" s="2"/>
      <c r="AA753" s="21" t="s">
        <v>5961</v>
      </c>
      <c r="AB753" s="22" t="s">
        <v>5962</v>
      </c>
      <c r="AC753" s="21" t="s">
        <v>5963</v>
      </c>
      <c r="AD753" s="22" t="s">
        <v>5964</v>
      </c>
      <c r="AE753" s="23" t="s">
        <v>1032</v>
      </c>
    </row>
    <row r="754" spans="18:31" ht="12.75" customHeight="1" x14ac:dyDescent="0.25">
      <c r="R754" s="17" t="s">
        <v>5965</v>
      </c>
      <c r="S754" s="17" t="s">
        <v>5847</v>
      </c>
      <c r="T754" s="2"/>
      <c r="U754" s="2"/>
      <c r="V754" s="2"/>
      <c r="W754" s="13"/>
      <c r="X754" s="2"/>
      <c r="Y754" s="2"/>
      <c r="Z754" s="2"/>
      <c r="AA754" s="21" t="s">
        <v>5966</v>
      </c>
      <c r="AB754" s="22" t="s">
        <v>5967</v>
      </c>
      <c r="AC754" s="21" t="s">
        <v>5968</v>
      </c>
      <c r="AD754" s="22" t="s">
        <v>5969</v>
      </c>
      <c r="AE754" s="23" t="s">
        <v>1032</v>
      </c>
    </row>
    <row r="755" spans="18:31" ht="12.75" customHeight="1" x14ac:dyDescent="0.25">
      <c r="R755" s="17" t="s">
        <v>5970</v>
      </c>
      <c r="S755" s="17" t="s">
        <v>5868</v>
      </c>
      <c r="T755" s="2"/>
      <c r="U755" s="2"/>
      <c r="V755" s="2"/>
      <c r="W755" s="13"/>
      <c r="X755" s="2"/>
      <c r="Y755" s="2"/>
      <c r="Z755" s="2"/>
      <c r="AA755" s="21" t="s">
        <v>5971</v>
      </c>
      <c r="AB755" s="22" t="s">
        <v>5972</v>
      </c>
      <c r="AC755" s="21" t="s">
        <v>5973</v>
      </c>
      <c r="AD755" s="22" t="s">
        <v>5974</v>
      </c>
      <c r="AE755" s="23" t="s">
        <v>35</v>
      </c>
    </row>
    <row r="756" spans="18:31" ht="12.75" customHeight="1" x14ac:dyDescent="0.25">
      <c r="R756" s="17" t="s">
        <v>5975</v>
      </c>
      <c r="S756" s="17" t="s">
        <v>5874</v>
      </c>
      <c r="T756" s="2"/>
      <c r="U756" s="2"/>
      <c r="V756" s="2"/>
      <c r="W756" s="13"/>
      <c r="X756" s="2"/>
      <c r="Y756" s="2"/>
      <c r="Z756" s="2"/>
      <c r="AA756" s="21" t="s">
        <v>5976</v>
      </c>
      <c r="AB756" s="22" t="s">
        <v>5977</v>
      </c>
      <c r="AC756" s="21" t="s">
        <v>5978</v>
      </c>
      <c r="AD756" s="22" t="s">
        <v>5979</v>
      </c>
      <c r="AE756" s="23" t="s">
        <v>35</v>
      </c>
    </row>
    <row r="757" spans="18:31" ht="12.75" customHeight="1" x14ac:dyDescent="0.25">
      <c r="R757" s="17" t="s">
        <v>5980</v>
      </c>
      <c r="S757" s="17" t="s">
        <v>5981</v>
      </c>
      <c r="T757" s="2"/>
      <c r="U757" s="2"/>
      <c r="V757" s="2"/>
      <c r="W757" s="13"/>
      <c r="X757" s="2"/>
      <c r="Y757" s="2"/>
      <c r="Z757" s="2"/>
      <c r="AA757" s="21" t="s">
        <v>5982</v>
      </c>
      <c r="AB757" s="22" t="s">
        <v>5983</v>
      </c>
      <c r="AC757" s="21" t="s">
        <v>5984</v>
      </c>
      <c r="AD757" s="22" t="s">
        <v>5985</v>
      </c>
      <c r="AE757" s="23" t="s">
        <v>35</v>
      </c>
    </row>
    <row r="758" spans="18:31" ht="12.75" customHeight="1" x14ac:dyDescent="0.25">
      <c r="R758" s="17" t="s">
        <v>5986</v>
      </c>
      <c r="S758" s="17" t="s">
        <v>5987</v>
      </c>
      <c r="T758" s="2"/>
      <c r="U758" s="2"/>
      <c r="V758" s="2"/>
      <c r="W758" s="13"/>
      <c r="X758" s="2"/>
      <c r="Y758" s="2"/>
      <c r="Z758" s="2"/>
      <c r="AA758" s="21" t="s">
        <v>5988</v>
      </c>
      <c r="AB758" s="22" t="s">
        <v>2023</v>
      </c>
      <c r="AC758" s="21" t="s">
        <v>5989</v>
      </c>
      <c r="AD758" s="22" t="s">
        <v>5990</v>
      </c>
      <c r="AE758" s="23" t="s">
        <v>35</v>
      </c>
    </row>
    <row r="759" spans="18:31" ht="12.75" customHeight="1" x14ac:dyDescent="0.25">
      <c r="R759" s="17" t="s">
        <v>5991</v>
      </c>
      <c r="S759" s="17" t="s">
        <v>4157</v>
      </c>
      <c r="T759" s="2"/>
      <c r="U759" s="2"/>
      <c r="V759" s="2"/>
      <c r="W759" s="13"/>
      <c r="X759" s="2"/>
      <c r="Y759" s="2"/>
      <c r="Z759" s="2"/>
      <c r="AA759" s="21" t="s">
        <v>5992</v>
      </c>
      <c r="AB759" s="22" t="s">
        <v>5993</v>
      </c>
      <c r="AC759" s="21" t="s">
        <v>5994</v>
      </c>
      <c r="AD759" s="22" t="s">
        <v>5995</v>
      </c>
      <c r="AE759" s="23" t="s">
        <v>35</v>
      </c>
    </row>
    <row r="760" spans="18:31" ht="12.75" customHeight="1" x14ac:dyDescent="0.25">
      <c r="R760" s="17" t="s">
        <v>5996</v>
      </c>
      <c r="S760" s="17" t="s">
        <v>4165</v>
      </c>
      <c r="T760" s="2"/>
      <c r="U760" s="2"/>
      <c r="V760" s="2"/>
      <c r="W760" s="13"/>
      <c r="X760" s="2"/>
      <c r="Y760" s="2"/>
      <c r="Z760" s="2"/>
      <c r="AA760" s="21" t="s">
        <v>5997</v>
      </c>
      <c r="AB760" s="22" t="s">
        <v>941</v>
      </c>
      <c r="AC760" s="21" t="s">
        <v>5998</v>
      </c>
      <c r="AD760" s="22" t="s">
        <v>2887</v>
      </c>
      <c r="AE760" s="23" t="s">
        <v>35</v>
      </c>
    </row>
    <row r="761" spans="18:31" ht="12.75" customHeight="1" x14ac:dyDescent="0.25">
      <c r="R761" s="17" t="s">
        <v>5999</v>
      </c>
      <c r="S761" s="17" t="s">
        <v>5902</v>
      </c>
      <c r="T761" s="2"/>
      <c r="U761" s="2"/>
      <c r="V761" s="2"/>
      <c r="W761" s="13"/>
      <c r="X761" s="2"/>
      <c r="Y761" s="2"/>
      <c r="Z761" s="2"/>
      <c r="AA761" s="21" t="s">
        <v>6000</v>
      </c>
      <c r="AB761" s="22" t="s">
        <v>6001</v>
      </c>
      <c r="AC761" s="21" t="s">
        <v>6002</v>
      </c>
      <c r="AD761" s="22" t="s">
        <v>6003</v>
      </c>
      <c r="AE761" s="23" t="s">
        <v>35</v>
      </c>
    </row>
    <row r="762" spans="18:31" ht="12.75" customHeight="1" x14ac:dyDescent="0.25">
      <c r="R762" s="17" t="s">
        <v>6004</v>
      </c>
      <c r="S762" s="17" t="s">
        <v>5908</v>
      </c>
      <c r="T762" s="2"/>
      <c r="U762" s="2"/>
      <c r="V762" s="2"/>
      <c r="W762" s="13"/>
      <c r="X762" s="2"/>
      <c r="Y762" s="2"/>
      <c r="Z762" s="2"/>
      <c r="AA762" s="21" t="s">
        <v>6005</v>
      </c>
      <c r="AB762" s="22" t="s">
        <v>6006</v>
      </c>
      <c r="AC762" s="21" t="s">
        <v>6007</v>
      </c>
      <c r="AD762" s="22" t="s">
        <v>6008</v>
      </c>
      <c r="AE762" s="23" t="s">
        <v>35</v>
      </c>
    </row>
    <row r="763" spans="18:31" ht="12.75" customHeight="1" x14ac:dyDescent="0.25">
      <c r="R763" s="17" t="s">
        <v>6009</v>
      </c>
      <c r="S763" s="17" t="s">
        <v>6010</v>
      </c>
      <c r="T763" s="2"/>
      <c r="U763" s="2"/>
      <c r="V763" s="2"/>
      <c r="W763" s="13"/>
      <c r="X763" s="2"/>
      <c r="Y763" s="2"/>
      <c r="Z763" s="2"/>
      <c r="AA763" s="21" t="s">
        <v>6011</v>
      </c>
      <c r="AB763" s="22" t="s">
        <v>6012</v>
      </c>
      <c r="AC763" s="21" t="s">
        <v>6013</v>
      </c>
      <c r="AD763" s="22" t="s">
        <v>6014</v>
      </c>
      <c r="AE763" s="23" t="s">
        <v>35</v>
      </c>
    </row>
    <row r="764" spans="18:31" ht="12.75" customHeight="1" x14ac:dyDescent="0.25">
      <c r="R764" s="17" t="s">
        <v>6015</v>
      </c>
      <c r="S764" s="17" t="s">
        <v>5933</v>
      </c>
      <c r="T764" s="2"/>
      <c r="U764" s="2"/>
      <c r="V764" s="2"/>
      <c r="W764" s="13"/>
      <c r="X764" s="2"/>
      <c r="Y764" s="2"/>
      <c r="Z764" s="2"/>
      <c r="AA764" s="21" t="s">
        <v>6016</v>
      </c>
      <c r="AB764" s="22" t="s">
        <v>6017</v>
      </c>
      <c r="AC764" s="21" t="s">
        <v>6018</v>
      </c>
      <c r="AD764" s="22" t="s">
        <v>6019</v>
      </c>
      <c r="AE764" s="23" t="s">
        <v>35</v>
      </c>
    </row>
    <row r="765" spans="18:31" ht="12.75" customHeight="1" x14ac:dyDescent="0.25">
      <c r="R765" s="17" t="s">
        <v>6020</v>
      </c>
      <c r="S765" s="17" t="s">
        <v>5939</v>
      </c>
      <c r="T765" s="2"/>
      <c r="U765" s="2"/>
      <c r="V765" s="2"/>
      <c r="W765" s="13"/>
      <c r="X765" s="2"/>
      <c r="Y765" s="2"/>
      <c r="Z765" s="2"/>
      <c r="AA765" s="21" t="s">
        <v>6021</v>
      </c>
      <c r="AB765" s="22" t="s">
        <v>6022</v>
      </c>
      <c r="AC765" s="21" t="s">
        <v>6023</v>
      </c>
      <c r="AD765" s="22" t="s">
        <v>501</v>
      </c>
      <c r="AE765" s="23" t="s">
        <v>35</v>
      </c>
    </row>
    <row r="766" spans="18:31" ht="12.75" customHeight="1" x14ac:dyDescent="0.25">
      <c r="R766" s="17" t="s">
        <v>6024</v>
      </c>
      <c r="S766" s="17" t="s">
        <v>5945</v>
      </c>
      <c r="T766" s="2"/>
      <c r="U766" s="2"/>
      <c r="V766" s="2"/>
      <c r="W766" s="13"/>
      <c r="X766" s="2"/>
      <c r="Y766" s="2"/>
      <c r="Z766" s="2"/>
      <c r="AA766" s="21" t="s">
        <v>6025</v>
      </c>
      <c r="AB766" s="22" t="s">
        <v>6026</v>
      </c>
      <c r="AC766" s="21" t="s">
        <v>6027</v>
      </c>
      <c r="AD766" s="22" t="s">
        <v>6028</v>
      </c>
      <c r="AE766" s="23" t="s">
        <v>35</v>
      </c>
    </row>
    <row r="767" spans="18:31" ht="12.75" customHeight="1" x14ac:dyDescent="0.25">
      <c r="R767" s="17" t="s">
        <v>6029</v>
      </c>
      <c r="S767" s="17" t="s">
        <v>4197</v>
      </c>
      <c r="T767" s="2"/>
      <c r="U767" s="2"/>
      <c r="V767" s="2"/>
      <c r="W767" s="13"/>
      <c r="X767" s="2"/>
      <c r="Y767" s="2"/>
      <c r="Z767" s="2"/>
      <c r="AA767" s="21" t="s">
        <v>6030</v>
      </c>
      <c r="AB767" s="22" t="s">
        <v>6031</v>
      </c>
      <c r="AC767" s="21" t="s">
        <v>6032</v>
      </c>
      <c r="AD767" s="22" t="s">
        <v>6033</v>
      </c>
      <c r="AE767" s="23" t="s">
        <v>35</v>
      </c>
    </row>
    <row r="768" spans="18:31" ht="12.75" customHeight="1" x14ac:dyDescent="0.25">
      <c r="R768" s="17" t="s">
        <v>6034</v>
      </c>
      <c r="S768" s="17" t="s">
        <v>4212</v>
      </c>
      <c r="T768" s="2"/>
      <c r="U768" s="2"/>
      <c r="V768" s="2"/>
      <c r="W768" s="13"/>
      <c r="X768" s="2"/>
      <c r="Y768" s="2"/>
      <c r="Z768" s="2"/>
      <c r="AA768" s="21" t="s">
        <v>6035</v>
      </c>
      <c r="AB768" s="22" t="s">
        <v>6036</v>
      </c>
      <c r="AC768" s="21" t="s">
        <v>6037</v>
      </c>
      <c r="AD768" s="22" t="s">
        <v>6038</v>
      </c>
      <c r="AE768" s="23" t="s">
        <v>35</v>
      </c>
    </row>
    <row r="769" spans="18:31" ht="12.75" customHeight="1" x14ac:dyDescent="0.25">
      <c r="R769" s="17" t="s">
        <v>6039</v>
      </c>
      <c r="S769" s="17" t="s">
        <v>6040</v>
      </c>
      <c r="T769" s="2"/>
      <c r="U769" s="2"/>
      <c r="V769" s="2"/>
      <c r="W769" s="13"/>
      <c r="X769" s="2"/>
      <c r="Y769" s="2"/>
      <c r="Z769" s="2"/>
      <c r="AA769" s="21" t="s">
        <v>6041</v>
      </c>
      <c r="AB769" s="22" t="s">
        <v>6042</v>
      </c>
      <c r="AC769" s="21" t="s">
        <v>6043</v>
      </c>
      <c r="AD769" s="22" t="s">
        <v>6044</v>
      </c>
      <c r="AE769" s="23" t="s">
        <v>35</v>
      </c>
    </row>
    <row r="770" spans="18:31" ht="12.75" customHeight="1" x14ac:dyDescent="0.25">
      <c r="R770" s="17" t="s">
        <v>6045</v>
      </c>
      <c r="S770" s="17" t="s">
        <v>6046</v>
      </c>
      <c r="T770" s="2"/>
      <c r="U770" s="2"/>
      <c r="V770" s="2"/>
      <c r="W770" s="13"/>
      <c r="X770" s="2"/>
      <c r="Y770" s="2"/>
      <c r="Z770" s="2"/>
      <c r="AA770" s="21" t="s">
        <v>6047</v>
      </c>
      <c r="AB770" s="22" t="s">
        <v>6048</v>
      </c>
      <c r="AC770" s="21" t="s">
        <v>6049</v>
      </c>
      <c r="AD770" s="22" t="s">
        <v>6050</v>
      </c>
      <c r="AE770" s="23" t="s">
        <v>35</v>
      </c>
    </row>
    <row r="771" spans="18:31" ht="12.75" customHeight="1" x14ac:dyDescent="0.25">
      <c r="R771" s="17" t="s">
        <v>6051</v>
      </c>
      <c r="S771" s="17" t="s">
        <v>4337</v>
      </c>
      <c r="T771" s="2"/>
      <c r="U771" s="2"/>
      <c r="V771" s="2"/>
      <c r="W771" s="13"/>
      <c r="X771" s="2"/>
      <c r="Y771" s="2"/>
      <c r="Z771" s="2"/>
      <c r="AA771" s="21" t="s">
        <v>6052</v>
      </c>
      <c r="AB771" s="22" t="s">
        <v>6053</v>
      </c>
      <c r="AC771" s="21" t="s">
        <v>6054</v>
      </c>
      <c r="AD771" s="22" t="s">
        <v>6055</v>
      </c>
      <c r="AE771" s="23" t="s">
        <v>35</v>
      </c>
    </row>
    <row r="772" spans="18:31" ht="12.75" customHeight="1" x14ac:dyDescent="0.25">
      <c r="R772" s="17" t="s">
        <v>6056</v>
      </c>
      <c r="S772" s="17" t="s">
        <v>6057</v>
      </c>
      <c r="T772" s="2"/>
      <c r="U772" s="2"/>
      <c r="V772" s="2"/>
      <c r="W772" s="13"/>
      <c r="X772" s="2"/>
      <c r="Y772" s="2"/>
      <c r="Z772" s="2"/>
      <c r="AA772" s="21" t="s">
        <v>6058</v>
      </c>
      <c r="AB772" s="22" t="s">
        <v>6059</v>
      </c>
      <c r="AC772" s="21" t="s">
        <v>6060</v>
      </c>
      <c r="AD772" s="22" t="s">
        <v>6061</v>
      </c>
      <c r="AE772" s="23" t="s">
        <v>35</v>
      </c>
    </row>
    <row r="773" spans="18:31" ht="12.75" customHeight="1" x14ac:dyDescent="0.25">
      <c r="R773" s="17" t="s">
        <v>6062</v>
      </c>
      <c r="S773" s="17" t="s">
        <v>6063</v>
      </c>
      <c r="T773" s="2"/>
      <c r="U773" s="2"/>
      <c r="V773" s="2"/>
      <c r="W773" s="13"/>
      <c r="X773" s="2"/>
      <c r="Y773" s="2"/>
      <c r="Z773" s="2"/>
      <c r="AA773" s="21" t="s">
        <v>6064</v>
      </c>
      <c r="AB773" s="22" t="s">
        <v>6065</v>
      </c>
      <c r="AC773" s="21" t="s">
        <v>6066</v>
      </c>
      <c r="AD773" s="22" t="s">
        <v>6067</v>
      </c>
      <c r="AE773" s="23" t="s">
        <v>35</v>
      </c>
    </row>
    <row r="774" spans="18:31" ht="12.75" customHeight="1" x14ac:dyDescent="0.25">
      <c r="R774" s="17" t="s">
        <v>6068</v>
      </c>
      <c r="S774" s="17" t="s">
        <v>6069</v>
      </c>
      <c r="T774" s="2"/>
      <c r="U774" s="2"/>
      <c r="V774" s="2"/>
      <c r="W774" s="13"/>
      <c r="X774" s="2"/>
      <c r="Y774" s="2"/>
      <c r="Z774" s="2"/>
      <c r="AA774" s="21" t="s">
        <v>6070</v>
      </c>
      <c r="AB774" s="22" t="s">
        <v>6071</v>
      </c>
      <c r="AC774" s="21" t="s">
        <v>6072</v>
      </c>
      <c r="AD774" s="22" t="s">
        <v>6073</v>
      </c>
      <c r="AE774" s="23" t="s">
        <v>35</v>
      </c>
    </row>
    <row r="775" spans="18:31" ht="12.75" customHeight="1" x14ac:dyDescent="0.25">
      <c r="R775" s="17" t="s">
        <v>6074</v>
      </c>
      <c r="S775" s="17" t="s">
        <v>6075</v>
      </c>
      <c r="T775" s="2"/>
      <c r="U775" s="2"/>
      <c r="V775" s="2"/>
      <c r="W775" s="13"/>
      <c r="X775" s="2"/>
      <c r="Y775" s="2"/>
      <c r="Z775" s="2"/>
      <c r="AA775" s="21" t="s">
        <v>6076</v>
      </c>
      <c r="AB775" s="22" t="s">
        <v>6077</v>
      </c>
      <c r="AC775" s="21" t="s">
        <v>6078</v>
      </c>
      <c r="AD775" s="22" t="s">
        <v>6079</v>
      </c>
      <c r="AE775" s="23" t="s">
        <v>35</v>
      </c>
    </row>
    <row r="776" spans="18:31" ht="12.75" customHeight="1" x14ac:dyDescent="0.25">
      <c r="R776" s="17" t="s">
        <v>6080</v>
      </c>
      <c r="S776" s="17" t="s">
        <v>6081</v>
      </c>
      <c r="T776" s="2"/>
      <c r="U776" s="2"/>
      <c r="V776" s="2"/>
      <c r="W776" s="13"/>
      <c r="X776" s="2"/>
      <c r="Y776" s="2"/>
      <c r="Z776" s="2"/>
      <c r="AA776" s="21" t="s">
        <v>6082</v>
      </c>
      <c r="AB776" s="22" t="s">
        <v>6083</v>
      </c>
      <c r="AC776" s="21" t="s">
        <v>6084</v>
      </c>
      <c r="AD776" s="22" t="s">
        <v>6085</v>
      </c>
      <c r="AE776" s="23" t="s">
        <v>35</v>
      </c>
    </row>
    <row r="777" spans="18:31" ht="12.75" customHeight="1" x14ac:dyDescent="0.25">
      <c r="R777" s="17" t="s">
        <v>6086</v>
      </c>
      <c r="S777" s="17" t="s">
        <v>6087</v>
      </c>
      <c r="T777" s="2"/>
      <c r="U777" s="2"/>
      <c r="V777" s="2"/>
      <c r="W777" s="13"/>
      <c r="X777" s="2"/>
      <c r="Y777" s="2"/>
      <c r="Z777" s="2"/>
      <c r="AA777" s="21" t="s">
        <v>6088</v>
      </c>
      <c r="AB777" s="22" t="s">
        <v>6089</v>
      </c>
      <c r="AC777" s="21" t="s">
        <v>6090</v>
      </c>
      <c r="AD777" s="22" t="s">
        <v>6091</v>
      </c>
      <c r="AE777" s="23" t="s">
        <v>35</v>
      </c>
    </row>
    <row r="778" spans="18:31" ht="12.75" customHeight="1" x14ac:dyDescent="0.25">
      <c r="R778" s="17" t="s">
        <v>6092</v>
      </c>
      <c r="S778" s="17" t="s">
        <v>4291</v>
      </c>
      <c r="T778" s="2"/>
      <c r="U778" s="2"/>
      <c r="V778" s="2"/>
      <c r="W778" s="13"/>
      <c r="X778" s="2"/>
      <c r="Y778" s="2"/>
      <c r="Z778" s="2"/>
      <c r="AA778" s="21" t="s">
        <v>6093</v>
      </c>
      <c r="AB778" s="22" t="s">
        <v>6094</v>
      </c>
      <c r="AC778" s="21" t="s">
        <v>6095</v>
      </c>
      <c r="AD778" s="22" t="s">
        <v>6096</v>
      </c>
      <c r="AE778" s="23" t="s">
        <v>35</v>
      </c>
    </row>
    <row r="779" spans="18:31" ht="12.75" customHeight="1" x14ac:dyDescent="0.25">
      <c r="R779" s="17" t="s">
        <v>6097</v>
      </c>
      <c r="S779" s="17" t="s">
        <v>6098</v>
      </c>
      <c r="T779" s="2"/>
      <c r="U779" s="2"/>
      <c r="V779" s="2"/>
      <c r="W779" s="13"/>
      <c r="X779" s="2"/>
      <c r="Y779" s="2"/>
      <c r="Z779" s="2"/>
      <c r="AA779" s="21" t="s">
        <v>6099</v>
      </c>
      <c r="AB779" s="22" t="s">
        <v>6100</v>
      </c>
      <c r="AC779" s="21" t="s">
        <v>6101</v>
      </c>
      <c r="AD779" s="22" t="s">
        <v>6102</v>
      </c>
      <c r="AE779" s="23" t="s">
        <v>35</v>
      </c>
    </row>
    <row r="780" spans="18:31" ht="12.75" customHeight="1" x14ac:dyDescent="0.25">
      <c r="R780" s="17" t="s">
        <v>6103</v>
      </c>
      <c r="S780" s="17" t="s">
        <v>6104</v>
      </c>
      <c r="T780" s="2"/>
      <c r="U780" s="2"/>
      <c r="V780" s="2"/>
      <c r="W780" s="13"/>
      <c r="X780" s="2"/>
      <c r="Y780" s="2"/>
      <c r="Z780" s="2"/>
      <c r="AA780" s="21" t="s">
        <v>6105</v>
      </c>
      <c r="AB780" s="22" t="s">
        <v>6106</v>
      </c>
      <c r="AC780" s="21" t="s">
        <v>6107</v>
      </c>
      <c r="AD780" s="22" t="s">
        <v>640</v>
      </c>
      <c r="AE780" s="23" t="s">
        <v>35</v>
      </c>
    </row>
    <row r="781" spans="18:31" ht="12.75" customHeight="1" x14ac:dyDescent="0.25">
      <c r="R781" s="17" t="s">
        <v>6108</v>
      </c>
      <c r="S781" s="17" t="s">
        <v>4344</v>
      </c>
      <c r="T781" s="2"/>
      <c r="U781" s="2"/>
      <c r="V781" s="2"/>
      <c r="W781" s="13"/>
      <c r="X781" s="2"/>
      <c r="Y781" s="2"/>
      <c r="Z781" s="2"/>
      <c r="AA781" s="21" t="s">
        <v>6109</v>
      </c>
      <c r="AB781" s="22" t="s">
        <v>2374</v>
      </c>
      <c r="AC781" s="21" t="s">
        <v>6110</v>
      </c>
      <c r="AD781" s="22" t="s">
        <v>5425</v>
      </c>
      <c r="AE781" s="23" t="s">
        <v>35</v>
      </c>
    </row>
    <row r="782" spans="18:31" ht="12.75" customHeight="1" x14ac:dyDescent="0.25">
      <c r="R782" s="17" t="s">
        <v>6111</v>
      </c>
      <c r="S782" s="17" t="s">
        <v>6112</v>
      </c>
      <c r="T782" s="2"/>
      <c r="U782" s="2"/>
      <c r="V782" s="2"/>
      <c r="W782" s="13"/>
      <c r="X782" s="2"/>
      <c r="Y782" s="2"/>
      <c r="Z782" s="2"/>
      <c r="AA782" s="21" t="s">
        <v>6113</v>
      </c>
      <c r="AB782" s="22" t="s">
        <v>1531</v>
      </c>
      <c r="AC782" s="21" t="s">
        <v>6114</v>
      </c>
      <c r="AD782" s="22" t="s">
        <v>6115</v>
      </c>
      <c r="AE782" s="23" t="s">
        <v>35</v>
      </c>
    </row>
    <row r="783" spans="18:31" ht="12.75" customHeight="1" x14ac:dyDescent="0.25">
      <c r="R783" s="17" t="s">
        <v>6116</v>
      </c>
      <c r="S783" s="17" t="s">
        <v>6117</v>
      </c>
      <c r="T783" s="2"/>
      <c r="U783" s="2"/>
      <c r="V783" s="2"/>
      <c r="W783" s="13"/>
      <c r="X783" s="2"/>
      <c r="Y783" s="2"/>
      <c r="Z783" s="2"/>
      <c r="AA783" s="21" t="s">
        <v>6118</v>
      </c>
      <c r="AB783" s="22" t="s">
        <v>6119</v>
      </c>
      <c r="AC783" s="21" t="s">
        <v>6120</v>
      </c>
      <c r="AD783" s="22" t="s">
        <v>6121</v>
      </c>
      <c r="AE783" s="23" t="s">
        <v>35</v>
      </c>
    </row>
    <row r="784" spans="18:31" ht="12.75" customHeight="1" x14ac:dyDescent="0.25">
      <c r="R784" s="17" t="s">
        <v>6122</v>
      </c>
      <c r="S784" s="17" t="s">
        <v>6123</v>
      </c>
      <c r="T784" s="2"/>
      <c r="U784" s="2"/>
      <c r="V784" s="2"/>
      <c r="W784" s="13"/>
      <c r="X784" s="2"/>
      <c r="Y784" s="2"/>
      <c r="Z784" s="2"/>
      <c r="AA784" s="21" t="s">
        <v>6124</v>
      </c>
      <c r="AB784" s="22" t="s">
        <v>5898</v>
      </c>
      <c r="AC784" s="21" t="s">
        <v>6125</v>
      </c>
      <c r="AD784" s="22" t="s">
        <v>6126</v>
      </c>
      <c r="AE784" s="23" t="s">
        <v>35</v>
      </c>
    </row>
    <row r="785" spans="18:31" ht="12.75" customHeight="1" x14ac:dyDescent="0.25">
      <c r="R785" s="17" t="s">
        <v>6127</v>
      </c>
      <c r="S785" s="17" t="s">
        <v>6128</v>
      </c>
      <c r="T785" s="2"/>
      <c r="U785" s="2"/>
      <c r="V785" s="2"/>
      <c r="W785" s="13"/>
      <c r="X785" s="2"/>
      <c r="Y785" s="2"/>
      <c r="Z785" s="2"/>
      <c r="AA785" s="21" t="s">
        <v>6129</v>
      </c>
      <c r="AB785" s="22" t="s">
        <v>6130</v>
      </c>
      <c r="AC785" s="21" t="s">
        <v>6131</v>
      </c>
      <c r="AD785" s="22" t="s">
        <v>6132</v>
      </c>
      <c r="AE785" s="23" t="s">
        <v>35</v>
      </c>
    </row>
    <row r="786" spans="18:31" ht="12.75" customHeight="1" x14ac:dyDescent="0.25">
      <c r="R786" s="17" t="s">
        <v>6133</v>
      </c>
      <c r="S786" s="17" t="s">
        <v>6134</v>
      </c>
      <c r="T786" s="2"/>
      <c r="U786" s="2"/>
      <c r="V786" s="2"/>
      <c r="W786" s="13"/>
      <c r="X786" s="2"/>
      <c r="Y786" s="2"/>
      <c r="Z786" s="2"/>
      <c r="AA786" s="21" t="s">
        <v>6135</v>
      </c>
      <c r="AB786" s="22" t="s">
        <v>6136</v>
      </c>
      <c r="AC786" s="21" t="s">
        <v>6137</v>
      </c>
      <c r="AD786" s="22" t="s">
        <v>6138</v>
      </c>
      <c r="AE786" s="23" t="s">
        <v>35</v>
      </c>
    </row>
    <row r="787" spans="18:31" ht="12.75" customHeight="1" x14ac:dyDescent="0.25">
      <c r="R787" s="17" t="s">
        <v>6133</v>
      </c>
      <c r="S787" s="17" t="s">
        <v>6134</v>
      </c>
      <c r="T787" s="2"/>
      <c r="U787" s="2"/>
      <c r="V787" s="2"/>
      <c r="W787" s="13"/>
      <c r="X787" s="2"/>
      <c r="Y787" s="2"/>
      <c r="Z787" s="2"/>
      <c r="AA787" s="21" t="s">
        <v>6139</v>
      </c>
      <c r="AB787" s="22" t="s">
        <v>6140</v>
      </c>
      <c r="AC787" s="21" t="s">
        <v>6141</v>
      </c>
      <c r="AD787" s="22" t="s">
        <v>6142</v>
      </c>
      <c r="AE787" s="23" t="s">
        <v>35</v>
      </c>
    </row>
    <row r="788" spans="18:31" ht="12.75" customHeight="1" x14ac:dyDescent="0.25">
      <c r="R788" s="17" t="s">
        <v>6143</v>
      </c>
      <c r="S788" s="17" t="s">
        <v>6144</v>
      </c>
      <c r="T788" s="2"/>
      <c r="U788" s="2"/>
      <c r="V788" s="2"/>
      <c r="W788" s="13"/>
      <c r="X788" s="2"/>
      <c r="Y788" s="2"/>
      <c r="Z788" s="2"/>
      <c r="AA788" s="21" t="s">
        <v>6145</v>
      </c>
      <c r="AB788" s="22" t="s">
        <v>6146</v>
      </c>
      <c r="AC788" s="21" t="s">
        <v>6147</v>
      </c>
      <c r="AD788" s="22" t="s">
        <v>6148</v>
      </c>
      <c r="AE788" s="23" t="s">
        <v>35</v>
      </c>
    </row>
    <row r="789" spans="18:31" ht="12.75" customHeight="1" x14ac:dyDescent="0.25">
      <c r="R789" s="17" t="s">
        <v>6149</v>
      </c>
      <c r="S789" s="17" t="s">
        <v>6150</v>
      </c>
      <c r="T789" s="2"/>
      <c r="U789" s="2"/>
      <c r="V789" s="2"/>
      <c r="W789" s="13"/>
      <c r="X789" s="2"/>
      <c r="Y789" s="2"/>
      <c r="Z789" s="2"/>
      <c r="AA789" s="21" t="s">
        <v>6151</v>
      </c>
      <c r="AB789" s="22" t="s">
        <v>6152</v>
      </c>
      <c r="AC789" s="21" t="s">
        <v>6153</v>
      </c>
      <c r="AD789" s="22" t="s">
        <v>6154</v>
      </c>
      <c r="AE789" s="23" t="s">
        <v>35</v>
      </c>
    </row>
    <row r="790" spans="18:31" ht="12.75" customHeight="1" x14ac:dyDescent="0.25">
      <c r="R790" s="17" t="s">
        <v>6155</v>
      </c>
      <c r="S790" s="17" t="s">
        <v>6156</v>
      </c>
      <c r="T790" s="2"/>
      <c r="U790" s="2"/>
      <c r="V790" s="2"/>
      <c r="W790" s="13"/>
      <c r="X790" s="2"/>
      <c r="Y790" s="2"/>
      <c r="Z790" s="2"/>
      <c r="AA790" s="21" t="s">
        <v>6157</v>
      </c>
      <c r="AB790" s="22" t="s">
        <v>2023</v>
      </c>
      <c r="AC790" s="21" t="s">
        <v>6158</v>
      </c>
      <c r="AD790" s="22" t="s">
        <v>5990</v>
      </c>
      <c r="AE790" s="23" t="s">
        <v>35</v>
      </c>
    </row>
    <row r="791" spans="18:31" ht="12.75" customHeight="1" x14ac:dyDescent="0.25">
      <c r="R791" s="17" t="s">
        <v>6159</v>
      </c>
      <c r="S791" s="17" t="s">
        <v>4438</v>
      </c>
      <c r="T791" s="2"/>
      <c r="U791" s="2"/>
      <c r="V791" s="2"/>
      <c r="W791" s="13"/>
      <c r="X791" s="2"/>
      <c r="Y791" s="2"/>
      <c r="Z791" s="2"/>
      <c r="AA791" s="21" t="s">
        <v>6160</v>
      </c>
      <c r="AB791" s="22" t="s">
        <v>6019</v>
      </c>
      <c r="AC791" s="21" t="s">
        <v>6161</v>
      </c>
      <c r="AD791" s="22" t="s">
        <v>6019</v>
      </c>
      <c r="AE791" s="23" t="s">
        <v>35</v>
      </c>
    </row>
    <row r="792" spans="18:31" ht="12.75" customHeight="1" x14ac:dyDescent="0.25">
      <c r="R792" s="17" t="s">
        <v>6162</v>
      </c>
      <c r="S792" s="17" t="s">
        <v>4446</v>
      </c>
      <c r="T792" s="2"/>
      <c r="U792" s="2"/>
      <c r="V792" s="2"/>
      <c r="W792" s="13"/>
      <c r="X792" s="2"/>
      <c r="Y792" s="2"/>
      <c r="Z792" s="2"/>
      <c r="AA792" s="21" t="s">
        <v>6163</v>
      </c>
      <c r="AB792" s="22" t="s">
        <v>6164</v>
      </c>
      <c r="AC792" s="21" t="s">
        <v>6165</v>
      </c>
      <c r="AD792" s="22" t="s">
        <v>6166</v>
      </c>
      <c r="AE792" s="23" t="s">
        <v>35</v>
      </c>
    </row>
    <row r="793" spans="18:31" ht="12.75" customHeight="1" x14ac:dyDescent="0.25">
      <c r="R793" s="17" t="s">
        <v>6167</v>
      </c>
      <c r="S793" s="17" t="s">
        <v>4454</v>
      </c>
      <c r="T793" s="2"/>
      <c r="U793" s="2"/>
      <c r="V793" s="2"/>
      <c r="W793" s="13"/>
      <c r="X793" s="2"/>
      <c r="Y793" s="2"/>
      <c r="Z793" s="2"/>
      <c r="AA793" s="21" t="s">
        <v>6168</v>
      </c>
      <c r="AB793" s="22" t="s">
        <v>617</v>
      </c>
      <c r="AC793" s="21" t="s">
        <v>6169</v>
      </c>
      <c r="AD793" s="22" t="s">
        <v>619</v>
      </c>
      <c r="AE793" s="23" t="s">
        <v>35</v>
      </c>
    </row>
    <row r="794" spans="18:31" ht="12.75" customHeight="1" x14ac:dyDescent="0.25">
      <c r="R794" s="17" t="s">
        <v>6170</v>
      </c>
      <c r="S794" s="17" t="s">
        <v>4470</v>
      </c>
      <c r="T794" s="2"/>
      <c r="U794" s="2"/>
      <c r="V794" s="2"/>
      <c r="W794" s="13"/>
      <c r="X794" s="2"/>
      <c r="Y794" s="2"/>
      <c r="Z794" s="2"/>
      <c r="AA794" s="21" t="s">
        <v>6171</v>
      </c>
      <c r="AB794" s="22" t="s">
        <v>6100</v>
      </c>
      <c r="AC794" s="21" t="s">
        <v>6172</v>
      </c>
      <c r="AD794" s="22" t="s">
        <v>6102</v>
      </c>
      <c r="AE794" s="23" t="s">
        <v>35</v>
      </c>
    </row>
    <row r="795" spans="18:31" ht="12.75" customHeight="1" x14ac:dyDescent="0.25">
      <c r="R795" s="17" t="s">
        <v>6173</v>
      </c>
      <c r="S795" s="17" t="s">
        <v>6174</v>
      </c>
      <c r="T795" s="2"/>
      <c r="U795" s="2"/>
      <c r="V795" s="2"/>
      <c r="W795" s="13"/>
      <c r="X795" s="2"/>
      <c r="Y795" s="2"/>
      <c r="Z795" s="2"/>
      <c r="AA795" s="21" t="s">
        <v>6175</v>
      </c>
      <c r="AB795" s="22" t="s">
        <v>6106</v>
      </c>
      <c r="AC795" s="21" t="s">
        <v>6176</v>
      </c>
      <c r="AD795" s="22" t="s">
        <v>640</v>
      </c>
      <c r="AE795" s="23" t="s">
        <v>35</v>
      </c>
    </row>
    <row r="796" spans="18:31" ht="12.75" customHeight="1" x14ac:dyDescent="0.25">
      <c r="R796" s="17" t="s">
        <v>6177</v>
      </c>
      <c r="S796" s="17" t="s">
        <v>1984</v>
      </c>
      <c r="T796" s="2"/>
      <c r="U796" s="2"/>
      <c r="V796" s="2"/>
      <c r="W796" s="13"/>
      <c r="X796" s="2"/>
      <c r="Y796" s="2"/>
      <c r="Z796" s="2"/>
      <c r="AA796" s="21" t="s">
        <v>6178</v>
      </c>
      <c r="AB796" s="22" t="s">
        <v>6179</v>
      </c>
      <c r="AC796" s="21" t="s">
        <v>6180</v>
      </c>
      <c r="AD796" s="22" t="s">
        <v>6181</v>
      </c>
      <c r="AE796" s="23" t="s">
        <v>35</v>
      </c>
    </row>
    <row r="797" spans="18:31" ht="12.75" customHeight="1" x14ac:dyDescent="0.25">
      <c r="R797" s="17" t="s">
        <v>6182</v>
      </c>
      <c r="S797" s="17" t="s">
        <v>6183</v>
      </c>
      <c r="T797" s="2"/>
      <c r="U797" s="2"/>
      <c r="V797" s="2"/>
      <c r="W797" s="13"/>
      <c r="X797" s="2"/>
      <c r="Y797" s="2"/>
      <c r="Z797" s="2"/>
      <c r="AA797" s="21" t="s">
        <v>6184</v>
      </c>
      <c r="AB797" s="22" t="s">
        <v>6185</v>
      </c>
      <c r="AC797" s="21" t="s">
        <v>6186</v>
      </c>
      <c r="AD797" s="22" t="s">
        <v>6187</v>
      </c>
      <c r="AE797" s="23" t="s">
        <v>35</v>
      </c>
    </row>
    <row r="798" spans="18:31" ht="12.75" customHeight="1" x14ac:dyDescent="0.25">
      <c r="R798" s="17" t="s">
        <v>6188</v>
      </c>
      <c r="S798" s="17" t="s">
        <v>6189</v>
      </c>
      <c r="T798" s="2"/>
      <c r="U798" s="2"/>
      <c r="V798" s="2"/>
      <c r="W798" s="13"/>
      <c r="X798" s="2"/>
      <c r="Y798" s="2"/>
      <c r="Z798" s="2"/>
      <c r="AA798" s="21" t="s">
        <v>6190</v>
      </c>
      <c r="AB798" s="22" t="s">
        <v>6191</v>
      </c>
      <c r="AC798" s="21" t="s">
        <v>6192</v>
      </c>
      <c r="AD798" s="22" t="s">
        <v>6193</v>
      </c>
      <c r="AE798" s="23" t="s">
        <v>35</v>
      </c>
    </row>
    <row r="799" spans="18:31" ht="12.75" customHeight="1" x14ac:dyDescent="0.25">
      <c r="R799" s="17" t="s">
        <v>6194</v>
      </c>
      <c r="S799" s="17" t="s">
        <v>73</v>
      </c>
      <c r="T799" s="2"/>
      <c r="U799" s="2"/>
      <c r="V799" s="2"/>
      <c r="W799" s="13"/>
      <c r="X799" s="2"/>
      <c r="Y799" s="2"/>
      <c r="Z799" s="2"/>
      <c r="AA799" s="21" t="s">
        <v>6195</v>
      </c>
      <c r="AB799" s="22" t="s">
        <v>6196</v>
      </c>
      <c r="AC799" s="21" t="s">
        <v>6197</v>
      </c>
      <c r="AD799" s="22" t="s">
        <v>6187</v>
      </c>
      <c r="AE799" s="23" t="s">
        <v>35</v>
      </c>
    </row>
    <row r="800" spans="18:31" ht="12.75" customHeight="1" x14ac:dyDescent="0.25">
      <c r="R800" s="17" t="s">
        <v>6198</v>
      </c>
      <c r="S800" s="17" t="s">
        <v>6199</v>
      </c>
      <c r="T800" s="2"/>
      <c r="U800" s="2"/>
      <c r="V800" s="2"/>
      <c r="W800" s="13"/>
      <c r="X800" s="2"/>
      <c r="Y800" s="2"/>
      <c r="Z800" s="2"/>
      <c r="AA800" s="21" t="s">
        <v>6200</v>
      </c>
      <c r="AB800" s="22" t="s">
        <v>6201</v>
      </c>
      <c r="AC800" s="21" t="s">
        <v>6202</v>
      </c>
      <c r="AD800" s="22" t="s">
        <v>6203</v>
      </c>
      <c r="AE800" s="23" t="s">
        <v>35</v>
      </c>
    </row>
    <row r="801" spans="18:31" ht="12.75" customHeight="1" x14ac:dyDescent="0.25">
      <c r="R801" s="17" t="s">
        <v>6204</v>
      </c>
      <c r="S801" s="17" t="s">
        <v>223</v>
      </c>
      <c r="T801" s="2"/>
      <c r="U801" s="2"/>
      <c r="V801" s="2"/>
      <c r="W801" s="13"/>
      <c r="X801" s="2"/>
      <c r="Y801" s="2"/>
      <c r="Z801" s="2"/>
      <c r="AA801" s="21" t="s">
        <v>6205</v>
      </c>
      <c r="AB801" s="22" t="s">
        <v>6206</v>
      </c>
      <c r="AC801" s="21" t="s">
        <v>6207</v>
      </c>
      <c r="AD801" s="22" t="s">
        <v>6208</v>
      </c>
      <c r="AE801" s="23" t="s">
        <v>35</v>
      </c>
    </row>
    <row r="802" spans="18:31" ht="12.75" customHeight="1" x14ac:dyDescent="0.25">
      <c r="R802" s="17" t="s">
        <v>6209</v>
      </c>
      <c r="S802" s="17" t="s">
        <v>811</v>
      </c>
      <c r="T802" s="2"/>
      <c r="U802" s="2"/>
      <c r="V802" s="2"/>
      <c r="W802" s="13"/>
      <c r="X802" s="2"/>
      <c r="Y802" s="2"/>
      <c r="Z802" s="2"/>
      <c r="AA802" s="21" t="s">
        <v>6210</v>
      </c>
      <c r="AB802" s="22" t="s">
        <v>6211</v>
      </c>
      <c r="AC802" s="21" t="s">
        <v>6212</v>
      </c>
      <c r="AD802" s="22" t="s">
        <v>6213</v>
      </c>
      <c r="AE802" s="23" t="s">
        <v>35</v>
      </c>
    </row>
    <row r="803" spans="18:31" ht="12.75" customHeight="1" x14ac:dyDescent="0.25">
      <c r="R803" s="17" t="s">
        <v>6214</v>
      </c>
      <c r="S803" s="17" t="s">
        <v>830</v>
      </c>
      <c r="T803" s="2"/>
      <c r="U803" s="2"/>
      <c r="V803" s="2"/>
      <c r="W803" s="13"/>
      <c r="X803" s="2"/>
      <c r="Y803" s="2"/>
      <c r="Z803" s="2"/>
      <c r="AA803" s="21" t="s">
        <v>6215</v>
      </c>
      <c r="AB803" s="22" t="s">
        <v>6216</v>
      </c>
      <c r="AC803" s="21" t="s">
        <v>6217</v>
      </c>
      <c r="AD803" s="22" t="s">
        <v>6218</v>
      </c>
      <c r="AE803" s="23" t="s">
        <v>35</v>
      </c>
    </row>
    <row r="804" spans="18:31" ht="12.75" customHeight="1" x14ac:dyDescent="0.25">
      <c r="R804" s="17" t="s">
        <v>6219</v>
      </c>
      <c r="S804" s="17" t="s">
        <v>6010</v>
      </c>
      <c r="T804" s="2"/>
      <c r="U804" s="2"/>
      <c r="V804" s="2"/>
      <c r="W804" s="13"/>
      <c r="X804" s="2"/>
      <c r="Y804" s="2"/>
      <c r="Z804" s="2"/>
      <c r="AA804" s="21" t="s">
        <v>6220</v>
      </c>
      <c r="AB804" s="22" t="s">
        <v>6221</v>
      </c>
      <c r="AC804" s="21" t="s">
        <v>6222</v>
      </c>
      <c r="AD804" s="22" t="s">
        <v>6223</v>
      </c>
      <c r="AE804" s="23" t="s">
        <v>35</v>
      </c>
    </row>
    <row r="805" spans="18:31" ht="12.75" customHeight="1" x14ac:dyDescent="0.25">
      <c r="R805" s="17" t="s">
        <v>6224</v>
      </c>
      <c r="S805" s="17" t="s">
        <v>5098</v>
      </c>
      <c r="T805" s="2"/>
      <c r="U805" s="2"/>
      <c r="V805" s="2"/>
      <c r="W805" s="13"/>
      <c r="X805" s="2"/>
      <c r="Y805" s="2"/>
      <c r="Z805" s="2"/>
      <c r="AA805" s="21" t="s">
        <v>6225</v>
      </c>
      <c r="AB805" s="22" t="s">
        <v>6226</v>
      </c>
      <c r="AC805" s="21" t="s">
        <v>6227</v>
      </c>
      <c r="AD805" s="22" t="s">
        <v>6228</v>
      </c>
      <c r="AE805" s="23" t="s">
        <v>35</v>
      </c>
    </row>
    <row r="806" spans="18:31" ht="12.75" customHeight="1" x14ac:dyDescent="0.25">
      <c r="R806" s="17" t="s">
        <v>6229</v>
      </c>
      <c r="S806" s="17" t="s">
        <v>6230</v>
      </c>
      <c r="T806" s="2"/>
      <c r="U806" s="2"/>
      <c r="V806" s="2"/>
      <c r="W806" s="13"/>
      <c r="X806" s="2"/>
      <c r="Y806" s="2"/>
      <c r="Z806" s="2"/>
      <c r="AA806" s="21" t="s">
        <v>6231</v>
      </c>
      <c r="AB806" s="22" t="s">
        <v>6232</v>
      </c>
      <c r="AC806" s="21" t="s">
        <v>6233</v>
      </c>
      <c r="AD806" s="22" t="s">
        <v>6234</v>
      </c>
      <c r="AE806" s="23" t="s">
        <v>35</v>
      </c>
    </row>
    <row r="807" spans="18:31" ht="12.75" customHeight="1" x14ac:dyDescent="0.25">
      <c r="R807" s="17" t="s">
        <v>6235</v>
      </c>
      <c r="S807" s="17" t="s">
        <v>4565</v>
      </c>
      <c r="T807" s="2"/>
      <c r="U807" s="2"/>
      <c r="V807" s="2"/>
      <c r="W807" s="13"/>
      <c r="X807" s="2"/>
      <c r="Y807" s="2"/>
      <c r="Z807" s="2"/>
      <c r="AA807" s="21" t="s">
        <v>6236</v>
      </c>
      <c r="AB807" s="22" t="s">
        <v>6237</v>
      </c>
      <c r="AC807" s="21" t="s">
        <v>6238</v>
      </c>
      <c r="AD807" s="22" t="s">
        <v>6239</v>
      </c>
      <c r="AE807" s="23" t="s">
        <v>35</v>
      </c>
    </row>
    <row r="808" spans="18:31" ht="12.75" customHeight="1" x14ac:dyDescent="0.25">
      <c r="R808" s="17" t="s">
        <v>6240</v>
      </c>
      <c r="S808" s="17" t="s">
        <v>4580</v>
      </c>
      <c r="T808" s="2"/>
      <c r="U808" s="2"/>
      <c r="V808" s="2"/>
      <c r="W808" s="13"/>
      <c r="X808" s="2"/>
      <c r="Y808" s="2"/>
      <c r="Z808" s="2"/>
      <c r="AA808" s="21" t="s">
        <v>6241</v>
      </c>
      <c r="AB808" s="22" t="s">
        <v>6242</v>
      </c>
      <c r="AC808" s="21" t="s">
        <v>6243</v>
      </c>
      <c r="AD808" s="22" t="s">
        <v>6244</v>
      </c>
      <c r="AE808" s="23" t="s">
        <v>35</v>
      </c>
    </row>
    <row r="809" spans="18:31" ht="12.75" customHeight="1" x14ac:dyDescent="0.25">
      <c r="R809" s="17" t="s">
        <v>6245</v>
      </c>
      <c r="S809" s="17" t="s">
        <v>4657</v>
      </c>
      <c r="T809" s="2"/>
      <c r="U809" s="2"/>
      <c r="V809" s="2"/>
      <c r="W809" s="13"/>
      <c r="X809" s="2"/>
      <c r="Y809" s="2"/>
      <c r="Z809" s="2"/>
      <c r="AA809" s="21" t="s">
        <v>6246</v>
      </c>
      <c r="AB809" s="22" t="s">
        <v>6247</v>
      </c>
      <c r="AC809" s="21" t="s">
        <v>6248</v>
      </c>
      <c r="AD809" s="22" t="s">
        <v>6249</v>
      </c>
      <c r="AE809" s="23" t="s">
        <v>35</v>
      </c>
    </row>
    <row r="810" spans="18:31" ht="12.75" customHeight="1" x14ac:dyDescent="0.25">
      <c r="R810" s="17" t="s">
        <v>6250</v>
      </c>
      <c r="S810" s="17" t="s">
        <v>6251</v>
      </c>
      <c r="T810" s="2"/>
      <c r="U810" s="2"/>
      <c r="V810" s="2"/>
      <c r="W810" s="13"/>
      <c r="X810" s="2"/>
      <c r="Y810" s="2"/>
      <c r="Z810" s="2"/>
      <c r="AA810" s="21" t="s">
        <v>6252</v>
      </c>
      <c r="AB810" s="22" t="s">
        <v>6152</v>
      </c>
      <c r="AC810" s="21" t="s">
        <v>6253</v>
      </c>
      <c r="AD810" s="22" t="s">
        <v>6154</v>
      </c>
      <c r="AE810" s="23" t="s">
        <v>35</v>
      </c>
    </row>
    <row r="811" spans="18:31" ht="12.75" customHeight="1" x14ac:dyDescent="0.25">
      <c r="R811" s="17" t="s">
        <v>6254</v>
      </c>
      <c r="S811" s="17" t="s">
        <v>6255</v>
      </c>
      <c r="T811" s="2"/>
      <c r="U811" s="2"/>
      <c r="V811" s="2"/>
      <c r="W811" s="13"/>
      <c r="X811" s="2"/>
      <c r="Y811" s="2"/>
      <c r="Z811" s="2"/>
      <c r="AA811" s="21" t="s">
        <v>6256</v>
      </c>
      <c r="AB811" s="22" t="s">
        <v>6257</v>
      </c>
      <c r="AC811" s="21" t="s">
        <v>6258</v>
      </c>
      <c r="AD811" s="22" t="s">
        <v>6259</v>
      </c>
      <c r="AE811" s="23" t="s">
        <v>35</v>
      </c>
    </row>
    <row r="812" spans="18:31" ht="12.75" customHeight="1" x14ac:dyDescent="0.25">
      <c r="R812" s="17" t="s">
        <v>6260</v>
      </c>
      <c r="S812" s="17" t="s">
        <v>4777</v>
      </c>
      <c r="T812" s="2"/>
      <c r="U812" s="2"/>
      <c r="V812" s="2"/>
      <c r="W812" s="13"/>
      <c r="X812" s="2"/>
      <c r="Y812" s="2"/>
      <c r="Z812" s="2"/>
      <c r="AA812" s="21" t="s">
        <v>6261</v>
      </c>
      <c r="AB812" s="22" t="s">
        <v>6262</v>
      </c>
      <c r="AC812" s="21" t="s">
        <v>6263</v>
      </c>
      <c r="AD812" s="22" t="s">
        <v>6264</v>
      </c>
      <c r="AE812" s="23" t="s">
        <v>35</v>
      </c>
    </row>
    <row r="813" spans="18:31" ht="12.75" customHeight="1" x14ac:dyDescent="0.25">
      <c r="R813" s="17" t="s">
        <v>6265</v>
      </c>
      <c r="S813" s="17" t="s">
        <v>6266</v>
      </c>
      <c r="T813" s="2"/>
      <c r="U813" s="2"/>
      <c r="V813" s="2"/>
      <c r="W813" s="13"/>
      <c r="X813" s="2"/>
      <c r="Y813" s="2"/>
      <c r="Z813" s="2"/>
      <c r="AA813" s="21" t="s">
        <v>6267</v>
      </c>
      <c r="AB813" s="22" t="s">
        <v>6268</v>
      </c>
      <c r="AC813" s="21" t="s">
        <v>6269</v>
      </c>
      <c r="AD813" s="22" t="s">
        <v>6270</v>
      </c>
      <c r="AE813" s="23" t="s">
        <v>35</v>
      </c>
    </row>
    <row r="814" spans="18:31" ht="12.75" customHeight="1" x14ac:dyDescent="0.25">
      <c r="R814" s="17" t="s">
        <v>6271</v>
      </c>
      <c r="S814" s="17" t="s">
        <v>4941</v>
      </c>
      <c r="T814" s="2"/>
      <c r="U814" s="2"/>
      <c r="V814" s="2"/>
      <c r="W814" s="13"/>
      <c r="X814" s="2"/>
      <c r="Y814" s="2"/>
      <c r="Z814" s="2"/>
      <c r="AA814" s="21" t="s">
        <v>6272</v>
      </c>
      <c r="AB814" s="22" t="s">
        <v>941</v>
      </c>
      <c r="AC814" s="21" t="s">
        <v>6273</v>
      </c>
      <c r="AD814" s="22" t="s">
        <v>6274</v>
      </c>
      <c r="AE814" s="23" t="s">
        <v>35</v>
      </c>
    </row>
    <row r="815" spans="18:31" ht="12.75" customHeight="1" x14ac:dyDescent="0.25">
      <c r="R815" s="17" t="s">
        <v>6275</v>
      </c>
      <c r="S815" s="17" t="s">
        <v>4980</v>
      </c>
      <c r="T815" s="2"/>
      <c r="U815" s="2"/>
      <c r="V815" s="2"/>
      <c r="W815" s="13"/>
      <c r="X815" s="2"/>
      <c r="Y815" s="2"/>
      <c r="Z815" s="2"/>
      <c r="AA815" s="21" t="s">
        <v>6276</v>
      </c>
      <c r="AB815" s="22" t="s">
        <v>861</v>
      </c>
      <c r="AC815" s="21" t="s">
        <v>6277</v>
      </c>
      <c r="AD815" s="22" t="s">
        <v>6278</v>
      </c>
      <c r="AE815" s="23" t="s">
        <v>35</v>
      </c>
    </row>
    <row r="816" spans="18:31" ht="12.75" customHeight="1" x14ac:dyDescent="0.25">
      <c r="R816" s="17" t="s">
        <v>6279</v>
      </c>
      <c r="S816" s="17" t="s">
        <v>6280</v>
      </c>
      <c r="T816" s="2"/>
      <c r="U816" s="2"/>
      <c r="V816" s="2"/>
      <c r="W816" s="13"/>
      <c r="X816" s="2"/>
      <c r="Y816" s="2"/>
      <c r="Z816" s="2"/>
      <c r="AA816" s="21" t="s">
        <v>6281</v>
      </c>
      <c r="AB816" s="22" t="s">
        <v>6282</v>
      </c>
      <c r="AC816" s="21" t="s">
        <v>6283</v>
      </c>
      <c r="AD816" s="22" t="s">
        <v>6282</v>
      </c>
      <c r="AE816" s="23" t="s">
        <v>35</v>
      </c>
    </row>
    <row r="817" spans="18:31" ht="12.75" customHeight="1" x14ac:dyDescent="0.25">
      <c r="R817" s="17" t="s">
        <v>6284</v>
      </c>
      <c r="S817" s="17" t="s">
        <v>6285</v>
      </c>
      <c r="T817" s="2"/>
      <c r="U817" s="2"/>
      <c r="V817" s="2"/>
      <c r="W817" s="13"/>
      <c r="X817" s="2"/>
      <c r="Y817" s="2"/>
      <c r="Z817" s="2"/>
      <c r="AA817" s="21" t="s">
        <v>6286</v>
      </c>
      <c r="AB817" s="22" t="s">
        <v>6287</v>
      </c>
      <c r="AC817" s="21" t="s">
        <v>6288</v>
      </c>
      <c r="AD817" s="22" t="s">
        <v>6289</v>
      </c>
      <c r="AE817" s="23" t="s">
        <v>35</v>
      </c>
    </row>
    <row r="818" spans="18:31" ht="12.75" customHeight="1" x14ac:dyDescent="0.25">
      <c r="R818" s="17" t="s">
        <v>6290</v>
      </c>
      <c r="S818" s="17" t="s">
        <v>4720</v>
      </c>
      <c r="T818" s="2"/>
      <c r="U818" s="2"/>
      <c r="V818" s="2"/>
      <c r="W818" s="13"/>
      <c r="X818" s="2"/>
      <c r="Y818" s="2"/>
      <c r="Z818" s="2"/>
      <c r="AA818" s="21" t="s">
        <v>6291</v>
      </c>
      <c r="AB818" s="22" t="s">
        <v>6292</v>
      </c>
      <c r="AC818" s="21" t="s">
        <v>6293</v>
      </c>
      <c r="AD818" s="22" t="s">
        <v>6294</v>
      </c>
      <c r="AE818" s="23" t="s">
        <v>35</v>
      </c>
    </row>
    <row r="819" spans="18:31" ht="12.75" customHeight="1" x14ac:dyDescent="0.25">
      <c r="R819" s="17" t="s">
        <v>6295</v>
      </c>
      <c r="S819" s="17" t="s">
        <v>4748</v>
      </c>
      <c r="T819" s="2"/>
      <c r="U819" s="2"/>
      <c r="V819" s="2"/>
      <c r="W819" s="13"/>
      <c r="X819" s="2"/>
      <c r="Y819" s="2"/>
      <c r="Z819" s="2"/>
      <c r="AA819" s="21" t="s">
        <v>6296</v>
      </c>
      <c r="AB819" s="22" t="s">
        <v>919</v>
      </c>
      <c r="AC819" s="21" t="s">
        <v>6297</v>
      </c>
      <c r="AD819" s="22" t="s">
        <v>1386</v>
      </c>
      <c r="AE819" s="23" t="s">
        <v>35</v>
      </c>
    </row>
    <row r="820" spans="18:31" ht="12.75" customHeight="1" x14ac:dyDescent="0.25">
      <c r="R820" s="17" t="s">
        <v>6298</v>
      </c>
      <c r="S820" s="17" t="s">
        <v>4616</v>
      </c>
      <c r="T820" s="2"/>
      <c r="U820" s="2"/>
      <c r="V820" s="2"/>
      <c r="W820" s="13"/>
      <c r="X820" s="2"/>
      <c r="Y820" s="2"/>
      <c r="Z820" s="2"/>
      <c r="AA820" s="21">
        <v>2202087</v>
      </c>
      <c r="AB820" s="22" t="s">
        <v>6299</v>
      </c>
      <c r="AC820" s="21" t="s">
        <v>6300</v>
      </c>
      <c r="AD820" s="22" t="s">
        <v>1093</v>
      </c>
      <c r="AE820" s="23" t="s">
        <v>35</v>
      </c>
    </row>
    <row r="821" spans="18:31" ht="12.75" customHeight="1" x14ac:dyDescent="0.25">
      <c r="R821" s="17" t="s">
        <v>6301</v>
      </c>
      <c r="S821" s="17" t="s">
        <v>6302</v>
      </c>
      <c r="T821" s="2"/>
      <c r="U821" s="2"/>
      <c r="V821" s="2"/>
      <c r="W821" s="13"/>
      <c r="X821" s="2"/>
      <c r="Y821" s="2"/>
      <c r="Z821" s="2"/>
      <c r="AA821" s="21" t="s">
        <v>6303</v>
      </c>
      <c r="AB821" s="22" t="s">
        <v>919</v>
      </c>
      <c r="AC821" s="21" t="s">
        <v>6304</v>
      </c>
      <c r="AD821" s="22" t="s">
        <v>1386</v>
      </c>
      <c r="AE821" s="23" t="s">
        <v>35</v>
      </c>
    </row>
    <row r="822" spans="18:31" ht="12.75" customHeight="1" x14ac:dyDescent="0.25">
      <c r="R822" s="17" t="s">
        <v>6305</v>
      </c>
      <c r="S822" s="17" t="s">
        <v>4550</v>
      </c>
      <c r="T822" s="2"/>
      <c r="U822" s="2"/>
      <c r="V822" s="2"/>
      <c r="W822" s="13"/>
      <c r="X822" s="2"/>
      <c r="Y822" s="2"/>
      <c r="Z822" s="2"/>
      <c r="AA822" s="21" t="s">
        <v>6306</v>
      </c>
      <c r="AB822" s="22" t="s">
        <v>6307</v>
      </c>
      <c r="AC822" s="21" t="s">
        <v>6308</v>
      </c>
      <c r="AD822" s="22" t="s">
        <v>6309</v>
      </c>
      <c r="AE822" s="23" t="s">
        <v>35</v>
      </c>
    </row>
    <row r="823" spans="18:31" ht="12.75" customHeight="1" x14ac:dyDescent="0.25">
      <c r="R823" s="17" t="s">
        <v>6310</v>
      </c>
      <c r="S823" s="17" t="s">
        <v>6311</v>
      </c>
      <c r="T823" s="2"/>
      <c r="U823" s="2"/>
      <c r="V823" s="2"/>
      <c r="W823" s="13"/>
      <c r="X823" s="2"/>
      <c r="Y823" s="2"/>
      <c r="Z823" s="2"/>
      <c r="AA823" s="21" t="s">
        <v>6312</v>
      </c>
      <c r="AB823" s="22" t="s">
        <v>6313</v>
      </c>
      <c r="AC823" s="21" t="s">
        <v>6314</v>
      </c>
      <c r="AD823" s="22" t="s">
        <v>6315</v>
      </c>
      <c r="AE823" s="23" t="s">
        <v>35</v>
      </c>
    </row>
    <row r="824" spans="18:31" ht="12.75" customHeight="1" x14ac:dyDescent="0.25">
      <c r="R824" s="17" t="s">
        <v>6316</v>
      </c>
      <c r="S824" s="17" t="s">
        <v>4575</v>
      </c>
      <c r="T824" s="2"/>
      <c r="U824" s="2"/>
      <c r="V824" s="2"/>
      <c r="W824" s="13"/>
      <c r="X824" s="2"/>
      <c r="Y824" s="2"/>
      <c r="Z824" s="2"/>
      <c r="AA824" s="21" t="s">
        <v>6317</v>
      </c>
      <c r="AB824" s="22" t="s">
        <v>6318</v>
      </c>
      <c r="AC824" s="21" t="s">
        <v>6319</v>
      </c>
      <c r="AD824" s="22" t="s">
        <v>6320</v>
      </c>
      <c r="AE824" s="23" t="s">
        <v>35</v>
      </c>
    </row>
    <row r="825" spans="18:31" ht="12.75" customHeight="1" x14ac:dyDescent="0.25">
      <c r="R825" s="17" t="s">
        <v>6321</v>
      </c>
      <c r="S825" s="17" t="s">
        <v>4736</v>
      </c>
      <c r="T825" s="2"/>
      <c r="U825" s="2"/>
      <c r="V825" s="2"/>
      <c r="W825" s="13"/>
      <c r="X825" s="2"/>
      <c r="Y825" s="2"/>
      <c r="Z825" s="2"/>
      <c r="AA825" s="21" t="s">
        <v>6322</v>
      </c>
      <c r="AB825" s="22" t="s">
        <v>6323</v>
      </c>
      <c r="AC825" s="21" t="s">
        <v>6324</v>
      </c>
      <c r="AD825" s="22" t="s">
        <v>6325</v>
      </c>
      <c r="AE825" s="23" t="s">
        <v>35</v>
      </c>
    </row>
    <row r="826" spans="18:31" ht="12.75" customHeight="1" x14ac:dyDescent="0.25">
      <c r="R826" s="17" t="s">
        <v>6326</v>
      </c>
      <c r="S826" s="17" t="s">
        <v>4693</v>
      </c>
      <c r="T826" s="2"/>
      <c r="U826" s="2"/>
      <c r="V826" s="2"/>
      <c r="W826" s="13"/>
      <c r="X826" s="2"/>
      <c r="Y826" s="2"/>
      <c r="Z826" s="2"/>
      <c r="AA826" s="21" t="s">
        <v>6327</v>
      </c>
      <c r="AB826" s="22" t="s">
        <v>6328</v>
      </c>
      <c r="AC826" s="21" t="s">
        <v>6329</v>
      </c>
      <c r="AD826" s="22" t="s">
        <v>6330</v>
      </c>
      <c r="AE826" s="23" t="s">
        <v>35</v>
      </c>
    </row>
    <row r="827" spans="18:31" ht="12.75" customHeight="1" x14ac:dyDescent="0.25">
      <c r="R827" s="17" t="s">
        <v>6331</v>
      </c>
      <c r="S827" s="17" t="s">
        <v>6332</v>
      </c>
      <c r="T827" s="2"/>
      <c r="U827" s="2"/>
      <c r="V827" s="2"/>
      <c r="W827" s="13"/>
      <c r="X827" s="2"/>
      <c r="Y827" s="2"/>
      <c r="Z827" s="2"/>
      <c r="AA827" s="21" t="s">
        <v>6333</v>
      </c>
      <c r="AB827" s="22" t="s">
        <v>6334</v>
      </c>
      <c r="AC827" s="21" t="s">
        <v>6335</v>
      </c>
      <c r="AD827" s="22" t="s">
        <v>6336</v>
      </c>
      <c r="AE827" s="23" t="s">
        <v>35</v>
      </c>
    </row>
    <row r="828" spans="18:31" ht="12.75" customHeight="1" x14ac:dyDescent="0.25">
      <c r="R828" s="17" t="s">
        <v>6337</v>
      </c>
      <c r="S828" s="17" t="s">
        <v>6338</v>
      </c>
      <c r="T828" s="2"/>
      <c r="U828" s="2"/>
      <c r="V828" s="2"/>
      <c r="W828" s="13"/>
      <c r="X828" s="2"/>
      <c r="Y828" s="2"/>
      <c r="Z828" s="2"/>
      <c r="AA828" s="21" t="s">
        <v>6339</v>
      </c>
      <c r="AB828" s="22" t="s">
        <v>6340</v>
      </c>
      <c r="AC828" s="21" t="s">
        <v>6341</v>
      </c>
      <c r="AD828" s="22" t="s">
        <v>6342</v>
      </c>
      <c r="AE828" s="23" t="s">
        <v>35</v>
      </c>
    </row>
    <row r="829" spans="18:31" ht="12.75" customHeight="1" x14ac:dyDescent="0.25">
      <c r="R829" s="17" t="s">
        <v>6343</v>
      </c>
      <c r="S829" s="17" t="s">
        <v>6344</v>
      </c>
      <c r="T829" s="2"/>
      <c r="U829" s="2"/>
      <c r="V829" s="2"/>
      <c r="W829" s="13"/>
      <c r="X829" s="2"/>
      <c r="Y829" s="2"/>
      <c r="Z829" s="2"/>
      <c r="AA829" s="21" t="s">
        <v>6345</v>
      </c>
      <c r="AB829" s="22" t="s">
        <v>6346</v>
      </c>
      <c r="AC829" s="21" t="s">
        <v>6347</v>
      </c>
      <c r="AD829" s="22" t="s">
        <v>6348</v>
      </c>
      <c r="AE829" s="23" t="s">
        <v>35</v>
      </c>
    </row>
    <row r="830" spans="18:31" ht="12.75" customHeight="1" x14ac:dyDescent="0.25">
      <c r="R830" s="17" t="s">
        <v>6349</v>
      </c>
      <c r="S830" s="17" t="s">
        <v>6350</v>
      </c>
      <c r="T830" s="2"/>
      <c r="U830" s="2"/>
      <c r="V830" s="2"/>
      <c r="W830" s="13"/>
      <c r="X830" s="2"/>
      <c r="Y830" s="2"/>
      <c r="Z830" s="2"/>
      <c r="AA830" s="21" t="s">
        <v>6351</v>
      </c>
      <c r="AB830" s="22" t="s">
        <v>6352</v>
      </c>
      <c r="AC830" s="21" t="s">
        <v>6353</v>
      </c>
      <c r="AD830" s="22" t="s">
        <v>6354</v>
      </c>
      <c r="AE830" s="23" t="s">
        <v>35</v>
      </c>
    </row>
    <row r="831" spans="18:31" ht="12.75" customHeight="1" x14ac:dyDescent="0.25">
      <c r="R831" s="17" t="s">
        <v>6355</v>
      </c>
      <c r="S831" s="17" t="s">
        <v>6356</v>
      </c>
      <c r="T831" s="2"/>
      <c r="U831" s="2"/>
      <c r="V831" s="2"/>
      <c r="W831" s="13"/>
      <c r="X831" s="2"/>
      <c r="Y831" s="2"/>
      <c r="Z831" s="2"/>
      <c r="AA831" s="21" t="s">
        <v>6357</v>
      </c>
      <c r="AB831" s="22" t="s">
        <v>6358</v>
      </c>
      <c r="AC831" s="21" t="s">
        <v>6359</v>
      </c>
      <c r="AD831" s="22" t="s">
        <v>6360</v>
      </c>
      <c r="AE831" s="23" t="s">
        <v>35</v>
      </c>
    </row>
    <row r="832" spans="18:31" ht="12.75" customHeight="1" x14ac:dyDescent="0.25">
      <c r="R832" s="17" t="s">
        <v>6361</v>
      </c>
      <c r="S832" s="17" t="s">
        <v>6362</v>
      </c>
      <c r="T832" s="2"/>
      <c r="U832" s="2"/>
      <c r="V832" s="2"/>
      <c r="W832" s="13"/>
      <c r="X832" s="2"/>
      <c r="Y832" s="2"/>
      <c r="Z832" s="2"/>
      <c r="AA832" s="21" t="s">
        <v>6363</v>
      </c>
      <c r="AB832" s="22" t="s">
        <v>6364</v>
      </c>
      <c r="AC832" s="21" t="s">
        <v>6365</v>
      </c>
      <c r="AD832" s="22" t="s">
        <v>6366</v>
      </c>
      <c r="AE832" s="23" t="s">
        <v>35</v>
      </c>
    </row>
    <row r="833" spans="18:31" ht="12.75" customHeight="1" x14ac:dyDescent="0.25">
      <c r="R833" s="17" t="s">
        <v>6367</v>
      </c>
      <c r="S833" s="17" t="s">
        <v>6368</v>
      </c>
      <c r="T833" s="2"/>
      <c r="U833" s="2"/>
      <c r="V833" s="2"/>
      <c r="W833" s="13"/>
      <c r="X833" s="2"/>
      <c r="Y833" s="2"/>
      <c r="Z833" s="2"/>
      <c r="AA833" s="21" t="s">
        <v>6369</v>
      </c>
      <c r="AB833" s="22" t="s">
        <v>6370</v>
      </c>
      <c r="AC833" s="21" t="s">
        <v>6371</v>
      </c>
      <c r="AD833" s="22" t="s">
        <v>6372</v>
      </c>
      <c r="AE833" s="23" t="s">
        <v>35</v>
      </c>
    </row>
    <row r="834" spans="18:31" ht="12.75" customHeight="1" x14ac:dyDescent="0.25">
      <c r="R834" s="17" t="s">
        <v>6373</v>
      </c>
      <c r="S834" s="17" t="s">
        <v>6374</v>
      </c>
      <c r="T834" s="2"/>
      <c r="U834" s="2"/>
      <c r="V834" s="2"/>
      <c r="W834" s="13"/>
      <c r="X834" s="2"/>
      <c r="Y834" s="2"/>
      <c r="Z834" s="2"/>
      <c r="AA834" s="21" t="s">
        <v>6375</v>
      </c>
      <c r="AB834" s="22" t="s">
        <v>6376</v>
      </c>
      <c r="AC834" s="21" t="s">
        <v>6377</v>
      </c>
      <c r="AD834" s="22" t="s">
        <v>6378</v>
      </c>
      <c r="AE834" s="23" t="s">
        <v>35</v>
      </c>
    </row>
    <row r="835" spans="18:31" ht="12.75" customHeight="1" x14ac:dyDescent="0.25">
      <c r="R835" s="17" t="s">
        <v>6379</v>
      </c>
      <c r="S835" s="17" t="s">
        <v>6380</v>
      </c>
      <c r="T835" s="2"/>
      <c r="U835" s="2"/>
      <c r="V835" s="2"/>
      <c r="W835" s="13"/>
      <c r="X835" s="2"/>
      <c r="Y835" s="2"/>
      <c r="Z835" s="2"/>
      <c r="AA835" s="21" t="s">
        <v>6381</v>
      </c>
      <c r="AB835" s="22" t="s">
        <v>6382</v>
      </c>
      <c r="AC835" s="21" t="s">
        <v>6383</v>
      </c>
      <c r="AD835" s="22" t="s">
        <v>6384</v>
      </c>
      <c r="AE835" s="23" t="s">
        <v>35</v>
      </c>
    </row>
    <row r="836" spans="18:31" ht="12.75" customHeight="1" x14ac:dyDescent="0.25">
      <c r="R836" s="17" t="s">
        <v>6385</v>
      </c>
      <c r="S836" s="17" t="s">
        <v>6386</v>
      </c>
      <c r="T836" s="2"/>
      <c r="U836" s="2"/>
      <c r="V836" s="2"/>
      <c r="W836" s="13"/>
      <c r="X836" s="2"/>
      <c r="Y836" s="2"/>
      <c r="Z836" s="2"/>
      <c r="AA836" s="21" t="s">
        <v>6387</v>
      </c>
      <c r="AB836" s="22" t="s">
        <v>6388</v>
      </c>
      <c r="AC836" s="21" t="s">
        <v>6389</v>
      </c>
      <c r="AD836" s="22" t="s">
        <v>6390</v>
      </c>
      <c r="AE836" s="23" t="s">
        <v>35</v>
      </c>
    </row>
    <row r="837" spans="18:31" ht="12.75" customHeight="1" x14ac:dyDescent="0.25">
      <c r="R837" s="17" t="s">
        <v>6391</v>
      </c>
      <c r="S837" s="17" t="s">
        <v>6392</v>
      </c>
      <c r="T837" s="2"/>
      <c r="U837" s="2"/>
      <c r="V837" s="2"/>
      <c r="W837" s="13"/>
      <c r="X837" s="2"/>
      <c r="Y837" s="2"/>
      <c r="Z837" s="2"/>
      <c r="AA837" s="21" t="s">
        <v>6393</v>
      </c>
      <c r="AB837" s="22" t="s">
        <v>6394</v>
      </c>
      <c r="AC837" s="21" t="s">
        <v>6395</v>
      </c>
      <c r="AD837" s="22" t="s">
        <v>6396</v>
      </c>
      <c r="AE837" s="23" t="s">
        <v>35</v>
      </c>
    </row>
    <row r="838" spans="18:31" ht="12.75" customHeight="1" x14ac:dyDescent="0.25">
      <c r="R838" s="17" t="s">
        <v>6397</v>
      </c>
      <c r="S838" s="17" t="s">
        <v>6398</v>
      </c>
      <c r="T838" s="2"/>
      <c r="U838" s="2"/>
      <c r="V838" s="2"/>
      <c r="W838" s="13"/>
      <c r="X838" s="2"/>
      <c r="Y838" s="2"/>
      <c r="Z838" s="2"/>
      <c r="AA838" s="21" t="s">
        <v>6399</v>
      </c>
      <c r="AB838" s="22" t="s">
        <v>6400</v>
      </c>
      <c r="AC838" s="21" t="s">
        <v>6401</v>
      </c>
      <c r="AD838" s="22" t="s">
        <v>6402</v>
      </c>
      <c r="AE838" s="23" t="s">
        <v>35</v>
      </c>
    </row>
    <row r="839" spans="18:31" ht="12.75" customHeight="1" x14ac:dyDescent="0.25">
      <c r="R839" s="17" t="s">
        <v>6403</v>
      </c>
      <c r="S839" s="17" t="s">
        <v>6404</v>
      </c>
      <c r="T839" s="2"/>
      <c r="U839" s="2"/>
      <c r="V839" s="2"/>
      <c r="W839" s="13"/>
      <c r="X839" s="2"/>
      <c r="Y839" s="2"/>
      <c r="Z839" s="2"/>
      <c r="AA839" s="21" t="s">
        <v>6405</v>
      </c>
      <c r="AB839" s="22" t="s">
        <v>6406</v>
      </c>
      <c r="AC839" s="21" t="s">
        <v>6407</v>
      </c>
      <c r="AD839" s="22" t="s">
        <v>6406</v>
      </c>
      <c r="AE839" s="23" t="s">
        <v>35</v>
      </c>
    </row>
    <row r="840" spans="18:31" ht="12.75" customHeight="1" x14ac:dyDescent="0.25">
      <c r="R840" s="17" t="s">
        <v>6408</v>
      </c>
      <c r="S840" s="17" t="s">
        <v>6409</v>
      </c>
      <c r="T840" s="2"/>
      <c r="U840" s="2"/>
      <c r="V840" s="2"/>
      <c r="W840" s="13"/>
      <c r="X840" s="2"/>
      <c r="Y840" s="2"/>
      <c r="Z840" s="2"/>
      <c r="AA840" s="21" t="s">
        <v>6410</v>
      </c>
      <c r="AB840" s="22" t="s">
        <v>6411</v>
      </c>
      <c r="AC840" s="21" t="s">
        <v>6412</v>
      </c>
      <c r="AD840" s="22" t="s">
        <v>6413</v>
      </c>
      <c r="AE840" s="23" t="s">
        <v>35</v>
      </c>
    </row>
    <row r="841" spans="18:31" ht="12.75" customHeight="1" x14ac:dyDescent="0.25">
      <c r="R841" s="17" t="s">
        <v>6414</v>
      </c>
      <c r="S841" s="17" t="s">
        <v>6415</v>
      </c>
      <c r="T841" s="2"/>
      <c r="U841" s="2"/>
      <c r="V841" s="2"/>
      <c r="W841" s="13"/>
      <c r="X841" s="2"/>
      <c r="Y841" s="2"/>
      <c r="Z841" s="2"/>
      <c r="AA841" s="21" t="s">
        <v>6416</v>
      </c>
      <c r="AB841" s="22" t="s">
        <v>6417</v>
      </c>
      <c r="AC841" s="21" t="s">
        <v>6418</v>
      </c>
      <c r="AD841" s="22" t="s">
        <v>6419</v>
      </c>
      <c r="AE841" s="23" t="s">
        <v>35</v>
      </c>
    </row>
    <row r="842" spans="18:31" ht="12.75" customHeight="1" x14ac:dyDescent="0.25">
      <c r="R842" s="17" t="s">
        <v>6420</v>
      </c>
      <c r="S842" s="17" t="s">
        <v>6421</v>
      </c>
      <c r="T842" s="2"/>
      <c r="U842" s="2"/>
      <c r="V842" s="2"/>
      <c r="W842" s="13"/>
      <c r="X842" s="2"/>
      <c r="Y842" s="2"/>
      <c r="Z842" s="2"/>
      <c r="AA842" s="21" t="s">
        <v>6422</v>
      </c>
      <c r="AB842" s="22" t="s">
        <v>6423</v>
      </c>
      <c r="AC842" s="21" t="s">
        <v>6424</v>
      </c>
      <c r="AD842" s="22" t="s">
        <v>6425</v>
      </c>
      <c r="AE842" s="23" t="s">
        <v>6426</v>
      </c>
    </row>
    <row r="843" spans="18:31" ht="12.75" customHeight="1" x14ac:dyDescent="0.25">
      <c r="R843" s="17" t="s">
        <v>6427</v>
      </c>
      <c r="S843" s="17" t="s">
        <v>6428</v>
      </c>
      <c r="T843" s="2"/>
      <c r="U843" s="2"/>
      <c r="V843" s="2"/>
      <c r="W843" s="13"/>
      <c r="X843" s="2"/>
      <c r="Y843" s="2"/>
      <c r="Z843" s="2"/>
      <c r="AA843" s="21" t="s">
        <v>6429</v>
      </c>
      <c r="AB843" s="22" t="s">
        <v>6430</v>
      </c>
      <c r="AC843" s="21" t="s">
        <v>6431</v>
      </c>
      <c r="AD843" s="22" t="s">
        <v>6432</v>
      </c>
      <c r="AE843" s="23" t="s">
        <v>35</v>
      </c>
    </row>
    <row r="844" spans="18:31" ht="12.75" customHeight="1" x14ac:dyDescent="0.25">
      <c r="R844" s="17" t="s">
        <v>6433</v>
      </c>
      <c r="S844" s="17" t="s">
        <v>6434</v>
      </c>
      <c r="T844" s="2"/>
      <c r="U844" s="2"/>
      <c r="V844" s="2"/>
      <c r="W844" s="13"/>
      <c r="X844" s="2"/>
      <c r="Y844" s="2"/>
      <c r="Z844" s="2"/>
      <c r="AA844" s="21" t="s">
        <v>6435</v>
      </c>
      <c r="AB844" s="22" t="s">
        <v>6436</v>
      </c>
      <c r="AC844" s="21" t="s">
        <v>6437</v>
      </c>
      <c r="AD844" s="22" t="s">
        <v>5084</v>
      </c>
      <c r="AE844" s="23" t="s">
        <v>35</v>
      </c>
    </row>
    <row r="845" spans="18:31" ht="12.75" customHeight="1" x14ac:dyDescent="0.25">
      <c r="R845" s="17" t="s">
        <v>6438</v>
      </c>
      <c r="S845" s="17" t="s">
        <v>6439</v>
      </c>
      <c r="T845" s="2"/>
      <c r="U845" s="2"/>
      <c r="V845" s="2"/>
      <c r="W845" s="13"/>
      <c r="X845" s="2"/>
      <c r="Y845" s="2"/>
      <c r="Z845" s="2"/>
      <c r="AA845" s="21" t="s">
        <v>6440</v>
      </c>
      <c r="AB845" s="22" t="s">
        <v>6441</v>
      </c>
      <c r="AC845" s="21" t="s">
        <v>6442</v>
      </c>
      <c r="AD845" s="22" t="s">
        <v>619</v>
      </c>
      <c r="AE845" s="23" t="s">
        <v>35</v>
      </c>
    </row>
    <row r="846" spans="18:31" ht="12.75" customHeight="1" x14ac:dyDescent="0.25">
      <c r="R846" s="17" t="s">
        <v>6443</v>
      </c>
      <c r="S846" s="17" t="s">
        <v>6444</v>
      </c>
      <c r="T846" s="2"/>
      <c r="U846" s="2"/>
      <c r="V846" s="2"/>
      <c r="W846" s="13"/>
      <c r="X846" s="2"/>
      <c r="Y846" s="2"/>
      <c r="Z846" s="2"/>
      <c r="AA846" s="21" t="s">
        <v>6445</v>
      </c>
      <c r="AB846" s="22" t="s">
        <v>6446</v>
      </c>
      <c r="AC846" s="21" t="s">
        <v>6447</v>
      </c>
      <c r="AD846" s="22" t="s">
        <v>6448</v>
      </c>
      <c r="AE846" s="23" t="s">
        <v>35</v>
      </c>
    </row>
    <row r="847" spans="18:31" ht="12.75" customHeight="1" x14ac:dyDescent="0.25">
      <c r="R847" s="17" t="s">
        <v>6449</v>
      </c>
      <c r="S847" s="17" t="s">
        <v>6450</v>
      </c>
      <c r="T847" s="2"/>
      <c r="U847" s="2"/>
      <c r="V847" s="2"/>
      <c r="W847" s="13"/>
      <c r="X847" s="2"/>
      <c r="Y847" s="2"/>
      <c r="Z847" s="2"/>
      <c r="AA847" s="21" t="s">
        <v>6451</v>
      </c>
      <c r="AB847" s="22" t="s">
        <v>1011</v>
      </c>
      <c r="AC847" s="21" t="s">
        <v>6452</v>
      </c>
      <c r="AD847" s="22" t="s">
        <v>1013</v>
      </c>
      <c r="AE847" s="23" t="s">
        <v>35</v>
      </c>
    </row>
    <row r="848" spans="18:31" ht="12.75" customHeight="1" x14ac:dyDescent="0.25">
      <c r="R848" s="17" t="s">
        <v>6453</v>
      </c>
      <c r="S848" s="17" t="s">
        <v>6454</v>
      </c>
      <c r="T848" s="2"/>
      <c r="U848" s="2"/>
      <c r="V848" s="2"/>
      <c r="W848" s="13"/>
      <c r="X848" s="2"/>
      <c r="Y848" s="2"/>
      <c r="Z848" s="2"/>
      <c r="AA848" s="21" t="s">
        <v>6455</v>
      </c>
      <c r="AB848" s="22" t="s">
        <v>6456</v>
      </c>
      <c r="AC848" s="21" t="s">
        <v>6457</v>
      </c>
      <c r="AD848" s="22" t="s">
        <v>6458</v>
      </c>
      <c r="AE848" s="23" t="s">
        <v>35</v>
      </c>
    </row>
    <row r="849" spans="18:31" ht="12.75" customHeight="1" x14ac:dyDescent="0.25">
      <c r="R849" s="17" t="s">
        <v>6459</v>
      </c>
      <c r="S849" s="17" t="s">
        <v>6460</v>
      </c>
      <c r="T849" s="2"/>
      <c r="U849" s="2"/>
      <c r="V849" s="2"/>
      <c r="W849" s="13"/>
      <c r="X849" s="2"/>
      <c r="Y849" s="2"/>
      <c r="Z849" s="2"/>
      <c r="AA849" s="21" t="s">
        <v>6461</v>
      </c>
      <c r="AB849" s="22" t="s">
        <v>2023</v>
      </c>
      <c r="AC849" s="21" t="s">
        <v>6462</v>
      </c>
      <c r="AD849" s="22" t="s">
        <v>6463</v>
      </c>
      <c r="AE849" s="23" t="s">
        <v>35</v>
      </c>
    </row>
    <row r="850" spans="18:31" ht="12.75" customHeight="1" x14ac:dyDescent="0.25">
      <c r="R850" s="17" t="s">
        <v>6464</v>
      </c>
      <c r="S850" s="17" t="s">
        <v>6465</v>
      </c>
      <c r="T850" s="2"/>
      <c r="U850" s="2"/>
      <c r="V850" s="2"/>
      <c r="W850" s="13"/>
      <c r="X850" s="2"/>
      <c r="Y850" s="2"/>
      <c r="Z850" s="2"/>
      <c r="AA850" s="21" t="s">
        <v>6466</v>
      </c>
      <c r="AB850" s="22" t="s">
        <v>6467</v>
      </c>
      <c r="AC850" s="21" t="s">
        <v>6468</v>
      </c>
      <c r="AD850" s="22" t="s">
        <v>6469</v>
      </c>
      <c r="AE850" s="23" t="s">
        <v>35</v>
      </c>
    </row>
    <row r="851" spans="18:31" ht="12.75" customHeight="1" x14ac:dyDescent="0.25">
      <c r="R851" s="17" t="s">
        <v>6470</v>
      </c>
      <c r="S851" s="17" t="s">
        <v>4742</v>
      </c>
      <c r="T851" s="2"/>
      <c r="U851" s="2"/>
      <c r="V851" s="2"/>
      <c r="W851" s="13"/>
      <c r="X851" s="2"/>
      <c r="Y851" s="2"/>
      <c r="Z851" s="2"/>
      <c r="AA851" s="21" t="s">
        <v>6471</v>
      </c>
      <c r="AB851" s="22" t="s">
        <v>6472</v>
      </c>
      <c r="AC851" s="21" t="s">
        <v>6473</v>
      </c>
      <c r="AD851" s="22" t="s">
        <v>6474</v>
      </c>
      <c r="AE851" s="23" t="s">
        <v>35</v>
      </c>
    </row>
    <row r="852" spans="18:31" ht="12.75" customHeight="1" x14ac:dyDescent="0.25">
      <c r="R852" s="17" t="s">
        <v>6475</v>
      </c>
      <c r="S852" s="17" t="s">
        <v>4699</v>
      </c>
      <c r="T852" s="2"/>
      <c r="U852" s="2"/>
      <c r="V852" s="2"/>
      <c r="W852" s="13"/>
      <c r="X852" s="2"/>
      <c r="Y852" s="2"/>
      <c r="Z852" s="2"/>
      <c r="AA852" s="21" t="s">
        <v>6476</v>
      </c>
      <c r="AB852" s="22" t="s">
        <v>6477</v>
      </c>
      <c r="AC852" s="21" t="s">
        <v>6478</v>
      </c>
      <c r="AD852" s="22" t="s">
        <v>6479</v>
      </c>
      <c r="AE852" s="23" t="s">
        <v>35</v>
      </c>
    </row>
    <row r="853" spans="18:31" ht="12.75" customHeight="1" x14ac:dyDescent="0.25">
      <c r="R853" s="17" t="s">
        <v>6480</v>
      </c>
      <c r="S853" s="17" t="s">
        <v>4675</v>
      </c>
      <c r="T853" s="2"/>
      <c r="U853" s="2"/>
      <c r="V853" s="2"/>
      <c r="W853" s="13"/>
      <c r="X853" s="2"/>
      <c r="Y853" s="2"/>
      <c r="Z853" s="2"/>
      <c r="AA853" s="21" t="s">
        <v>6481</v>
      </c>
      <c r="AB853" s="22" t="s">
        <v>6482</v>
      </c>
      <c r="AC853" s="21" t="s">
        <v>6483</v>
      </c>
      <c r="AD853" s="22" t="s">
        <v>6484</v>
      </c>
      <c r="AE853" s="23" t="s">
        <v>35</v>
      </c>
    </row>
    <row r="854" spans="18:31" ht="12.75" customHeight="1" x14ac:dyDescent="0.25">
      <c r="R854" s="17" t="s">
        <v>6485</v>
      </c>
      <c r="S854" s="17" t="s">
        <v>6486</v>
      </c>
      <c r="T854" s="2"/>
      <c r="U854" s="2"/>
      <c r="V854" s="2"/>
      <c r="W854" s="13"/>
      <c r="X854" s="2"/>
      <c r="Y854" s="2"/>
      <c r="Z854" s="2"/>
      <c r="AA854" s="21" t="s">
        <v>6487</v>
      </c>
      <c r="AB854" s="22" t="s">
        <v>2187</v>
      </c>
      <c r="AC854" s="21" t="s">
        <v>6488</v>
      </c>
      <c r="AD854" s="22" t="s">
        <v>4517</v>
      </c>
      <c r="AE854" s="23" t="s">
        <v>35</v>
      </c>
    </row>
    <row r="855" spans="18:31" ht="12.75" customHeight="1" x14ac:dyDescent="0.25">
      <c r="R855" s="17" t="s">
        <v>6489</v>
      </c>
      <c r="S855" s="17" t="s">
        <v>6490</v>
      </c>
      <c r="T855" s="2"/>
      <c r="U855" s="2"/>
      <c r="V855" s="2"/>
      <c r="W855" s="13"/>
      <c r="X855" s="2"/>
      <c r="Y855" s="2"/>
      <c r="Z855" s="2"/>
      <c r="AA855" s="21" t="s">
        <v>6491</v>
      </c>
      <c r="AB855" s="22" t="s">
        <v>919</v>
      </c>
      <c r="AC855" s="21" t="s">
        <v>6492</v>
      </c>
      <c r="AD855" s="22" t="s">
        <v>6493</v>
      </c>
      <c r="AE855" s="23" t="s">
        <v>35</v>
      </c>
    </row>
    <row r="856" spans="18:31" ht="12.75" customHeight="1" x14ac:dyDescent="0.25">
      <c r="R856" s="17" t="s">
        <v>6494</v>
      </c>
      <c r="S856" s="17" t="s">
        <v>4687</v>
      </c>
      <c r="T856" s="2"/>
      <c r="U856" s="2"/>
      <c r="V856" s="2"/>
      <c r="W856" s="13"/>
      <c r="X856" s="2"/>
      <c r="Y856" s="2"/>
      <c r="Z856" s="2"/>
      <c r="AA856" s="21" t="s">
        <v>6495</v>
      </c>
      <c r="AB856" s="22" t="s">
        <v>627</v>
      </c>
      <c r="AC856" s="21" t="s">
        <v>6496</v>
      </c>
      <c r="AD856" s="22" t="s">
        <v>735</v>
      </c>
      <c r="AE856" s="23" t="s">
        <v>35</v>
      </c>
    </row>
    <row r="857" spans="18:31" ht="12.75" customHeight="1" x14ac:dyDescent="0.25">
      <c r="R857" s="17" t="s">
        <v>6497</v>
      </c>
      <c r="S857" s="17" t="s">
        <v>4924</v>
      </c>
      <c r="T857" s="2"/>
      <c r="U857" s="2"/>
      <c r="V857" s="2"/>
      <c r="W857" s="13"/>
      <c r="X857" s="2"/>
      <c r="Y857" s="2"/>
      <c r="Z857" s="2"/>
      <c r="AA857" s="21" t="s">
        <v>6498</v>
      </c>
      <c r="AB857" s="22" t="s">
        <v>6499</v>
      </c>
      <c r="AC857" s="21" t="s">
        <v>6500</v>
      </c>
      <c r="AD857" s="22" t="s">
        <v>6501</v>
      </c>
      <c r="AE857" s="23" t="s">
        <v>35</v>
      </c>
    </row>
    <row r="858" spans="18:31" ht="12.75" customHeight="1" x14ac:dyDescent="0.25">
      <c r="R858" s="17" t="s">
        <v>6502</v>
      </c>
      <c r="S858" s="17" t="s">
        <v>4711</v>
      </c>
      <c r="T858" s="2"/>
      <c r="U858" s="2"/>
      <c r="V858" s="2"/>
      <c r="W858" s="13"/>
      <c r="X858" s="2"/>
      <c r="Y858" s="2"/>
      <c r="Z858" s="2"/>
      <c r="AA858" s="21" t="s">
        <v>6503</v>
      </c>
      <c r="AB858" s="22" t="s">
        <v>6504</v>
      </c>
      <c r="AC858" s="21" t="s">
        <v>6505</v>
      </c>
      <c r="AD858" s="22" t="s">
        <v>6506</v>
      </c>
      <c r="AE858" s="23" t="s">
        <v>35</v>
      </c>
    </row>
    <row r="859" spans="18:31" ht="12.75" customHeight="1" x14ac:dyDescent="0.25">
      <c r="R859" s="17" t="s">
        <v>6507</v>
      </c>
      <c r="S859" s="17" t="s">
        <v>6508</v>
      </c>
      <c r="T859" s="2"/>
      <c r="U859" s="2"/>
      <c r="V859" s="2"/>
      <c r="W859" s="13"/>
      <c r="X859" s="2"/>
      <c r="Y859" s="2"/>
      <c r="Z859" s="2"/>
      <c r="AA859" s="21" t="s">
        <v>6509</v>
      </c>
      <c r="AB859" s="22" t="s">
        <v>6510</v>
      </c>
      <c r="AC859" s="21" t="s">
        <v>6511</v>
      </c>
      <c r="AD859" s="22" t="s">
        <v>6512</v>
      </c>
      <c r="AE859" s="23" t="s">
        <v>35</v>
      </c>
    </row>
    <row r="860" spans="18:31" ht="12.75" customHeight="1" x14ac:dyDescent="0.25">
      <c r="R860" s="17" t="s">
        <v>6513</v>
      </c>
      <c r="S860" s="17" t="s">
        <v>6514</v>
      </c>
      <c r="T860" s="2"/>
      <c r="U860" s="2"/>
      <c r="V860" s="2"/>
      <c r="W860" s="13"/>
      <c r="X860" s="2"/>
      <c r="Y860" s="2"/>
      <c r="Z860" s="2"/>
      <c r="AA860" s="21" t="s">
        <v>6515</v>
      </c>
      <c r="AB860" s="22" t="s">
        <v>6516</v>
      </c>
      <c r="AC860" s="21" t="s">
        <v>6517</v>
      </c>
      <c r="AD860" s="22" t="s">
        <v>6518</v>
      </c>
      <c r="AE860" s="23" t="s">
        <v>35</v>
      </c>
    </row>
    <row r="861" spans="18:31" ht="12.75" customHeight="1" x14ac:dyDescent="0.25">
      <c r="R861" s="17" t="s">
        <v>6519</v>
      </c>
      <c r="S861" s="17" t="s">
        <v>4607</v>
      </c>
      <c r="T861" s="2"/>
      <c r="U861" s="2"/>
      <c r="V861" s="2"/>
      <c r="W861" s="13"/>
      <c r="X861" s="2"/>
      <c r="Y861" s="2"/>
      <c r="Z861" s="2"/>
      <c r="AA861" s="21" t="s">
        <v>6520</v>
      </c>
      <c r="AB861" s="22" t="s">
        <v>6521</v>
      </c>
      <c r="AC861" s="21" t="s">
        <v>6522</v>
      </c>
      <c r="AD861" s="22" t="s">
        <v>5498</v>
      </c>
      <c r="AE861" s="23" t="s">
        <v>35</v>
      </c>
    </row>
    <row r="862" spans="18:31" ht="12.75" customHeight="1" x14ac:dyDescent="0.25">
      <c r="R862" s="17" t="s">
        <v>6523</v>
      </c>
      <c r="S862" s="17" t="s">
        <v>6524</v>
      </c>
      <c r="T862" s="2"/>
      <c r="U862" s="2"/>
      <c r="V862" s="2"/>
      <c r="W862" s="13"/>
      <c r="X862" s="2"/>
      <c r="Y862" s="2"/>
      <c r="Z862" s="2"/>
      <c r="AA862" s="21" t="s">
        <v>6525</v>
      </c>
      <c r="AB862" s="22" t="s">
        <v>6526</v>
      </c>
      <c r="AC862" s="21" t="s">
        <v>6527</v>
      </c>
      <c r="AD862" s="22" t="s">
        <v>5498</v>
      </c>
      <c r="AE862" s="23" t="s">
        <v>35</v>
      </c>
    </row>
    <row r="863" spans="18:31" ht="12.75" customHeight="1" x14ac:dyDescent="0.25">
      <c r="R863" s="17" t="s">
        <v>6528</v>
      </c>
      <c r="S863" s="17" t="s">
        <v>4560</v>
      </c>
      <c r="T863" s="2"/>
      <c r="U863" s="2"/>
      <c r="V863" s="2"/>
      <c r="W863" s="13"/>
      <c r="X863" s="2"/>
      <c r="Y863" s="2"/>
      <c r="Z863" s="2"/>
      <c r="AA863" s="21" t="s">
        <v>6529</v>
      </c>
      <c r="AB863" s="22" t="s">
        <v>6530</v>
      </c>
      <c r="AC863" s="21" t="s">
        <v>6531</v>
      </c>
      <c r="AD863" s="22" t="s">
        <v>6532</v>
      </c>
      <c r="AE863" s="23" t="s">
        <v>35</v>
      </c>
    </row>
    <row r="864" spans="18:31" ht="12.75" customHeight="1" x14ac:dyDescent="0.25">
      <c r="R864" s="17" t="s">
        <v>6533</v>
      </c>
      <c r="S864" s="17" t="s">
        <v>6534</v>
      </c>
      <c r="T864" s="2"/>
      <c r="U864" s="2"/>
      <c r="V864" s="2"/>
      <c r="W864" s="13"/>
      <c r="X864" s="2"/>
      <c r="Y864" s="2"/>
      <c r="Z864" s="2"/>
      <c r="AA864" s="21" t="s">
        <v>6535</v>
      </c>
      <c r="AB864" s="22" t="s">
        <v>6536</v>
      </c>
      <c r="AC864" s="21" t="s">
        <v>6537</v>
      </c>
      <c r="AD864" s="22" t="s">
        <v>6538</v>
      </c>
      <c r="AE864" s="23" t="s">
        <v>35</v>
      </c>
    </row>
    <row r="865" spans="18:31" ht="12.75" customHeight="1" x14ac:dyDescent="0.25">
      <c r="R865" s="17" t="s">
        <v>6539</v>
      </c>
      <c r="S865" s="17" t="s">
        <v>6540</v>
      </c>
      <c r="T865" s="2"/>
      <c r="U865" s="2"/>
      <c r="V865" s="2"/>
      <c r="W865" s="13"/>
      <c r="X865" s="2"/>
      <c r="Y865" s="2"/>
      <c r="Z865" s="2"/>
      <c r="AA865" s="21" t="s">
        <v>6541</v>
      </c>
      <c r="AB865" s="22" t="s">
        <v>6542</v>
      </c>
      <c r="AC865" s="21" t="s">
        <v>6543</v>
      </c>
      <c r="AD865" s="22" t="s">
        <v>6544</v>
      </c>
      <c r="AE865" s="23" t="s">
        <v>35</v>
      </c>
    </row>
    <row r="866" spans="18:31" ht="12.75" customHeight="1" x14ac:dyDescent="0.25">
      <c r="R866" s="17" t="s">
        <v>6545</v>
      </c>
      <c r="S866" s="17" t="s">
        <v>6546</v>
      </c>
      <c r="T866" s="2"/>
      <c r="U866" s="2"/>
      <c r="V866" s="2"/>
      <c r="W866" s="13"/>
      <c r="X866" s="2"/>
      <c r="Y866" s="2"/>
      <c r="Z866" s="2"/>
      <c r="AA866" s="21" t="s">
        <v>6547</v>
      </c>
      <c r="AB866" s="22" t="s">
        <v>6548</v>
      </c>
      <c r="AC866" s="21" t="s">
        <v>6549</v>
      </c>
      <c r="AD866" s="22" t="s">
        <v>6550</v>
      </c>
      <c r="AE866" s="23" t="s">
        <v>35</v>
      </c>
    </row>
    <row r="867" spans="18:31" ht="12.75" customHeight="1" x14ac:dyDescent="0.25">
      <c r="R867" s="17" t="s">
        <v>6551</v>
      </c>
      <c r="S867" s="17" t="s">
        <v>6552</v>
      </c>
      <c r="T867" s="2"/>
      <c r="U867" s="2"/>
      <c r="V867" s="2"/>
      <c r="W867" s="13"/>
      <c r="X867" s="2"/>
      <c r="Y867" s="2"/>
      <c r="Z867" s="2"/>
      <c r="AA867" s="21" t="s">
        <v>6553</v>
      </c>
      <c r="AB867" s="22" t="s">
        <v>6554</v>
      </c>
      <c r="AC867" s="21" t="s">
        <v>6555</v>
      </c>
      <c r="AD867" s="22" t="s">
        <v>6556</v>
      </c>
      <c r="AE867" s="23" t="s">
        <v>35</v>
      </c>
    </row>
    <row r="868" spans="18:31" ht="12.75" customHeight="1" x14ac:dyDescent="0.25">
      <c r="R868" s="17" t="s">
        <v>6557</v>
      </c>
      <c r="S868" s="17" t="s">
        <v>6558</v>
      </c>
      <c r="T868" s="2"/>
      <c r="U868" s="2"/>
      <c r="V868" s="2"/>
      <c r="W868" s="13"/>
      <c r="X868" s="2"/>
      <c r="Y868" s="2"/>
      <c r="Z868" s="2"/>
      <c r="AA868" s="21" t="s">
        <v>6559</v>
      </c>
      <c r="AB868" s="22" t="s">
        <v>6560</v>
      </c>
      <c r="AC868" s="21" t="s">
        <v>6561</v>
      </c>
      <c r="AD868" s="22" t="s">
        <v>6562</v>
      </c>
      <c r="AE868" s="23" t="s">
        <v>35</v>
      </c>
    </row>
    <row r="869" spans="18:31" ht="12.75" customHeight="1" x14ac:dyDescent="0.25">
      <c r="R869" s="17" t="s">
        <v>6563</v>
      </c>
      <c r="S869" s="17" t="s">
        <v>4856</v>
      </c>
      <c r="T869" s="2"/>
      <c r="U869" s="2"/>
      <c r="V869" s="2"/>
      <c r="W869" s="13"/>
      <c r="X869" s="2"/>
      <c r="Y869" s="2"/>
      <c r="Z869" s="2"/>
      <c r="AA869" s="21" t="s">
        <v>6564</v>
      </c>
      <c r="AB869" s="22" t="s">
        <v>6565</v>
      </c>
      <c r="AC869" s="21" t="s">
        <v>6566</v>
      </c>
      <c r="AD869" s="22" t="s">
        <v>6550</v>
      </c>
      <c r="AE869" s="23" t="s">
        <v>35</v>
      </c>
    </row>
    <row r="870" spans="18:31" ht="12.75" customHeight="1" x14ac:dyDescent="0.25">
      <c r="R870" s="17" t="s">
        <v>6567</v>
      </c>
      <c r="S870" s="17" t="s">
        <v>6568</v>
      </c>
      <c r="T870" s="2"/>
      <c r="U870" s="2"/>
      <c r="V870" s="2"/>
      <c r="W870" s="13"/>
      <c r="X870" s="2"/>
      <c r="Y870" s="2"/>
      <c r="Z870" s="2"/>
      <c r="AA870" s="21" t="s">
        <v>6569</v>
      </c>
      <c r="AB870" s="22" t="s">
        <v>6570</v>
      </c>
      <c r="AC870" s="21" t="s">
        <v>6571</v>
      </c>
      <c r="AD870" s="22" t="s">
        <v>714</v>
      </c>
      <c r="AE870" s="23" t="s">
        <v>35</v>
      </c>
    </row>
    <row r="871" spans="18:31" ht="12.75" customHeight="1" x14ac:dyDescent="0.25">
      <c r="R871" s="17" t="s">
        <v>6572</v>
      </c>
      <c r="S871" s="17" t="s">
        <v>4866</v>
      </c>
      <c r="T871" s="2"/>
      <c r="U871" s="2"/>
      <c r="V871" s="2"/>
      <c r="W871" s="13"/>
      <c r="X871" s="2"/>
      <c r="Y871" s="2"/>
      <c r="Z871" s="2"/>
      <c r="AA871" s="21" t="s">
        <v>6573</v>
      </c>
      <c r="AB871" s="22" t="s">
        <v>6574</v>
      </c>
      <c r="AC871" s="21" t="s">
        <v>6575</v>
      </c>
      <c r="AD871" s="22" t="s">
        <v>6576</v>
      </c>
      <c r="AE871" s="23" t="s">
        <v>35</v>
      </c>
    </row>
    <row r="872" spans="18:31" ht="12.75" customHeight="1" x14ac:dyDescent="0.25">
      <c r="R872" s="17" t="s">
        <v>6577</v>
      </c>
      <c r="S872" s="17" t="s">
        <v>4871</v>
      </c>
      <c r="T872" s="2"/>
      <c r="U872" s="2"/>
      <c r="V872" s="2"/>
      <c r="W872" s="13"/>
      <c r="X872" s="2"/>
      <c r="Y872" s="2"/>
      <c r="Z872" s="2"/>
      <c r="AA872" s="21" t="s">
        <v>6578</v>
      </c>
      <c r="AB872" s="22" t="s">
        <v>6579</v>
      </c>
      <c r="AC872" s="21" t="s">
        <v>6580</v>
      </c>
      <c r="AD872" s="22" t="s">
        <v>6581</v>
      </c>
      <c r="AE872" s="23" t="s">
        <v>35</v>
      </c>
    </row>
    <row r="873" spans="18:31" ht="12.75" customHeight="1" x14ac:dyDescent="0.25">
      <c r="R873" s="17" t="s">
        <v>6582</v>
      </c>
      <c r="S873" s="17" t="s">
        <v>4876</v>
      </c>
      <c r="T873" s="2"/>
      <c r="U873" s="2"/>
      <c r="V873" s="2"/>
      <c r="W873" s="13"/>
      <c r="X873" s="2"/>
      <c r="Y873" s="2"/>
      <c r="Z873" s="2"/>
      <c r="AA873" s="21" t="s">
        <v>6583</v>
      </c>
      <c r="AB873" s="22" t="s">
        <v>6584</v>
      </c>
      <c r="AC873" s="21" t="s">
        <v>6585</v>
      </c>
      <c r="AD873" s="22" t="s">
        <v>6576</v>
      </c>
      <c r="AE873" s="23" t="s">
        <v>35</v>
      </c>
    </row>
    <row r="874" spans="18:31" ht="12.75" customHeight="1" x14ac:dyDescent="0.25">
      <c r="R874" s="17" t="s">
        <v>6586</v>
      </c>
      <c r="S874" s="17" t="s">
        <v>6587</v>
      </c>
      <c r="T874" s="2"/>
      <c r="U874" s="2"/>
      <c r="V874" s="2"/>
      <c r="W874" s="13"/>
      <c r="X874" s="2"/>
      <c r="Y874" s="2"/>
      <c r="Z874" s="2"/>
      <c r="AA874" s="21" t="s">
        <v>6588</v>
      </c>
      <c r="AB874" s="22" t="s">
        <v>6589</v>
      </c>
      <c r="AC874" s="21" t="s">
        <v>6590</v>
      </c>
      <c r="AD874" s="22" t="s">
        <v>6591</v>
      </c>
      <c r="AE874" s="23" t="s">
        <v>35</v>
      </c>
    </row>
    <row r="875" spans="18:31" ht="12.75" customHeight="1" x14ac:dyDescent="0.25">
      <c r="R875" s="17" t="s">
        <v>6592</v>
      </c>
      <c r="S875" s="17" t="s">
        <v>4963</v>
      </c>
      <c r="T875" s="2"/>
      <c r="U875" s="2"/>
      <c r="V875" s="2"/>
      <c r="W875" s="13"/>
      <c r="X875" s="2"/>
      <c r="Y875" s="2"/>
      <c r="Z875" s="2"/>
      <c r="AA875" s="21" t="s">
        <v>6593</v>
      </c>
      <c r="AB875" s="22" t="s">
        <v>6594</v>
      </c>
      <c r="AC875" s="21" t="s">
        <v>6595</v>
      </c>
      <c r="AD875" s="22" t="s">
        <v>6596</v>
      </c>
      <c r="AE875" s="23" t="s">
        <v>35</v>
      </c>
    </row>
    <row r="876" spans="18:31" ht="12.75" customHeight="1" x14ac:dyDescent="0.25">
      <c r="R876" s="17" t="s">
        <v>6597</v>
      </c>
      <c r="S876" s="17" t="s">
        <v>6598</v>
      </c>
      <c r="T876" s="2"/>
      <c r="U876" s="2"/>
      <c r="V876" s="2"/>
      <c r="W876" s="13"/>
      <c r="X876" s="2"/>
      <c r="Y876" s="2"/>
      <c r="Z876" s="2"/>
      <c r="AA876" s="21" t="s">
        <v>6599</v>
      </c>
      <c r="AB876" s="22" t="s">
        <v>6600</v>
      </c>
      <c r="AC876" s="21" t="s">
        <v>6601</v>
      </c>
      <c r="AD876" s="22" t="s">
        <v>6602</v>
      </c>
      <c r="AE876" s="23" t="s">
        <v>35</v>
      </c>
    </row>
    <row r="877" spans="18:31" ht="12.75" customHeight="1" x14ac:dyDescent="0.25">
      <c r="R877" s="17" t="s">
        <v>6603</v>
      </c>
      <c r="S877" s="17" t="s">
        <v>4724</v>
      </c>
      <c r="T877" s="2"/>
      <c r="U877" s="2"/>
      <c r="V877" s="2"/>
      <c r="W877" s="13"/>
      <c r="X877" s="2"/>
      <c r="Y877" s="2"/>
      <c r="Z877" s="2"/>
      <c r="AA877" s="21" t="s">
        <v>6604</v>
      </c>
      <c r="AB877" s="22" t="s">
        <v>6605</v>
      </c>
      <c r="AC877" s="21" t="s">
        <v>6606</v>
      </c>
      <c r="AD877" s="22" t="s">
        <v>6607</v>
      </c>
      <c r="AE877" s="23" t="s">
        <v>35</v>
      </c>
    </row>
    <row r="878" spans="18:31" ht="12.75" customHeight="1" x14ac:dyDescent="0.25">
      <c r="R878" s="17" t="s">
        <v>6608</v>
      </c>
      <c r="S878" s="17" t="s">
        <v>4590</v>
      </c>
      <c r="T878" s="2"/>
      <c r="U878" s="2"/>
      <c r="V878" s="2"/>
      <c r="W878" s="13"/>
      <c r="X878" s="2"/>
      <c r="Y878" s="2"/>
      <c r="Z878" s="2"/>
      <c r="AA878" s="21" t="s">
        <v>6609</v>
      </c>
      <c r="AB878" s="22" t="s">
        <v>6610</v>
      </c>
      <c r="AC878" s="21" t="s">
        <v>6611</v>
      </c>
      <c r="AD878" s="22" t="s">
        <v>6612</v>
      </c>
      <c r="AE878" s="23" t="s">
        <v>35</v>
      </c>
    </row>
    <row r="879" spans="18:31" ht="12.75" customHeight="1" x14ac:dyDescent="0.25">
      <c r="R879" s="17" t="s">
        <v>6613</v>
      </c>
      <c r="S879" s="17" t="s">
        <v>6614</v>
      </c>
      <c r="T879" s="2"/>
      <c r="U879" s="2"/>
      <c r="V879" s="2"/>
      <c r="W879" s="13"/>
      <c r="X879" s="2"/>
      <c r="Y879" s="2"/>
      <c r="Z879" s="2"/>
      <c r="AA879" s="21" t="s">
        <v>6615</v>
      </c>
      <c r="AB879" s="22" t="s">
        <v>6616</v>
      </c>
      <c r="AC879" s="21" t="s">
        <v>6617</v>
      </c>
      <c r="AD879" s="22" t="s">
        <v>6618</v>
      </c>
      <c r="AE879" s="23" t="s">
        <v>35</v>
      </c>
    </row>
    <row r="880" spans="18:31" ht="12.75" customHeight="1" x14ac:dyDescent="0.25">
      <c r="R880" s="17" t="s">
        <v>6619</v>
      </c>
      <c r="S880" s="17" t="s">
        <v>4892</v>
      </c>
      <c r="T880" s="2"/>
      <c r="U880" s="2"/>
      <c r="V880" s="2"/>
      <c r="W880" s="13"/>
      <c r="X880" s="2"/>
      <c r="Y880" s="2"/>
      <c r="Z880" s="2"/>
      <c r="AA880" s="21" t="s">
        <v>6620</v>
      </c>
      <c r="AB880" s="22" t="s">
        <v>6621</v>
      </c>
      <c r="AC880" s="21" t="s">
        <v>6622</v>
      </c>
      <c r="AD880" s="22" t="s">
        <v>6623</v>
      </c>
      <c r="AE880" s="23" t="s">
        <v>35</v>
      </c>
    </row>
    <row r="881" spans="18:31" ht="12.75" customHeight="1" x14ac:dyDescent="0.25">
      <c r="R881" s="17" t="s">
        <v>6624</v>
      </c>
      <c r="S881" s="17" t="s">
        <v>4929</v>
      </c>
      <c r="T881" s="2"/>
      <c r="U881" s="2"/>
      <c r="V881" s="2"/>
      <c r="W881" s="13"/>
      <c r="X881" s="2"/>
      <c r="Y881" s="2"/>
      <c r="Z881" s="2"/>
      <c r="AA881" s="21" t="s">
        <v>6625</v>
      </c>
      <c r="AB881" s="22" t="s">
        <v>6626</v>
      </c>
      <c r="AC881" s="21" t="s">
        <v>6627</v>
      </c>
      <c r="AD881" s="22" t="s">
        <v>6628</v>
      </c>
      <c r="AE881" s="23" t="s">
        <v>35</v>
      </c>
    </row>
    <row r="882" spans="18:31" ht="12.75" customHeight="1" x14ac:dyDescent="0.25">
      <c r="R882" s="17" t="s">
        <v>6629</v>
      </c>
      <c r="S882" s="17" t="s">
        <v>6630</v>
      </c>
      <c r="T882" s="2"/>
      <c r="U882" s="2"/>
      <c r="V882" s="2"/>
      <c r="W882" s="13"/>
      <c r="X882" s="2"/>
      <c r="Y882" s="2"/>
      <c r="Z882" s="2"/>
      <c r="AA882" s="21" t="s">
        <v>6631</v>
      </c>
      <c r="AB882" s="22" t="s">
        <v>6632</v>
      </c>
      <c r="AC882" s="21" t="s">
        <v>6633</v>
      </c>
      <c r="AD882" s="22" t="s">
        <v>6634</v>
      </c>
      <c r="AE882" s="23" t="s">
        <v>35</v>
      </c>
    </row>
    <row r="883" spans="18:31" ht="12.75" customHeight="1" x14ac:dyDescent="0.25">
      <c r="R883" s="17" t="s">
        <v>6635</v>
      </c>
      <c r="S883" s="17" t="s">
        <v>4521</v>
      </c>
      <c r="T883" s="2"/>
      <c r="U883" s="2"/>
      <c r="V883" s="2"/>
      <c r="W883" s="13"/>
      <c r="X883" s="2"/>
      <c r="Y883" s="2"/>
      <c r="Z883" s="2"/>
      <c r="AA883" s="21" t="s">
        <v>6636</v>
      </c>
      <c r="AB883" s="22" t="s">
        <v>6637</v>
      </c>
      <c r="AC883" s="21" t="s">
        <v>6638</v>
      </c>
      <c r="AD883" s="22" t="s">
        <v>6639</v>
      </c>
      <c r="AE883" s="23" t="s">
        <v>35</v>
      </c>
    </row>
    <row r="884" spans="18:31" ht="12.75" customHeight="1" x14ac:dyDescent="0.25">
      <c r="R884" s="17" t="s">
        <v>6640</v>
      </c>
      <c r="S884" s="17" t="s">
        <v>6641</v>
      </c>
      <c r="T884" s="2"/>
      <c r="U884" s="2"/>
      <c r="V884" s="2"/>
      <c r="W884" s="13"/>
      <c r="X884" s="2"/>
      <c r="Y884" s="2"/>
      <c r="Z884" s="2"/>
      <c r="AA884" s="21" t="s">
        <v>6642</v>
      </c>
      <c r="AB884" s="22" t="s">
        <v>6643</v>
      </c>
      <c r="AC884" s="21" t="s">
        <v>6644</v>
      </c>
      <c r="AD884" s="22" t="s">
        <v>6645</v>
      </c>
      <c r="AE884" s="23" t="s">
        <v>35</v>
      </c>
    </row>
    <row r="885" spans="18:31" ht="12.75" customHeight="1" x14ac:dyDescent="0.25">
      <c r="R885" s="17" t="s">
        <v>6646</v>
      </c>
      <c r="S885" s="17" t="s">
        <v>6647</v>
      </c>
      <c r="T885" s="2"/>
      <c r="U885" s="2"/>
      <c r="V885" s="2"/>
      <c r="W885" s="13"/>
      <c r="X885" s="2"/>
      <c r="Y885" s="2"/>
      <c r="Z885" s="2"/>
      <c r="AA885" s="21" t="s">
        <v>6648</v>
      </c>
      <c r="AB885" s="22" t="s">
        <v>6400</v>
      </c>
      <c r="AC885" s="21" t="s">
        <v>6649</v>
      </c>
      <c r="AD885" s="22" t="s">
        <v>6650</v>
      </c>
      <c r="AE885" s="23" t="s">
        <v>35</v>
      </c>
    </row>
    <row r="886" spans="18:31" ht="12.75" customHeight="1" x14ac:dyDescent="0.25">
      <c r="R886" s="17" t="s">
        <v>6651</v>
      </c>
      <c r="S886" s="17" t="s">
        <v>4645</v>
      </c>
      <c r="T886" s="2"/>
      <c r="U886" s="2"/>
      <c r="V886" s="2"/>
      <c r="W886" s="13"/>
      <c r="X886" s="2"/>
      <c r="Y886" s="2"/>
      <c r="Z886" s="2"/>
      <c r="AA886" s="21" t="s">
        <v>6652</v>
      </c>
      <c r="AB886" s="22" t="s">
        <v>6653</v>
      </c>
      <c r="AC886" s="21" t="s">
        <v>6654</v>
      </c>
      <c r="AD886" s="22" t="s">
        <v>6655</v>
      </c>
      <c r="AE886" s="23" t="s">
        <v>35</v>
      </c>
    </row>
    <row r="887" spans="18:31" ht="12.75" customHeight="1" x14ac:dyDescent="0.25">
      <c r="R887" s="17" t="s">
        <v>6656</v>
      </c>
      <c r="S887" s="17" t="s">
        <v>6657</v>
      </c>
      <c r="T887" s="2"/>
      <c r="U887" s="2"/>
      <c r="V887" s="2"/>
      <c r="W887" s="13"/>
      <c r="X887" s="2"/>
      <c r="Y887" s="2"/>
      <c r="Z887" s="2"/>
      <c r="AA887" s="21" t="s">
        <v>6658</v>
      </c>
      <c r="AB887" s="22" t="s">
        <v>6659</v>
      </c>
      <c r="AC887" s="21" t="s">
        <v>6660</v>
      </c>
      <c r="AD887" s="22" t="s">
        <v>6661</v>
      </c>
      <c r="AE887" s="23" t="s">
        <v>35</v>
      </c>
    </row>
    <row r="888" spans="18:31" ht="12.75" customHeight="1" x14ac:dyDescent="0.25">
      <c r="R888" s="17" t="s">
        <v>6662</v>
      </c>
      <c r="S888" s="17" t="s">
        <v>6663</v>
      </c>
      <c r="T888" s="2"/>
      <c r="U888" s="2"/>
      <c r="V888" s="2"/>
      <c r="W888" s="13"/>
      <c r="X888" s="2"/>
      <c r="Y888" s="2"/>
      <c r="Z888" s="2"/>
      <c r="AA888" s="21" t="s">
        <v>6664</v>
      </c>
      <c r="AB888" s="22" t="s">
        <v>6665</v>
      </c>
      <c r="AC888" s="21" t="s">
        <v>6666</v>
      </c>
      <c r="AD888" s="22" t="s">
        <v>6667</v>
      </c>
      <c r="AE888" s="23" t="s">
        <v>35</v>
      </c>
    </row>
    <row r="889" spans="18:31" ht="12.75" customHeight="1" x14ac:dyDescent="0.25">
      <c r="R889" s="17" t="s">
        <v>6668</v>
      </c>
      <c r="S889" s="17" t="s">
        <v>4918</v>
      </c>
      <c r="T889" s="2"/>
      <c r="U889" s="2"/>
      <c r="V889" s="2"/>
      <c r="W889" s="13"/>
      <c r="X889" s="2"/>
      <c r="Y889" s="2"/>
      <c r="Z889" s="2"/>
      <c r="AA889" s="21" t="s">
        <v>6669</v>
      </c>
      <c r="AB889" s="22" t="s">
        <v>6670</v>
      </c>
      <c r="AC889" s="21" t="s">
        <v>6671</v>
      </c>
      <c r="AD889" s="22" t="s">
        <v>6672</v>
      </c>
      <c r="AE889" s="23" t="s">
        <v>35</v>
      </c>
    </row>
    <row r="890" spans="18:31" ht="12.75" customHeight="1" x14ac:dyDescent="0.25">
      <c r="R890" s="17" t="s">
        <v>6673</v>
      </c>
      <c r="S890" s="17" t="s">
        <v>6674</v>
      </c>
      <c r="T890" s="2"/>
      <c r="U890" s="2"/>
      <c r="V890" s="2"/>
      <c r="W890" s="13"/>
      <c r="X890" s="2"/>
      <c r="Y890" s="2"/>
      <c r="Z890" s="2"/>
      <c r="AA890" s="21" t="s">
        <v>6675</v>
      </c>
      <c r="AB890" s="22" t="s">
        <v>6676</v>
      </c>
      <c r="AC890" s="21" t="s">
        <v>6677</v>
      </c>
      <c r="AD890" s="22" t="s">
        <v>6678</v>
      </c>
      <c r="AE890" s="23" t="s">
        <v>35</v>
      </c>
    </row>
    <row r="891" spans="18:31" ht="12.75" customHeight="1" x14ac:dyDescent="0.25">
      <c r="R891" s="17" t="s">
        <v>6679</v>
      </c>
      <c r="S891" s="17" t="s">
        <v>6680</v>
      </c>
      <c r="T891" s="2"/>
      <c r="U891" s="2"/>
      <c r="V891" s="2"/>
      <c r="W891" s="13"/>
      <c r="X891" s="2"/>
      <c r="Y891" s="2"/>
      <c r="Z891" s="2"/>
      <c r="AA891" s="21" t="s">
        <v>6681</v>
      </c>
      <c r="AB891" s="22" t="s">
        <v>6682</v>
      </c>
      <c r="AC891" s="21" t="s">
        <v>6683</v>
      </c>
      <c r="AD891" s="22" t="s">
        <v>6684</v>
      </c>
      <c r="AE891" s="23" t="s">
        <v>35</v>
      </c>
    </row>
    <row r="892" spans="18:31" ht="12.75" customHeight="1" x14ac:dyDescent="0.25">
      <c r="R892" s="17" t="s">
        <v>6685</v>
      </c>
      <c r="S892" s="17" t="s">
        <v>6686</v>
      </c>
      <c r="T892" s="2"/>
      <c r="U892" s="2"/>
      <c r="V892" s="2"/>
      <c r="W892" s="13"/>
      <c r="X892" s="2"/>
      <c r="Y892" s="2"/>
      <c r="Z892" s="2"/>
      <c r="AA892" s="21" t="s">
        <v>6687</v>
      </c>
      <c r="AB892" s="22" t="s">
        <v>6688</v>
      </c>
      <c r="AC892" s="21" t="s">
        <v>6689</v>
      </c>
      <c r="AD892" s="22" t="s">
        <v>6690</v>
      </c>
      <c r="AE892" s="23" t="s">
        <v>35</v>
      </c>
    </row>
    <row r="893" spans="18:31" ht="12.75" customHeight="1" x14ac:dyDescent="0.25">
      <c r="R893" s="17" t="s">
        <v>6691</v>
      </c>
      <c r="S893" s="17" t="s">
        <v>6692</v>
      </c>
      <c r="T893" s="2"/>
      <c r="U893" s="2"/>
      <c r="V893" s="2"/>
      <c r="W893" s="13"/>
      <c r="X893" s="2"/>
      <c r="Y893" s="2"/>
      <c r="Z893" s="2"/>
      <c r="AA893" s="21" t="s">
        <v>6693</v>
      </c>
      <c r="AB893" s="22" t="s">
        <v>6694</v>
      </c>
      <c r="AC893" s="21" t="s">
        <v>6695</v>
      </c>
      <c r="AD893" s="22" t="s">
        <v>6696</v>
      </c>
      <c r="AE893" s="23" t="s">
        <v>35</v>
      </c>
    </row>
    <row r="894" spans="18:31" ht="12.75" customHeight="1" x14ac:dyDescent="0.25">
      <c r="R894" s="17" t="s">
        <v>6697</v>
      </c>
      <c r="S894" s="17" t="s">
        <v>6698</v>
      </c>
      <c r="T894" s="2"/>
      <c r="U894" s="2"/>
      <c r="V894" s="2"/>
      <c r="W894" s="13"/>
      <c r="X894" s="2"/>
      <c r="Y894" s="2"/>
      <c r="Z894" s="2"/>
      <c r="AA894" s="21" t="s">
        <v>6699</v>
      </c>
      <c r="AB894" s="22" t="s">
        <v>6700</v>
      </c>
      <c r="AC894" s="21" t="s">
        <v>6701</v>
      </c>
      <c r="AD894" s="22" t="s">
        <v>6702</v>
      </c>
      <c r="AE894" s="23" t="s">
        <v>35</v>
      </c>
    </row>
    <row r="895" spans="18:31" ht="12.75" customHeight="1" x14ac:dyDescent="0.25">
      <c r="R895" s="17" t="s">
        <v>6703</v>
      </c>
      <c r="S895" s="17" t="s">
        <v>4306</v>
      </c>
      <c r="T895" s="2"/>
      <c r="U895" s="2"/>
      <c r="V895" s="2"/>
      <c r="W895" s="13"/>
      <c r="X895" s="2"/>
      <c r="Y895" s="2"/>
      <c r="Z895" s="2"/>
      <c r="AA895" s="21" t="s">
        <v>6704</v>
      </c>
      <c r="AB895" s="22" t="s">
        <v>6705</v>
      </c>
      <c r="AC895" s="21" t="s">
        <v>6706</v>
      </c>
      <c r="AD895" s="22" t="s">
        <v>6707</v>
      </c>
      <c r="AE895" s="23" t="s">
        <v>35</v>
      </c>
    </row>
    <row r="896" spans="18:31" ht="12.75" customHeight="1" x14ac:dyDescent="0.25">
      <c r="R896" s="17" t="s">
        <v>6708</v>
      </c>
      <c r="S896" s="17" t="s">
        <v>6709</v>
      </c>
      <c r="T896" s="2"/>
      <c r="U896" s="2"/>
      <c r="V896" s="2"/>
      <c r="W896" s="13"/>
      <c r="X896" s="2"/>
      <c r="Y896" s="2"/>
      <c r="Z896" s="2"/>
      <c r="AA896" s="21" t="s">
        <v>6710</v>
      </c>
      <c r="AB896" s="22" t="s">
        <v>6711</v>
      </c>
      <c r="AC896" s="21" t="s">
        <v>6712</v>
      </c>
      <c r="AD896" s="22" t="s">
        <v>6713</v>
      </c>
      <c r="AE896" s="23" t="s">
        <v>35</v>
      </c>
    </row>
    <row r="897" spans="18:31" ht="12.75" customHeight="1" x14ac:dyDescent="0.25">
      <c r="R897" s="17" t="s">
        <v>6714</v>
      </c>
      <c r="S897" s="17" t="s">
        <v>6715</v>
      </c>
      <c r="T897" s="2"/>
      <c r="U897" s="2"/>
      <c r="V897" s="2"/>
      <c r="W897" s="13"/>
      <c r="X897" s="2"/>
      <c r="Y897" s="2"/>
      <c r="Z897" s="2"/>
      <c r="AA897" s="21" t="s">
        <v>6716</v>
      </c>
      <c r="AB897" s="22" t="s">
        <v>6717</v>
      </c>
      <c r="AC897" s="21" t="s">
        <v>6718</v>
      </c>
      <c r="AD897" s="22" t="s">
        <v>6719</v>
      </c>
      <c r="AE897" s="23" t="s">
        <v>35</v>
      </c>
    </row>
    <row r="898" spans="18:31" ht="12.75" customHeight="1" x14ac:dyDescent="0.25">
      <c r="R898" s="17" t="s">
        <v>6720</v>
      </c>
      <c r="S898" s="17" t="s">
        <v>4359</v>
      </c>
      <c r="T898" s="2"/>
      <c r="U898" s="2"/>
      <c r="V898" s="2"/>
      <c r="W898" s="13"/>
      <c r="X898" s="2"/>
      <c r="Y898" s="2"/>
      <c r="Z898" s="2"/>
      <c r="AA898" s="21" t="s">
        <v>6721</v>
      </c>
      <c r="AB898" s="22" t="s">
        <v>6722</v>
      </c>
      <c r="AC898" s="21" t="s">
        <v>6723</v>
      </c>
      <c r="AD898" s="22" t="s">
        <v>6724</v>
      </c>
      <c r="AE898" s="23" t="s">
        <v>35</v>
      </c>
    </row>
    <row r="899" spans="18:31" ht="12.75" customHeight="1" x14ac:dyDescent="0.25">
      <c r="R899" s="17" t="s">
        <v>6725</v>
      </c>
      <c r="S899" s="17" t="s">
        <v>6726</v>
      </c>
      <c r="T899" s="2"/>
      <c r="U899" s="2"/>
      <c r="V899" s="2"/>
      <c r="W899" s="13"/>
      <c r="X899" s="2"/>
      <c r="Y899" s="2"/>
      <c r="Z899" s="2"/>
      <c r="AA899" s="21" t="s">
        <v>6727</v>
      </c>
      <c r="AB899" s="22" t="s">
        <v>6728</v>
      </c>
      <c r="AC899" s="21" t="s">
        <v>6729</v>
      </c>
      <c r="AD899" s="22" t="s">
        <v>6730</v>
      </c>
      <c r="AE899" s="23" t="s">
        <v>35</v>
      </c>
    </row>
    <row r="900" spans="18:31" ht="12.75" customHeight="1" x14ac:dyDescent="0.25">
      <c r="R900" s="17" t="s">
        <v>6731</v>
      </c>
      <c r="S900" s="17" t="s">
        <v>6732</v>
      </c>
      <c r="T900" s="2"/>
      <c r="U900" s="2"/>
      <c r="V900" s="2"/>
      <c r="W900" s="13"/>
      <c r="X900" s="2"/>
      <c r="Y900" s="2"/>
      <c r="Z900" s="2"/>
      <c r="AA900" s="21" t="s">
        <v>6733</v>
      </c>
      <c r="AB900" s="22" t="s">
        <v>6734</v>
      </c>
      <c r="AC900" s="21" t="s">
        <v>6735</v>
      </c>
      <c r="AD900" s="22" t="s">
        <v>6736</v>
      </c>
      <c r="AE900" s="23" t="s">
        <v>35</v>
      </c>
    </row>
    <row r="901" spans="18:31" ht="12.75" customHeight="1" x14ac:dyDescent="0.25">
      <c r="R901" s="17" t="s">
        <v>6737</v>
      </c>
      <c r="S901" s="17" t="s">
        <v>6738</v>
      </c>
      <c r="T901" s="2"/>
      <c r="U901" s="2"/>
      <c r="V901" s="2"/>
      <c r="W901" s="13"/>
      <c r="X901" s="2"/>
      <c r="Y901" s="2"/>
      <c r="Z901" s="2"/>
      <c r="AA901" s="21" t="s">
        <v>6739</v>
      </c>
      <c r="AB901" s="22" t="s">
        <v>6740</v>
      </c>
      <c r="AC901" s="21" t="s">
        <v>6741</v>
      </c>
      <c r="AD901" s="22" t="s">
        <v>1083</v>
      </c>
      <c r="AE901" s="23" t="s">
        <v>35</v>
      </c>
    </row>
    <row r="902" spans="18:31" ht="12.75" customHeight="1" x14ac:dyDescent="0.25">
      <c r="R902" s="17" t="s">
        <v>6742</v>
      </c>
      <c r="S902" s="17" t="s">
        <v>4508</v>
      </c>
      <c r="T902" s="2"/>
      <c r="U902" s="2"/>
      <c r="V902" s="2"/>
      <c r="W902" s="13"/>
      <c r="X902" s="2"/>
      <c r="Y902" s="2"/>
      <c r="Z902" s="2"/>
      <c r="AA902" s="21" t="s">
        <v>6743</v>
      </c>
      <c r="AB902" s="22" t="s">
        <v>861</v>
      </c>
      <c r="AC902" s="21" t="s">
        <v>6744</v>
      </c>
      <c r="AD902" s="22" t="s">
        <v>1998</v>
      </c>
      <c r="AE902" s="23" t="s">
        <v>35</v>
      </c>
    </row>
    <row r="903" spans="18:31" ht="12.75" customHeight="1" x14ac:dyDescent="0.25">
      <c r="R903" s="17" t="s">
        <v>6745</v>
      </c>
      <c r="S903" s="17" t="s">
        <v>4952</v>
      </c>
      <c r="T903" s="2"/>
      <c r="U903" s="2"/>
      <c r="V903" s="2"/>
      <c r="W903" s="13"/>
      <c r="X903" s="2"/>
      <c r="Y903" s="2"/>
      <c r="Z903" s="2"/>
      <c r="AA903" s="21" t="s">
        <v>6746</v>
      </c>
      <c r="AB903" s="22" t="s">
        <v>6747</v>
      </c>
      <c r="AC903" s="21" t="s">
        <v>6748</v>
      </c>
      <c r="AD903" s="22" t="s">
        <v>6749</v>
      </c>
      <c r="AE903" s="23" t="s">
        <v>35</v>
      </c>
    </row>
    <row r="904" spans="18:31" ht="12.75" customHeight="1" x14ac:dyDescent="0.25">
      <c r="R904" s="17" t="s">
        <v>6750</v>
      </c>
      <c r="S904" s="17" t="s">
        <v>4958</v>
      </c>
      <c r="T904" s="2"/>
      <c r="U904" s="2"/>
      <c r="V904" s="2"/>
      <c r="W904" s="13"/>
      <c r="X904" s="2"/>
      <c r="Y904" s="2"/>
      <c r="Z904" s="2"/>
      <c r="AA904" s="21" t="s">
        <v>6751</v>
      </c>
      <c r="AB904" s="22" t="s">
        <v>6752</v>
      </c>
      <c r="AC904" s="21" t="s">
        <v>6753</v>
      </c>
      <c r="AD904" s="22" t="s">
        <v>6754</v>
      </c>
      <c r="AE904" s="23" t="s">
        <v>35</v>
      </c>
    </row>
    <row r="905" spans="18:31" ht="12.75" customHeight="1" x14ac:dyDescent="0.25">
      <c r="R905" s="17" t="s">
        <v>6755</v>
      </c>
      <c r="S905" s="17" t="s">
        <v>6756</v>
      </c>
      <c r="T905" s="2"/>
      <c r="U905" s="2"/>
      <c r="V905" s="2"/>
      <c r="W905" s="13"/>
      <c r="X905" s="2"/>
      <c r="Y905" s="2"/>
      <c r="Z905" s="2"/>
      <c r="AA905" s="21" t="s">
        <v>6757</v>
      </c>
      <c r="AB905" s="22" t="s">
        <v>6758</v>
      </c>
      <c r="AC905" s="21" t="s">
        <v>6759</v>
      </c>
      <c r="AD905" s="22" t="s">
        <v>6760</v>
      </c>
      <c r="AE905" s="23" t="s">
        <v>35</v>
      </c>
    </row>
    <row r="906" spans="18:31" ht="12.75" customHeight="1" x14ac:dyDescent="0.25">
      <c r="R906" s="17" t="s">
        <v>6761</v>
      </c>
      <c r="S906" s="17" t="s">
        <v>6762</v>
      </c>
      <c r="T906" s="2"/>
      <c r="U906" s="2"/>
      <c r="V906" s="2"/>
      <c r="W906" s="13"/>
      <c r="X906" s="2"/>
      <c r="Y906" s="2"/>
      <c r="Z906" s="2"/>
      <c r="AA906" s="21" t="s">
        <v>6763</v>
      </c>
      <c r="AB906" s="22" t="s">
        <v>6764</v>
      </c>
      <c r="AC906" s="21" t="s">
        <v>6765</v>
      </c>
      <c r="AD906" s="22" t="s">
        <v>6766</v>
      </c>
      <c r="AE906" s="23" t="s">
        <v>35</v>
      </c>
    </row>
    <row r="907" spans="18:31" ht="12.75" customHeight="1" x14ac:dyDescent="0.25">
      <c r="R907" s="17" t="s">
        <v>6767</v>
      </c>
      <c r="S907" s="17" t="s">
        <v>6768</v>
      </c>
      <c r="T907" s="2"/>
      <c r="U907" s="2"/>
      <c r="V907" s="2"/>
      <c r="W907" s="13"/>
      <c r="X907" s="2"/>
      <c r="Y907" s="2"/>
      <c r="Z907" s="2"/>
      <c r="AA907" s="21" t="s">
        <v>6769</v>
      </c>
      <c r="AB907" s="22" t="s">
        <v>6770</v>
      </c>
      <c r="AC907" s="21" t="s">
        <v>6771</v>
      </c>
      <c r="AD907" s="22" t="s">
        <v>6772</v>
      </c>
      <c r="AE907" s="23" t="s">
        <v>35</v>
      </c>
    </row>
    <row r="908" spans="18:31" ht="12.75" customHeight="1" x14ac:dyDescent="0.25">
      <c r="R908" s="17" t="s">
        <v>6773</v>
      </c>
      <c r="S908" s="17" t="s">
        <v>6774</v>
      </c>
      <c r="T908" s="2"/>
      <c r="U908" s="2"/>
      <c r="V908" s="2"/>
      <c r="W908" s="13"/>
      <c r="X908" s="2"/>
      <c r="Y908" s="2"/>
      <c r="Z908" s="2"/>
      <c r="AA908" s="21" t="s">
        <v>6775</v>
      </c>
      <c r="AB908" s="22" t="s">
        <v>6776</v>
      </c>
      <c r="AC908" s="21" t="s">
        <v>6777</v>
      </c>
      <c r="AD908" s="22" t="s">
        <v>6778</v>
      </c>
      <c r="AE908" s="23" t="s">
        <v>35</v>
      </c>
    </row>
    <row r="909" spans="18:31" ht="12.75" customHeight="1" x14ac:dyDescent="0.25">
      <c r="R909" s="17" t="s">
        <v>6779</v>
      </c>
      <c r="S909" s="17" t="s">
        <v>6780</v>
      </c>
      <c r="T909" s="2"/>
      <c r="U909" s="2"/>
      <c r="V909" s="2"/>
      <c r="W909" s="13"/>
      <c r="X909" s="2"/>
      <c r="Y909" s="2"/>
      <c r="Z909" s="2"/>
      <c r="AA909" s="21" t="s">
        <v>6781</v>
      </c>
      <c r="AB909" s="22" t="s">
        <v>1029</v>
      </c>
      <c r="AC909" s="21" t="s">
        <v>6782</v>
      </c>
      <c r="AD909" s="22" t="s">
        <v>6783</v>
      </c>
      <c r="AE909" s="23" t="s">
        <v>1032</v>
      </c>
    </row>
    <row r="910" spans="18:31" ht="12.75" customHeight="1" x14ac:dyDescent="0.25">
      <c r="R910" s="17" t="s">
        <v>6784</v>
      </c>
      <c r="S910" s="17" t="s">
        <v>6785</v>
      </c>
      <c r="T910" s="2"/>
      <c r="U910" s="2"/>
      <c r="V910" s="2"/>
      <c r="W910" s="13"/>
      <c r="X910" s="2"/>
      <c r="Y910" s="2"/>
      <c r="Z910" s="2"/>
      <c r="AA910" s="21" t="s">
        <v>6786</v>
      </c>
      <c r="AB910" s="22" t="s">
        <v>6787</v>
      </c>
      <c r="AC910" s="21" t="s">
        <v>6788</v>
      </c>
      <c r="AD910" s="22" t="s">
        <v>6789</v>
      </c>
      <c r="AE910" s="23" t="s">
        <v>5044</v>
      </c>
    </row>
    <row r="911" spans="18:31" ht="12.75" customHeight="1" x14ac:dyDescent="0.25">
      <c r="R911" s="17" t="s">
        <v>6790</v>
      </c>
      <c r="S911" s="17" t="s">
        <v>6791</v>
      </c>
      <c r="T911" s="2"/>
      <c r="U911" s="2"/>
      <c r="V911" s="2"/>
      <c r="W911" s="13"/>
      <c r="X911" s="2"/>
      <c r="Y911" s="2"/>
      <c r="Z911" s="2"/>
      <c r="AA911" s="21" t="s">
        <v>6792</v>
      </c>
      <c r="AB911" s="22" t="s">
        <v>6793</v>
      </c>
      <c r="AC911" s="21" t="s">
        <v>6794</v>
      </c>
      <c r="AD911" s="22" t="s">
        <v>6789</v>
      </c>
      <c r="AE911" s="23" t="s">
        <v>5044</v>
      </c>
    </row>
    <row r="912" spans="18:31" ht="12.75" customHeight="1" x14ac:dyDescent="0.25">
      <c r="R912" s="17" t="s">
        <v>6795</v>
      </c>
      <c r="S912" s="17" t="s">
        <v>6796</v>
      </c>
      <c r="T912" s="2"/>
      <c r="U912" s="2"/>
      <c r="V912" s="2"/>
      <c r="W912" s="13"/>
      <c r="X912" s="2"/>
      <c r="Y912" s="2"/>
      <c r="Z912" s="2"/>
      <c r="AA912" s="21" t="s">
        <v>6797</v>
      </c>
      <c r="AB912" s="22" t="s">
        <v>6798</v>
      </c>
      <c r="AC912" s="21" t="s">
        <v>6799</v>
      </c>
      <c r="AD912" s="22" t="s">
        <v>6789</v>
      </c>
      <c r="AE912" s="23" t="s">
        <v>5044</v>
      </c>
    </row>
    <row r="913" spans="18:31" ht="12.75" customHeight="1" x14ac:dyDescent="0.25">
      <c r="R913" s="17" t="s">
        <v>6800</v>
      </c>
      <c r="S913" s="17" t="s">
        <v>6801</v>
      </c>
      <c r="T913" s="2"/>
      <c r="U913" s="2"/>
      <c r="V913" s="2"/>
      <c r="W913" s="13"/>
      <c r="X913" s="2"/>
      <c r="Y913" s="2"/>
      <c r="Z913" s="2"/>
      <c r="AA913" s="21" t="s">
        <v>6802</v>
      </c>
      <c r="AB913" s="22" t="s">
        <v>6803</v>
      </c>
      <c r="AC913" s="21" t="s">
        <v>6804</v>
      </c>
      <c r="AD913" s="22" t="s">
        <v>6789</v>
      </c>
      <c r="AE913" s="23" t="s">
        <v>5044</v>
      </c>
    </row>
    <row r="914" spans="18:31" ht="12.75" customHeight="1" x14ac:dyDescent="0.25">
      <c r="R914" s="17" t="s">
        <v>6805</v>
      </c>
      <c r="S914" s="17" t="s">
        <v>6806</v>
      </c>
      <c r="T914" s="2"/>
      <c r="U914" s="2"/>
      <c r="V914" s="2"/>
      <c r="W914" s="13"/>
      <c r="X914" s="2"/>
      <c r="Y914" s="2"/>
      <c r="Z914" s="2"/>
      <c r="AA914" s="21" t="s">
        <v>6807</v>
      </c>
      <c r="AB914" s="22" t="s">
        <v>6808</v>
      </c>
      <c r="AC914" s="21" t="s">
        <v>6809</v>
      </c>
      <c r="AD914" s="22" t="s">
        <v>6789</v>
      </c>
      <c r="AE914" s="23" t="s">
        <v>5044</v>
      </c>
    </row>
    <row r="915" spans="18:31" ht="12.75" customHeight="1" x14ac:dyDescent="0.25">
      <c r="R915" s="17" t="s">
        <v>6810</v>
      </c>
      <c r="S915" s="17" t="s">
        <v>4969</v>
      </c>
      <c r="T915" s="2"/>
      <c r="U915" s="2"/>
      <c r="V915" s="2"/>
      <c r="W915" s="13"/>
      <c r="X915" s="2"/>
      <c r="Y915" s="2"/>
      <c r="Z915" s="2"/>
      <c r="AA915" s="21" t="s">
        <v>6811</v>
      </c>
      <c r="AB915" s="22" t="s">
        <v>6812</v>
      </c>
      <c r="AC915" s="21" t="s">
        <v>6813</v>
      </c>
      <c r="AD915" s="22" t="s">
        <v>6814</v>
      </c>
      <c r="AE915" s="23" t="s">
        <v>35</v>
      </c>
    </row>
    <row r="916" spans="18:31" ht="12.75" customHeight="1" x14ac:dyDescent="0.25">
      <c r="R916" s="17" t="s">
        <v>6815</v>
      </c>
      <c r="S916" s="17" t="s">
        <v>5002</v>
      </c>
      <c r="T916" s="2"/>
      <c r="U916" s="2"/>
      <c r="V916" s="2"/>
      <c r="W916" s="13"/>
      <c r="X916" s="2"/>
      <c r="Y916" s="2"/>
      <c r="Z916" s="2"/>
      <c r="AA916" s="21" t="s">
        <v>6816</v>
      </c>
      <c r="AB916" s="22" t="s">
        <v>6817</v>
      </c>
      <c r="AC916" s="21" t="s">
        <v>6818</v>
      </c>
      <c r="AD916" s="22" t="s">
        <v>6817</v>
      </c>
      <c r="AE916" s="23" t="s">
        <v>35</v>
      </c>
    </row>
    <row r="917" spans="18:31" ht="12.75" customHeight="1" x14ac:dyDescent="0.25">
      <c r="R917" s="17" t="s">
        <v>6819</v>
      </c>
      <c r="S917" s="17" t="s">
        <v>6820</v>
      </c>
      <c r="T917" s="2"/>
      <c r="U917" s="2"/>
      <c r="V917" s="2"/>
      <c r="W917" s="13"/>
      <c r="X917" s="2"/>
      <c r="Y917" s="2"/>
      <c r="Z917" s="2"/>
      <c r="AA917" s="21" t="s">
        <v>6821</v>
      </c>
      <c r="AB917" s="22" t="s">
        <v>6822</v>
      </c>
      <c r="AC917" s="21" t="s">
        <v>6823</v>
      </c>
      <c r="AD917" s="22" t="s">
        <v>6824</v>
      </c>
      <c r="AE917" s="23" t="s">
        <v>5044</v>
      </c>
    </row>
    <row r="918" spans="18:31" ht="12.75" customHeight="1" x14ac:dyDescent="0.25">
      <c r="R918" s="17" t="s">
        <v>6825</v>
      </c>
      <c r="S918" s="17" t="s">
        <v>6826</v>
      </c>
      <c r="T918" s="2"/>
      <c r="U918" s="2"/>
      <c r="V918" s="2"/>
      <c r="W918" s="13"/>
      <c r="X918" s="2"/>
      <c r="Y918" s="2"/>
      <c r="Z918" s="2"/>
      <c r="AA918" s="21" t="s">
        <v>6827</v>
      </c>
      <c r="AB918" s="22" t="s">
        <v>6828</v>
      </c>
      <c r="AC918" s="21" t="s">
        <v>6829</v>
      </c>
      <c r="AD918" s="22" t="s">
        <v>6830</v>
      </c>
      <c r="AE918" s="23" t="s">
        <v>35</v>
      </c>
    </row>
    <row r="919" spans="18:31" ht="12.75" customHeight="1" x14ac:dyDescent="0.25">
      <c r="R919" s="17" t="s">
        <v>6831</v>
      </c>
      <c r="S919" s="17" t="s">
        <v>6832</v>
      </c>
      <c r="T919" s="2"/>
      <c r="U919" s="2"/>
      <c r="V919" s="2"/>
      <c r="W919" s="13"/>
      <c r="X919" s="2"/>
      <c r="Y919" s="2"/>
      <c r="Z919" s="2"/>
      <c r="AA919" s="21" t="s">
        <v>6833</v>
      </c>
      <c r="AB919" s="22" t="s">
        <v>6834</v>
      </c>
      <c r="AC919" s="21" t="s">
        <v>6835</v>
      </c>
      <c r="AD919" s="22" t="s">
        <v>6836</v>
      </c>
      <c r="AE919" s="23" t="s">
        <v>5044</v>
      </c>
    </row>
    <row r="920" spans="18:31" ht="12.75" customHeight="1" x14ac:dyDescent="0.25">
      <c r="R920" s="17" t="s">
        <v>6837</v>
      </c>
      <c r="S920" s="17" t="s">
        <v>4771</v>
      </c>
      <c r="T920" s="2"/>
      <c r="U920" s="2"/>
      <c r="V920" s="2"/>
      <c r="W920" s="13"/>
      <c r="X920" s="2"/>
      <c r="Y920" s="2"/>
      <c r="Z920" s="2"/>
      <c r="AA920" s="21" t="s">
        <v>6838</v>
      </c>
      <c r="AB920" s="22" t="s">
        <v>6839</v>
      </c>
      <c r="AC920" s="21" t="s">
        <v>6840</v>
      </c>
      <c r="AD920" s="22" t="s">
        <v>6841</v>
      </c>
      <c r="AE920" s="23" t="s">
        <v>35</v>
      </c>
    </row>
    <row r="921" spans="18:31" ht="12.75" customHeight="1" x14ac:dyDescent="0.25">
      <c r="R921" s="17" t="s">
        <v>6842</v>
      </c>
      <c r="S921" s="17" t="s">
        <v>4783</v>
      </c>
      <c r="T921" s="2"/>
      <c r="U921" s="2"/>
      <c r="V921" s="2"/>
      <c r="W921" s="13"/>
      <c r="X921" s="2"/>
      <c r="Y921" s="2"/>
      <c r="Z921" s="2"/>
      <c r="AA921" s="21" t="s">
        <v>6843</v>
      </c>
      <c r="AB921" s="22" t="s">
        <v>6844</v>
      </c>
      <c r="AC921" s="21" t="s">
        <v>6845</v>
      </c>
      <c r="AD921" s="22" t="s">
        <v>6846</v>
      </c>
      <c r="AE921" s="23" t="s">
        <v>5044</v>
      </c>
    </row>
    <row r="922" spans="18:31" ht="12.75" customHeight="1" x14ac:dyDescent="0.25">
      <c r="R922" s="17" t="s">
        <v>6847</v>
      </c>
      <c r="S922" s="17" t="s">
        <v>6848</v>
      </c>
      <c r="T922" s="2"/>
      <c r="U922" s="2"/>
      <c r="V922" s="2"/>
      <c r="W922" s="13"/>
      <c r="X922" s="2"/>
      <c r="Y922" s="2"/>
      <c r="Z922" s="2"/>
      <c r="AA922" s="21" t="s">
        <v>6849</v>
      </c>
      <c r="AB922" s="22" t="s">
        <v>6850</v>
      </c>
      <c r="AC922" s="21" t="s">
        <v>6851</v>
      </c>
      <c r="AD922" s="22" t="s">
        <v>6852</v>
      </c>
      <c r="AE922" s="23" t="s">
        <v>35</v>
      </c>
    </row>
    <row r="923" spans="18:31" ht="12.75" customHeight="1" x14ac:dyDescent="0.25">
      <c r="R923" s="17" t="s">
        <v>6853</v>
      </c>
      <c r="S923" s="17" t="s">
        <v>6854</v>
      </c>
      <c r="T923" s="2"/>
      <c r="U923" s="2"/>
      <c r="V923" s="2"/>
      <c r="W923" s="13"/>
      <c r="X923" s="2"/>
      <c r="Y923" s="2"/>
      <c r="Z923" s="2"/>
      <c r="AA923" s="21" t="s">
        <v>6855</v>
      </c>
      <c r="AB923" s="22" t="s">
        <v>6856</v>
      </c>
      <c r="AC923" s="21" t="s">
        <v>6857</v>
      </c>
      <c r="AD923" s="22" t="s">
        <v>6858</v>
      </c>
      <c r="AE923" s="23" t="s">
        <v>35</v>
      </c>
    </row>
    <row r="924" spans="18:31" ht="12.75" customHeight="1" x14ac:dyDescent="0.25">
      <c r="R924" s="17" t="s">
        <v>6859</v>
      </c>
      <c r="S924" s="17" t="s">
        <v>4716</v>
      </c>
      <c r="T924" s="2"/>
      <c r="U924" s="2"/>
      <c r="V924" s="2"/>
      <c r="W924" s="13"/>
      <c r="X924" s="2"/>
      <c r="Y924" s="2"/>
      <c r="Z924" s="2"/>
      <c r="AA924" s="21" t="s">
        <v>6860</v>
      </c>
      <c r="AB924" s="22" t="s">
        <v>6861</v>
      </c>
      <c r="AC924" s="21" t="s">
        <v>6862</v>
      </c>
      <c r="AD924" s="22" t="s">
        <v>6863</v>
      </c>
      <c r="AE924" s="23" t="s">
        <v>35</v>
      </c>
    </row>
    <row r="925" spans="18:31" ht="12.75" customHeight="1" x14ac:dyDescent="0.25">
      <c r="R925" s="13"/>
      <c r="S925" s="13"/>
      <c r="T925" s="2"/>
      <c r="U925" s="2"/>
      <c r="V925" s="2"/>
      <c r="W925" s="13"/>
      <c r="X925" s="2"/>
      <c r="Y925" s="2"/>
      <c r="Z925" s="2"/>
      <c r="AA925" s="21" t="s">
        <v>6864</v>
      </c>
      <c r="AB925" s="22" t="s">
        <v>6865</v>
      </c>
      <c r="AC925" s="21" t="s">
        <v>6866</v>
      </c>
      <c r="AD925" s="22" t="s">
        <v>6867</v>
      </c>
      <c r="AE925" s="23" t="s">
        <v>5044</v>
      </c>
    </row>
    <row r="926" spans="18:31" ht="12.75" customHeight="1" x14ac:dyDescent="0.25">
      <c r="R926" s="13"/>
      <c r="S926" s="13"/>
      <c r="T926" s="2"/>
      <c r="U926" s="2"/>
      <c r="V926" s="2"/>
      <c r="W926" s="13"/>
      <c r="X926" s="2"/>
      <c r="Y926" s="2"/>
      <c r="Z926" s="2"/>
      <c r="AA926" s="21" t="s">
        <v>6868</v>
      </c>
      <c r="AB926" s="22" t="s">
        <v>6869</v>
      </c>
      <c r="AC926" s="21" t="s">
        <v>6870</v>
      </c>
      <c r="AD926" s="22" t="s">
        <v>6867</v>
      </c>
      <c r="AE926" s="23" t="s">
        <v>5044</v>
      </c>
    </row>
    <row r="927" spans="18:31" ht="12.75" customHeight="1" x14ac:dyDescent="0.25">
      <c r="R927" s="13"/>
      <c r="S927" s="13"/>
      <c r="T927" s="2"/>
      <c r="U927" s="2"/>
      <c r="V927" s="2"/>
      <c r="W927" s="13"/>
      <c r="X927" s="2"/>
      <c r="Y927" s="2"/>
      <c r="Z927" s="2"/>
      <c r="AA927" s="21" t="s">
        <v>6871</v>
      </c>
      <c r="AB927" s="22" t="s">
        <v>6872</v>
      </c>
      <c r="AC927" s="21" t="s">
        <v>6873</v>
      </c>
      <c r="AD927" s="22" t="s">
        <v>6872</v>
      </c>
      <c r="AE927" s="23" t="s">
        <v>35</v>
      </c>
    </row>
    <row r="928" spans="18:31" ht="12.75" customHeight="1" x14ac:dyDescent="0.25">
      <c r="R928" s="13"/>
      <c r="S928" s="13"/>
      <c r="T928" s="2"/>
      <c r="U928" s="2"/>
      <c r="V928" s="2"/>
      <c r="W928" s="13"/>
      <c r="X928" s="2"/>
      <c r="Y928" s="2"/>
      <c r="Z928" s="2"/>
      <c r="AA928" s="21" t="s">
        <v>6874</v>
      </c>
      <c r="AB928" s="22" t="s">
        <v>2023</v>
      </c>
      <c r="AC928" s="21" t="s">
        <v>6875</v>
      </c>
      <c r="AD928" s="22" t="s">
        <v>2025</v>
      </c>
      <c r="AE928" s="23" t="s">
        <v>35</v>
      </c>
    </row>
    <row r="929" spans="27:31" ht="12.75" customHeight="1" x14ac:dyDescent="0.25">
      <c r="AA929" s="21" t="s">
        <v>6876</v>
      </c>
      <c r="AB929" s="22" t="s">
        <v>6877</v>
      </c>
      <c r="AC929" s="21" t="s">
        <v>6878</v>
      </c>
      <c r="AD929" s="22" t="s">
        <v>6879</v>
      </c>
      <c r="AE929" s="23" t="s">
        <v>35</v>
      </c>
    </row>
    <row r="930" spans="27:31" ht="12.75" customHeight="1" x14ac:dyDescent="0.25">
      <c r="AA930" s="21" t="s">
        <v>6880</v>
      </c>
      <c r="AB930" s="22" t="s">
        <v>6881</v>
      </c>
      <c r="AC930" s="21" t="s">
        <v>6882</v>
      </c>
      <c r="AD930" s="22" t="s">
        <v>6883</v>
      </c>
      <c r="AE930" s="23" t="s">
        <v>35</v>
      </c>
    </row>
    <row r="931" spans="27:31" ht="12.75" customHeight="1" x14ac:dyDescent="0.25">
      <c r="AA931" s="21" t="s">
        <v>6884</v>
      </c>
      <c r="AB931" s="22" t="s">
        <v>6885</v>
      </c>
      <c r="AC931" s="21" t="s">
        <v>6886</v>
      </c>
      <c r="AD931" s="22" t="s">
        <v>6887</v>
      </c>
      <c r="AE931" s="23" t="s">
        <v>5044</v>
      </c>
    </row>
    <row r="932" spans="27:31" ht="12.75" customHeight="1" x14ac:dyDescent="0.25">
      <c r="AA932" s="21" t="s">
        <v>6888</v>
      </c>
      <c r="AB932" s="22" t="s">
        <v>6889</v>
      </c>
      <c r="AC932" s="21" t="s">
        <v>6890</v>
      </c>
      <c r="AD932" s="22" t="s">
        <v>6891</v>
      </c>
      <c r="AE932" s="23" t="s">
        <v>35</v>
      </c>
    </row>
    <row r="933" spans="27:31" ht="12.75" customHeight="1" x14ac:dyDescent="0.25">
      <c r="AA933" s="21" t="s">
        <v>6892</v>
      </c>
      <c r="AB933" s="22" t="s">
        <v>6893</v>
      </c>
      <c r="AC933" s="21" t="s">
        <v>6894</v>
      </c>
      <c r="AD933" s="22" t="s">
        <v>6893</v>
      </c>
      <c r="AE933" s="23" t="s">
        <v>35</v>
      </c>
    </row>
    <row r="934" spans="27:31" ht="12.75" customHeight="1" x14ac:dyDescent="0.25">
      <c r="AA934" s="21" t="s">
        <v>6895</v>
      </c>
      <c r="AB934" s="22" t="s">
        <v>6896</v>
      </c>
      <c r="AC934" s="21" t="s">
        <v>6897</v>
      </c>
      <c r="AD934" s="22" t="s">
        <v>6898</v>
      </c>
      <c r="AE934" s="23" t="s">
        <v>35</v>
      </c>
    </row>
    <row r="935" spans="27:31" ht="12.75" customHeight="1" x14ac:dyDescent="0.25">
      <c r="AA935" s="21" t="s">
        <v>6899</v>
      </c>
      <c r="AB935" s="22" t="s">
        <v>6900</v>
      </c>
      <c r="AC935" s="21" t="s">
        <v>6901</v>
      </c>
      <c r="AD935" s="22" t="s">
        <v>6902</v>
      </c>
      <c r="AE935" s="23" t="s">
        <v>35</v>
      </c>
    </row>
    <row r="936" spans="27:31" ht="12.75" customHeight="1" x14ac:dyDescent="0.25">
      <c r="AA936" s="21" t="s">
        <v>6903</v>
      </c>
      <c r="AB936" s="22" t="s">
        <v>6904</v>
      </c>
      <c r="AC936" s="21" t="s">
        <v>6905</v>
      </c>
      <c r="AD936" s="22" t="s">
        <v>6904</v>
      </c>
      <c r="AE936" s="23" t="s">
        <v>35</v>
      </c>
    </row>
    <row r="937" spans="27:31" ht="12.75" customHeight="1" x14ac:dyDescent="0.25">
      <c r="AA937" s="21" t="s">
        <v>6906</v>
      </c>
      <c r="AB937" s="22" t="s">
        <v>6106</v>
      </c>
      <c r="AC937" s="21" t="s">
        <v>6907</v>
      </c>
      <c r="AD937" s="22" t="s">
        <v>640</v>
      </c>
      <c r="AE937" s="23" t="s">
        <v>35</v>
      </c>
    </row>
    <row r="938" spans="27:31" ht="12.75" customHeight="1" x14ac:dyDescent="0.25">
      <c r="AA938" s="21" t="s">
        <v>6908</v>
      </c>
      <c r="AB938" s="22" t="s">
        <v>6909</v>
      </c>
      <c r="AC938" s="21" t="s">
        <v>6910</v>
      </c>
      <c r="AD938" s="22" t="s">
        <v>6911</v>
      </c>
      <c r="AE938" s="23" t="s">
        <v>5044</v>
      </c>
    </row>
    <row r="939" spans="27:31" ht="12.75" customHeight="1" x14ac:dyDescent="0.25">
      <c r="AA939" s="21" t="s">
        <v>6912</v>
      </c>
      <c r="AB939" s="22" t="s">
        <v>6913</v>
      </c>
      <c r="AC939" s="21" t="s">
        <v>6914</v>
      </c>
      <c r="AD939" s="22" t="s">
        <v>6913</v>
      </c>
      <c r="AE939" s="23" t="s">
        <v>35</v>
      </c>
    </row>
    <row r="940" spans="27:31" ht="12.75" customHeight="1" x14ac:dyDescent="0.25">
      <c r="AA940" s="21" t="s">
        <v>6915</v>
      </c>
      <c r="AB940" s="22" t="s">
        <v>6916</v>
      </c>
      <c r="AC940" s="21" t="s">
        <v>6917</v>
      </c>
      <c r="AD940" s="22" t="s">
        <v>6916</v>
      </c>
      <c r="AE940" s="23" t="s">
        <v>35</v>
      </c>
    </row>
    <row r="941" spans="27:31" ht="12.75" customHeight="1" x14ac:dyDescent="0.25">
      <c r="AA941" s="21" t="s">
        <v>6918</v>
      </c>
      <c r="AB941" s="22" t="s">
        <v>6919</v>
      </c>
      <c r="AC941" s="21" t="s">
        <v>6920</v>
      </c>
      <c r="AD941" s="22" t="s">
        <v>6919</v>
      </c>
      <c r="AE941" s="23" t="s">
        <v>35</v>
      </c>
    </row>
    <row r="942" spans="27:31" ht="12.75" customHeight="1" x14ac:dyDescent="0.25">
      <c r="AA942" s="21" t="s">
        <v>6921</v>
      </c>
      <c r="AB942" s="22" t="s">
        <v>6922</v>
      </c>
      <c r="AC942" s="21" t="s">
        <v>6923</v>
      </c>
      <c r="AD942" s="22" t="s">
        <v>6922</v>
      </c>
      <c r="AE942" s="23" t="s">
        <v>35</v>
      </c>
    </row>
    <row r="943" spans="27:31" ht="12.75" customHeight="1" x14ac:dyDescent="0.25">
      <c r="AA943" s="21" t="s">
        <v>6924</v>
      </c>
      <c r="AB943" s="22" t="s">
        <v>6925</v>
      </c>
      <c r="AC943" s="21" t="s">
        <v>6926</v>
      </c>
      <c r="AD943" s="22" t="s">
        <v>6925</v>
      </c>
      <c r="AE943" s="23" t="s">
        <v>5044</v>
      </c>
    </row>
    <row r="944" spans="27:31" ht="12.75" customHeight="1" x14ac:dyDescent="0.25">
      <c r="AA944" s="21" t="s">
        <v>6927</v>
      </c>
      <c r="AB944" s="22" t="s">
        <v>6928</v>
      </c>
      <c r="AC944" s="21" t="s">
        <v>6929</v>
      </c>
      <c r="AD944" s="22" t="s">
        <v>6925</v>
      </c>
      <c r="AE944" s="23" t="s">
        <v>5044</v>
      </c>
    </row>
    <row r="945" spans="27:31" ht="12.75" customHeight="1" x14ac:dyDescent="0.25">
      <c r="AA945" s="21" t="s">
        <v>6930</v>
      </c>
      <c r="AB945" s="22" t="s">
        <v>6931</v>
      </c>
      <c r="AC945" s="21" t="s">
        <v>6932</v>
      </c>
      <c r="AD945" s="22" t="s">
        <v>6925</v>
      </c>
      <c r="AE945" s="23" t="s">
        <v>5044</v>
      </c>
    </row>
    <row r="946" spans="27:31" ht="12.75" customHeight="1" x14ac:dyDescent="0.25">
      <c r="AA946" s="21" t="s">
        <v>6933</v>
      </c>
      <c r="AB946" s="22" t="s">
        <v>6934</v>
      </c>
      <c r="AC946" s="21" t="s">
        <v>6935</v>
      </c>
      <c r="AD946" s="22" t="s">
        <v>6925</v>
      </c>
      <c r="AE946" s="23" t="s">
        <v>5044</v>
      </c>
    </row>
    <row r="947" spans="27:31" ht="12.75" customHeight="1" x14ac:dyDescent="0.25">
      <c r="AA947" s="21" t="s">
        <v>6936</v>
      </c>
      <c r="AB947" s="22" t="s">
        <v>6937</v>
      </c>
      <c r="AC947" s="21" t="s">
        <v>6938</v>
      </c>
      <c r="AD947" s="22" t="s">
        <v>6939</v>
      </c>
      <c r="AE947" s="23" t="s">
        <v>35</v>
      </c>
    </row>
    <row r="948" spans="27:31" ht="12.75" customHeight="1" x14ac:dyDescent="0.25">
      <c r="AA948" s="21" t="s">
        <v>6940</v>
      </c>
      <c r="AB948" s="22" t="s">
        <v>6941</v>
      </c>
      <c r="AC948" s="21" t="s">
        <v>6942</v>
      </c>
      <c r="AD948" s="22" t="s">
        <v>6941</v>
      </c>
      <c r="AE948" s="23" t="s">
        <v>35</v>
      </c>
    </row>
    <row r="949" spans="27:31" ht="12.75" customHeight="1" x14ac:dyDescent="0.25">
      <c r="AA949" s="21" t="s">
        <v>6943</v>
      </c>
      <c r="AB949" s="22" t="s">
        <v>6944</v>
      </c>
      <c r="AC949" s="21" t="s">
        <v>6945</v>
      </c>
      <c r="AD949" s="22" t="s">
        <v>6946</v>
      </c>
      <c r="AE949" s="23" t="s">
        <v>35</v>
      </c>
    </row>
    <row r="950" spans="27:31" ht="12.75" customHeight="1" x14ac:dyDescent="0.25">
      <c r="AA950" s="21" t="s">
        <v>6947</v>
      </c>
      <c r="AB950" s="22" t="s">
        <v>6948</v>
      </c>
      <c r="AC950" s="21" t="s">
        <v>6949</v>
      </c>
      <c r="AD950" s="22" t="s">
        <v>6950</v>
      </c>
      <c r="AE950" s="23" t="s">
        <v>35</v>
      </c>
    </row>
    <row r="951" spans="27:31" ht="12.75" customHeight="1" x14ac:dyDescent="0.25">
      <c r="AA951" s="21" t="s">
        <v>6951</v>
      </c>
      <c r="AB951" s="22" t="s">
        <v>6952</v>
      </c>
      <c r="AC951" s="21" t="s">
        <v>6953</v>
      </c>
      <c r="AD951" s="22" t="s">
        <v>6954</v>
      </c>
      <c r="AE951" s="23" t="s">
        <v>35</v>
      </c>
    </row>
    <row r="952" spans="27:31" ht="12.75" customHeight="1" x14ac:dyDescent="0.25">
      <c r="AA952" s="21" t="s">
        <v>6955</v>
      </c>
      <c r="AB952" s="22" t="s">
        <v>6956</v>
      </c>
      <c r="AC952" s="21" t="s">
        <v>6957</v>
      </c>
      <c r="AD952" s="22" t="s">
        <v>6958</v>
      </c>
      <c r="AE952" s="23" t="s">
        <v>35</v>
      </c>
    </row>
    <row r="953" spans="27:31" ht="12.75" customHeight="1" x14ac:dyDescent="0.25">
      <c r="AA953" s="21" t="s">
        <v>6959</v>
      </c>
      <c r="AB953" s="22" t="s">
        <v>6960</v>
      </c>
      <c r="AC953" s="21" t="s">
        <v>6961</v>
      </c>
      <c r="AD953" s="22" t="s">
        <v>6962</v>
      </c>
      <c r="AE953" s="23" t="s">
        <v>35</v>
      </c>
    </row>
    <row r="954" spans="27:31" ht="12.75" customHeight="1" x14ac:dyDescent="0.25">
      <c r="AA954" s="21" t="s">
        <v>6963</v>
      </c>
      <c r="AB954" s="22" t="s">
        <v>6964</v>
      </c>
      <c r="AC954" s="21" t="s">
        <v>6965</v>
      </c>
      <c r="AD954" s="22" t="s">
        <v>6966</v>
      </c>
      <c r="AE954" s="23" t="s">
        <v>5044</v>
      </c>
    </row>
    <row r="955" spans="27:31" ht="12.75" customHeight="1" x14ac:dyDescent="0.25">
      <c r="AA955" s="21" t="s">
        <v>6967</v>
      </c>
      <c r="AB955" s="22" t="s">
        <v>6968</v>
      </c>
      <c r="AC955" s="21" t="s">
        <v>6969</v>
      </c>
      <c r="AD955" s="22" t="s">
        <v>6970</v>
      </c>
      <c r="AE955" s="23" t="s">
        <v>35</v>
      </c>
    </row>
    <row r="956" spans="27:31" ht="12.75" customHeight="1" x14ac:dyDescent="0.25">
      <c r="AA956" s="21" t="s">
        <v>6971</v>
      </c>
      <c r="AB956" s="22" t="s">
        <v>6972</v>
      </c>
      <c r="AC956" s="21" t="s">
        <v>6973</v>
      </c>
      <c r="AD956" s="22" t="s">
        <v>6974</v>
      </c>
      <c r="AE956" s="23" t="s">
        <v>35</v>
      </c>
    </row>
    <row r="957" spans="27:31" ht="12.75" customHeight="1" x14ac:dyDescent="0.25">
      <c r="AA957" s="21" t="s">
        <v>6975</v>
      </c>
      <c r="AB957" s="22" t="s">
        <v>6976</v>
      </c>
      <c r="AC957" s="21" t="s">
        <v>6977</v>
      </c>
      <c r="AD957" s="22" t="s">
        <v>6978</v>
      </c>
      <c r="AE957" s="23" t="s">
        <v>5044</v>
      </c>
    </row>
    <row r="958" spans="27:31" ht="12.75" customHeight="1" x14ac:dyDescent="0.25">
      <c r="AA958" s="21" t="s">
        <v>6979</v>
      </c>
      <c r="AB958" s="22" t="s">
        <v>6980</v>
      </c>
      <c r="AC958" s="21" t="s">
        <v>6981</v>
      </c>
      <c r="AD958" s="22" t="s">
        <v>6982</v>
      </c>
      <c r="AE958" s="23" t="s">
        <v>35</v>
      </c>
    </row>
    <row r="959" spans="27:31" ht="12.75" customHeight="1" x14ac:dyDescent="0.25">
      <c r="AA959" s="21" t="s">
        <v>6983</v>
      </c>
      <c r="AB959" s="22" t="s">
        <v>6984</v>
      </c>
      <c r="AC959" s="21" t="s">
        <v>6985</v>
      </c>
      <c r="AD959" s="22" t="s">
        <v>6986</v>
      </c>
      <c r="AE959" s="23" t="s">
        <v>35</v>
      </c>
    </row>
    <row r="960" spans="27:31" ht="12.75" customHeight="1" x14ac:dyDescent="0.25">
      <c r="AA960" s="21" t="s">
        <v>6987</v>
      </c>
      <c r="AB960" s="22" t="s">
        <v>6988</v>
      </c>
      <c r="AC960" s="21" t="s">
        <v>6989</v>
      </c>
      <c r="AD960" s="22" t="s">
        <v>6988</v>
      </c>
      <c r="AE960" s="23" t="s">
        <v>35</v>
      </c>
    </row>
    <row r="961" spans="27:31" ht="12.75" customHeight="1" x14ac:dyDescent="0.25">
      <c r="AA961" s="21" t="s">
        <v>6990</v>
      </c>
      <c r="AB961" s="22" t="s">
        <v>6991</v>
      </c>
      <c r="AC961" s="21" t="s">
        <v>6992</v>
      </c>
      <c r="AD961" s="22" t="s">
        <v>6991</v>
      </c>
      <c r="AE961" s="23" t="s">
        <v>35</v>
      </c>
    </row>
    <row r="962" spans="27:31" ht="12.75" customHeight="1" x14ac:dyDescent="0.25">
      <c r="AA962" s="21" t="s">
        <v>6993</v>
      </c>
      <c r="AB962" s="22" t="s">
        <v>6994</v>
      </c>
      <c r="AC962" s="21" t="s">
        <v>6995</v>
      </c>
      <c r="AD962" s="22" t="s">
        <v>6996</v>
      </c>
      <c r="AE962" s="23" t="s">
        <v>35</v>
      </c>
    </row>
    <row r="963" spans="27:31" ht="12.75" customHeight="1" x14ac:dyDescent="0.25">
      <c r="AA963" s="21" t="s">
        <v>6997</v>
      </c>
      <c r="AB963" s="22" t="s">
        <v>6998</v>
      </c>
      <c r="AC963" s="21" t="s">
        <v>6999</v>
      </c>
      <c r="AD963" s="22" t="s">
        <v>7000</v>
      </c>
      <c r="AE963" s="23" t="s">
        <v>5044</v>
      </c>
    </row>
    <row r="964" spans="27:31" ht="12.75" customHeight="1" x14ac:dyDescent="0.25">
      <c r="AA964" s="21" t="s">
        <v>7001</v>
      </c>
      <c r="AB964" s="22" t="s">
        <v>7002</v>
      </c>
      <c r="AC964" s="21" t="s">
        <v>7003</v>
      </c>
      <c r="AD964" s="22" t="s">
        <v>7004</v>
      </c>
      <c r="AE964" s="23" t="s">
        <v>7005</v>
      </c>
    </row>
    <row r="965" spans="27:31" ht="12.75" customHeight="1" x14ac:dyDescent="0.25">
      <c r="AA965" s="21" t="s">
        <v>7006</v>
      </c>
      <c r="AB965" s="22" t="s">
        <v>7007</v>
      </c>
      <c r="AC965" s="21" t="s">
        <v>7008</v>
      </c>
      <c r="AD965" s="22" t="s">
        <v>7009</v>
      </c>
      <c r="AE965" s="23" t="s">
        <v>7005</v>
      </c>
    </row>
    <row r="966" spans="27:31" ht="12.75" customHeight="1" x14ac:dyDescent="0.25">
      <c r="AA966" s="21" t="s">
        <v>7010</v>
      </c>
      <c r="AB966" s="22" t="s">
        <v>7011</v>
      </c>
      <c r="AC966" s="21" t="s">
        <v>7012</v>
      </c>
      <c r="AD966" s="22" t="s">
        <v>7013</v>
      </c>
      <c r="AE966" s="23" t="s">
        <v>7005</v>
      </c>
    </row>
    <row r="967" spans="27:31" ht="12.75" customHeight="1" x14ac:dyDescent="0.25">
      <c r="AA967" s="21" t="s">
        <v>7014</v>
      </c>
      <c r="AB967" s="22" t="s">
        <v>7015</v>
      </c>
      <c r="AC967" s="21" t="s">
        <v>7016</v>
      </c>
      <c r="AD967" s="22" t="s">
        <v>7017</v>
      </c>
      <c r="AE967" s="23" t="s">
        <v>7005</v>
      </c>
    </row>
    <row r="968" spans="27:31" ht="12.75" customHeight="1" x14ac:dyDescent="0.25">
      <c r="AA968" s="21" t="s">
        <v>7018</v>
      </c>
      <c r="AB968" s="22" t="s">
        <v>7019</v>
      </c>
      <c r="AC968" s="21" t="s">
        <v>7020</v>
      </c>
      <c r="AD968" s="22" t="s">
        <v>7021</v>
      </c>
      <c r="AE968" s="23" t="s">
        <v>5044</v>
      </c>
    </row>
    <row r="969" spans="27:31" ht="12.75" customHeight="1" x14ac:dyDescent="0.25">
      <c r="AA969" s="21" t="s">
        <v>7022</v>
      </c>
      <c r="AB969" s="22" t="s">
        <v>7023</v>
      </c>
      <c r="AC969" s="21" t="s">
        <v>7024</v>
      </c>
      <c r="AD969" s="22" t="s">
        <v>7025</v>
      </c>
      <c r="AE969" s="23" t="s">
        <v>35</v>
      </c>
    </row>
    <row r="970" spans="27:31" ht="12.75" customHeight="1" x14ac:dyDescent="0.25">
      <c r="AA970" s="21" t="s">
        <v>7026</v>
      </c>
      <c r="AB970" s="22" t="s">
        <v>7027</v>
      </c>
      <c r="AC970" s="21" t="s">
        <v>7028</v>
      </c>
      <c r="AD970" s="22" t="s">
        <v>7029</v>
      </c>
      <c r="AE970" s="23" t="s">
        <v>35</v>
      </c>
    </row>
    <row r="971" spans="27:31" ht="12.75" customHeight="1" x14ac:dyDescent="0.25">
      <c r="AA971" s="21" t="s">
        <v>7030</v>
      </c>
      <c r="AB971" s="22" t="s">
        <v>7031</v>
      </c>
      <c r="AC971" s="21" t="s">
        <v>7032</v>
      </c>
      <c r="AD971" s="22" t="s">
        <v>6858</v>
      </c>
      <c r="AE971" s="23" t="s">
        <v>35</v>
      </c>
    </row>
    <row r="972" spans="27:31" ht="12.75" customHeight="1" x14ac:dyDescent="0.25">
      <c r="AA972" s="21" t="s">
        <v>7033</v>
      </c>
      <c r="AB972" s="22" t="s">
        <v>7034</v>
      </c>
      <c r="AC972" s="21" t="s">
        <v>7035</v>
      </c>
      <c r="AD972" s="22" t="s">
        <v>7036</v>
      </c>
      <c r="AE972" s="23" t="s">
        <v>5044</v>
      </c>
    </row>
    <row r="973" spans="27:31" ht="12.75" customHeight="1" x14ac:dyDescent="0.25">
      <c r="AA973" s="21" t="s">
        <v>7037</v>
      </c>
      <c r="AB973" s="22" t="s">
        <v>7038</v>
      </c>
      <c r="AC973" s="21" t="s">
        <v>7039</v>
      </c>
      <c r="AD973" s="22" t="s">
        <v>7038</v>
      </c>
      <c r="AE973" s="23" t="s">
        <v>35</v>
      </c>
    </row>
    <row r="974" spans="27:31" ht="12.75" customHeight="1" x14ac:dyDescent="0.25">
      <c r="AA974" s="21" t="s">
        <v>7040</v>
      </c>
      <c r="AB974" s="22" t="s">
        <v>7041</v>
      </c>
      <c r="AC974" s="21" t="s">
        <v>7042</v>
      </c>
      <c r="AD974" s="22" t="s">
        <v>7041</v>
      </c>
      <c r="AE974" s="23" t="s">
        <v>5044</v>
      </c>
    </row>
    <row r="975" spans="27:31" ht="12.75" customHeight="1" x14ac:dyDescent="0.25">
      <c r="AA975" s="21" t="s">
        <v>7043</v>
      </c>
      <c r="AB975" s="22" t="s">
        <v>7044</v>
      </c>
      <c r="AC975" s="21" t="s">
        <v>7045</v>
      </c>
      <c r="AD975" s="22" t="s">
        <v>7041</v>
      </c>
      <c r="AE975" s="23" t="s">
        <v>7005</v>
      </c>
    </row>
    <row r="976" spans="27:31" ht="12.75" customHeight="1" x14ac:dyDescent="0.25">
      <c r="AA976" s="21" t="s">
        <v>7046</v>
      </c>
      <c r="AB976" s="22" t="s">
        <v>7047</v>
      </c>
      <c r="AC976" s="21" t="s">
        <v>7048</v>
      </c>
      <c r="AD976" s="22" t="s">
        <v>7041</v>
      </c>
      <c r="AE976" s="23" t="s">
        <v>5044</v>
      </c>
    </row>
    <row r="977" spans="27:31" ht="12.75" customHeight="1" x14ac:dyDescent="0.25">
      <c r="AA977" s="21" t="s">
        <v>7049</v>
      </c>
      <c r="AB977" s="22" t="s">
        <v>7050</v>
      </c>
      <c r="AC977" s="21" t="s">
        <v>7051</v>
      </c>
      <c r="AD977" s="22" t="s">
        <v>7052</v>
      </c>
      <c r="AE977" s="23" t="s">
        <v>35</v>
      </c>
    </row>
    <row r="978" spans="27:31" ht="12.75" customHeight="1" x14ac:dyDescent="0.25">
      <c r="AA978" s="21" t="s">
        <v>7053</v>
      </c>
      <c r="AB978" s="22" t="s">
        <v>7054</v>
      </c>
      <c r="AC978" s="21" t="s">
        <v>7055</v>
      </c>
      <c r="AD978" s="22" t="s">
        <v>7056</v>
      </c>
      <c r="AE978" s="23" t="s">
        <v>5044</v>
      </c>
    </row>
    <row r="979" spans="27:31" ht="12.75" customHeight="1" x14ac:dyDescent="0.25">
      <c r="AA979" s="21" t="s">
        <v>7057</v>
      </c>
      <c r="AB979" s="22" t="s">
        <v>7058</v>
      </c>
      <c r="AC979" s="21" t="s">
        <v>7059</v>
      </c>
      <c r="AD979" s="22" t="s">
        <v>7060</v>
      </c>
      <c r="AE979" s="23" t="s">
        <v>35</v>
      </c>
    </row>
    <row r="980" spans="27:31" ht="12.75" customHeight="1" x14ac:dyDescent="0.25">
      <c r="AA980" s="21" t="s">
        <v>7061</v>
      </c>
      <c r="AB980" s="22" t="s">
        <v>7062</v>
      </c>
      <c r="AC980" s="21" t="s">
        <v>7063</v>
      </c>
      <c r="AD980" s="22" t="s">
        <v>7064</v>
      </c>
      <c r="AE980" s="23" t="s">
        <v>35</v>
      </c>
    </row>
    <row r="981" spans="27:31" ht="12.75" customHeight="1" x14ac:dyDescent="0.25">
      <c r="AA981" s="21" t="s">
        <v>7065</v>
      </c>
      <c r="AB981" s="22" t="s">
        <v>7066</v>
      </c>
      <c r="AC981" s="21" t="s">
        <v>7067</v>
      </c>
      <c r="AD981" s="22" t="s">
        <v>7068</v>
      </c>
      <c r="AE981" s="23" t="s">
        <v>5044</v>
      </c>
    </row>
    <row r="982" spans="27:31" ht="12.75" customHeight="1" x14ac:dyDescent="0.25">
      <c r="AA982" s="21" t="s">
        <v>7069</v>
      </c>
      <c r="AB982" s="22" t="s">
        <v>7070</v>
      </c>
      <c r="AC982" s="21" t="s">
        <v>7071</v>
      </c>
      <c r="AD982" s="22" t="s">
        <v>7070</v>
      </c>
      <c r="AE982" s="23" t="s">
        <v>35</v>
      </c>
    </row>
    <row r="983" spans="27:31" ht="12.75" customHeight="1" x14ac:dyDescent="0.25">
      <c r="AA983" s="21" t="s">
        <v>7072</v>
      </c>
      <c r="AB983" s="22" t="s">
        <v>7073</v>
      </c>
      <c r="AC983" s="21" t="s">
        <v>7074</v>
      </c>
      <c r="AD983" s="22" t="s">
        <v>7075</v>
      </c>
      <c r="AE983" s="23" t="s">
        <v>7005</v>
      </c>
    </row>
    <row r="984" spans="27:31" ht="12.75" customHeight="1" x14ac:dyDescent="0.25">
      <c r="AA984" s="21" t="s">
        <v>7076</v>
      </c>
      <c r="AB984" s="22" t="s">
        <v>7077</v>
      </c>
      <c r="AC984" s="21" t="s">
        <v>7078</v>
      </c>
      <c r="AD984" s="22" t="s">
        <v>7079</v>
      </c>
      <c r="AE984" s="23" t="s">
        <v>7005</v>
      </c>
    </row>
    <row r="985" spans="27:31" ht="12.75" customHeight="1" x14ac:dyDescent="0.25">
      <c r="AA985" s="21" t="s">
        <v>7080</v>
      </c>
      <c r="AB985" s="22" t="s">
        <v>7081</v>
      </c>
      <c r="AC985" s="21" t="s">
        <v>7082</v>
      </c>
      <c r="AD985" s="22" t="s">
        <v>7083</v>
      </c>
      <c r="AE985" s="23" t="s">
        <v>7005</v>
      </c>
    </row>
    <row r="986" spans="27:31" ht="12.75" customHeight="1" x14ac:dyDescent="0.25">
      <c r="AA986" s="21" t="s">
        <v>7084</v>
      </c>
      <c r="AB986" s="22" t="s">
        <v>7085</v>
      </c>
      <c r="AC986" s="21" t="s">
        <v>7086</v>
      </c>
      <c r="AD986" s="22" t="s">
        <v>7087</v>
      </c>
      <c r="AE986" s="23" t="s">
        <v>5044</v>
      </c>
    </row>
    <row r="987" spans="27:31" ht="12.75" customHeight="1" x14ac:dyDescent="0.25">
      <c r="AA987" s="21" t="s">
        <v>7088</v>
      </c>
      <c r="AB987" s="22" t="s">
        <v>7089</v>
      </c>
      <c r="AC987" s="21" t="s">
        <v>7090</v>
      </c>
      <c r="AD987" s="22" t="s">
        <v>7091</v>
      </c>
      <c r="AE987" s="23" t="s">
        <v>5044</v>
      </c>
    </row>
    <row r="988" spans="27:31" ht="12.75" customHeight="1" x14ac:dyDescent="0.25">
      <c r="AA988" s="21" t="s">
        <v>7092</v>
      </c>
      <c r="AB988" s="22" t="s">
        <v>7093</v>
      </c>
      <c r="AC988" s="21" t="s">
        <v>7094</v>
      </c>
      <c r="AD988" s="22" t="s">
        <v>7095</v>
      </c>
      <c r="AE988" s="23" t="s">
        <v>35</v>
      </c>
    </row>
    <row r="989" spans="27:31" ht="12.75" customHeight="1" x14ac:dyDescent="0.25">
      <c r="AA989" s="21" t="s">
        <v>7096</v>
      </c>
      <c r="AB989" s="22" t="s">
        <v>7097</v>
      </c>
      <c r="AC989" s="21" t="s">
        <v>7098</v>
      </c>
      <c r="AD989" s="22" t="s">
        <v>7099</v>
      </c>
      <c r="AE989" s="23" t="s">
        <v>35</v>
      </c>
    </row>
    <row r="990" spans="27:31" ht="12.75" customHeight="1" x14ac:dyDescent="0.25">
      <c r="AA990" s="21" t="s">
        <v>7100</v>
      </c>
      <c r="AB990" s="22" t="s">
        <v>7101</v>
      </c>
      <c r="AC990" s="21" t="s">
        <v>7102</v>
      </c>
      <c r="AD990" s="22" t="s">
        <v>7101</v>
      </c>
      <c r="AE990" s="23" t="s">
        <v>35</v>
      </c>
    </row>
    <row r="991" spans="27:31" ht="12.75" customHeight="1" x14ac:dyDescent="0.25">
      <c r="AA991" s="21" t="s">
        <v>7103</v>
      </c>
      <c r="AB991" s="22" t="s">
        <v>7104</v>
      </c>
      <c r="AC991" s="21" t="s">
        <v>7105</v>
      </c>
      <c r="AD991" s="22" t="s">
        <v>7104</v>
      </c>
      <c r="AE991" s="23" t="s">
        <v>35</v>
      </c>
    </row>
    <row r="992" spans="27:31" ht="12.75" customHeight="1" x14ac:dyDescent="0.25">
      <c r="AA992" s="21" t="s">
        <v>7106</v>
      </c>
      <c r="AB992" s="22" t="s">
        <v>7107</v>
      </c>
      <c r="AC992" s="21" t="s">
        <v>7108</v>
      </c>
      <c r="AD992" s="22" t="s">
        <v>7109</v>
      </c>
      <c r="AE992" s="23" t="s">
        <v>35</v>
      </c>
    </row>
    <row r="993" spans="27:31" ht="12.75" customHeight="1" x14ac:dyDescent="0.25">
      <c r="AA993" s="21" t="s">
        <v>7110</v>
      </c>
      <c r="AB993" s="22" t="s">
        <v>7111</v>
      </c>
      <c r="AC993" s="21" t="s">
        <v>7112</v>
      </c>
      <c r="AD993" s="22" t="s">
        <v>7111</v>
      </c>
      <c r="AE993" s="23" t="s">
        <v>35</v>
      </c>
    </row>
    <row r="994" spans="27:31" ht="12.75" customHeight="1" x14ac:dyDescent="0.25">
      <c r="AA994" s="21" t="s">
        <v>7113</v>
      </c>
      <c r="AB994" s="22" t="s">
        <v>7114</v>
      </c>
      <c r="AC994" s="21" t="s">
        <v>7115</v>
      </c>
      <c r="AD994" s="22" t="s">
        <v>7114</v>
      </c>
      <c r="AE994" s="23" t="s">
        <v>35</v>
      </c>
    </row>
    <row r="995" spans="27:31" ht="12.75" customHeight="1" x14ac:dyDescent="0.25">
      <c r="AA995" s="21" t="s">
        <v>7116</v>
      </c>
      <c r="AB995" s="22" t="s">
        <v>7117</v>
      </c>
      <c r="AC995" s="21" t="s">
        <v>7118</v>
      </c>
      <c r="AD995" s="22" t="s">
        <v>7119</v>
      </c>
      <c r="AE995" s="23" t="s">
        <v>35</v>
      </c>
    </row>
    <row r="996" spans="27:31" ht="12.75" customHeight="1" x14ac:dyDescent="0.25">
      <c r="AA996" s="21" t="s">
        <v>7120</v>
      </c>
      <c r="AB996" s="22" t="s">
        <v>7121</v>
      </c>
      <c r="AC996" s="21" t="s">
        <v>7122</v>
      </c>
      <c r="AD996" s="22" t="s">
        <v>7123</v>
      </c>
      <c r="AE996" s="23" t="s">
        <v>35</v>
      </c>
    </row>
    <row r="997" spans="27:31" ht="12.75" customHeight="1" x14ac:dyDescent="0.25">
      <c r="AA997" s="21" t="s">
        <v>7124</v>
      </c>
      <c r="AB997" s="22" t="s">
        <v>7125</v>
      </c>
      <c r="AC997" s="21" t="s">
        <v>7126</v>
      </c>
      <c r="AD997" s="22" t="s">
        <v>7127</v>
      </c>
      <c r="AE997" s="23" t="s">
        <v>35</v>
      </c>
    </row>
    <row r="998" spans="27:31" ht="12.75" customHeight="1" x14ac:dyDescent="0.25">
      <c r="AA998" s="21" t="s">
        <v>7128</v>
      </c>
      <c r="AB998" s="22" t="s">
        <v>7129</v>
      </c>
      <c r="AC998" s="21" t="s">
        <v>7130</v>
      </c>
      <c r="AD998" s="22" t="s">
        <v>7131</v>
      </c>
      <c r="AE998" s="23" t="s">
        <v>35</v>
      </c>
    </row>
    <row r="999" spans="27:31" ht="12.75" customHeight="1" x14ac:dyDescent="0.25">
      <c r="AA999" s="21" t="s">
        <v>7132</v>
      </c>
      <c r="AB999" s="22" t="s">
        <v>7133</v>
      </c>
      <c r="AC999" s="21" t="s">
        <v>7134</v>
      </c>
      <c r="AD999" s="22" t="s">
        <v>7133</v>
      </c>
      <c r="AE999" s="23" t="s">
        <v>35</v>
      </c>
    </row>
    <row r="1000" spans="27:31" ht="12.75" customHeight="1" x14ac:dyDescent="0.25">
      <c r="AA1000" s="21" t="s">
        <v>7135</v>
      </c>
      <c r="AB1000" s="22" t="s">
        <v>7136</v>
      </c>
      <c r="AC1000" s="21" t="s">
        <v>7137</v>
      </c>
      <c r="AD1000" s="22" t="s">
        <v>7138</v>
      </c>
      <c r="AE1000" s="23" t="s">
        <v>35</v>
      </c>
    </row>
    <row r="1001" spans="27:31" ht="12.75" customHeight="1" x14ac:dyDescent="0.25">
      <c r="AA1001" s="21" t="s">
        <v>7139</v>
      </c>
      <c r="AB1001" s="22" t="s">
        <v>7140</v>
      </c>
      <c r="AC1001" s="21" t="s">
        <v>7141</v>
      </c>
      <c r="AD1001" s="22" t="s">
        <v>7142</v>
      </c>
      <c r="AE1001" s="23" t="s">
        <v>35</v>
      </c>
    </row>
    <row r="1002" spans="27:31" ht="12.75" customHeight="1" x14ac:dyDescent="0.25">
      <c r="AA1002" s="21" t="s">
        <v>7143</v>
      </c>
      <c r="AB1002" s="22" t="s">
        <v>7144</v>
      </c>
      <c r="AC1002" s="21" t="s">
        <v>7145</v>
      </c>
      <c r="AD1002" s="22" t="s">
        <v>7144</v>
      </c>
      <c r="AE1002" s="23" t="s">
        <v>35</v>
      </c>
    </row>
    <row r="1003" spans="27:31" ht="12.75" customHeight="1" x14ac:dyDescent="0.25">
      <c r="AA1003" s="21" t="s">
        <v>7146</v>
      </c>
      <c r="AB1003" s="22" t="s">
        <v>7147</v>
      </c>
      <c r="AC1003" s="21" t="s">
        <v>7148</v>
      </c>
      <c r="AD1003" s="22" t="s">
        <v>7147</v>
      </c>
      <c r="AE1003" s="23" t="s">
        <v>35</v>
      </c>
    </row>
    <row r="1004" spans="27:31" ht="12.75" customHeight="1" x14ac:dyDescent="0.25">
      <c r="AA1004" s="21" t="s">
        <v>7149</v>
      </c>
      <c r="AB1004" s="22" t="s">
        <v>7150</v>
      </c>
      <c r="AC1004" s="21" t="s">
        <v>7151</v>
      </c>
      <c r="AD1004" s="22" t="s">
        <v>7152</v>
      </c>
      <c r="AE1004" s="23" t="s">
        <v>35</v>
      </c>
    </row>
    <row r="1005" spans="27:31" ht="12.75" customHeight="1" x14ac:dyDescent="0.25">
      <c r="AA1005" s="21" t="s">
        <v>7153</v>
      </c>
      <c r="AB1005" s="22" t="s">
        <v>7154</v>
      </c>
      <c r="AC1005" s="21" t="s">
        <v>7155</v>
      </c>
      <c r="AD1005" s="22" t="s">
        <v>7154</v>
      </c>
      <c r="AE1005" s="23" t="s">
        <v>35</v>
      </c>
    </row>
    <row r="1006" spans="27:31" ht="12.75" customHeight="1" x14ac:dyDescent="0.25">
      <c r="AA1006" s="21" t="s">
        <v>7156</v>
      </c>
      <c r="AB1006" s="22" t="s">
        <v>7157</v>
      </c>
      <c r="AC1006" s="21" t="s">
        <v>7158</v>
      </c>
      <c r="AD1006" s="22" t="s">
        <v>7157</v>
      </c>
      <c r="AE1006" s="23" t="s">
        <v>35</v>
      </c>
    </row>
    <row r="1007" spans="27:31" ht="12.75" customHeight="1" x14ac:dyDescent="0.25">
      <c r="AA1007" s="21" t="s">
        <v>7159</v>
      </c>
      <c r="AB1007" s="22" t="s">
        <v>7160</v>
      </c>
      <c r="AC1007" s="21" t="s">
        <v>7161</v>
      </c>
      <c r="AD1007" s="22" t="s">
        <v>7160</v>
      </c>
      <c r="AE1007" s="23" t="s">
        <v>35</v>
      </c>
    </row>
    <row r="1008" spans="27:31" ht="12.75" customHeight="1" x14ac:dyDescent="0.25">
      <c r="AA1008" s="21" t="s">
        <v>7162</v>
      </c>
      <c r="AB1008" s="22" t="s">
        <v>7163</v>
      </c>
      <c r="AC1008" s="21" t="s">
        <v>7164</v>
      </c>
      <c r="AD1008" s="22" t="s">
        <v>7165</v>
      </c>
      <c r="AE1008" s="23" t="s">
        <v>7005</v>
      </c>
    </row>
    <row r="1009" spans="27:31" ht="12.75" customHeight="1" x14ac:dyDescent="0.25">
      <c r="AA1009" s="21" t="s">
        <v>7166</v>
      </c>
      <c r="AB1009" s="22" t="s">
        <v>7167</v>
      </c>
      <c r="AC1009" s="21" t="s">
        <v>7168</v>
      </c>
      <c r="AD1009" s="22" t="s">
        <v>7169</v>
      </c>
      <c r="AE1009" s="23" t="s">
        <v>7005</v>
      </c>
    </row>
    <row r="1010" spans="27:31" ht="12.75" customHeight="1" x14ac:dyDescent="0.25">
      <c r="AA1010" s="21" t="s">
        <v>7170</v>
      </c>
      <c r="AB1010" s="22" t="s">
        <v>7171</v>
      </c>
      <c r="AC1010" s="21" t="s">
        <v>7172</v>
      </c>
      <c r="AD1010" s="22" t="s">
        <v>7171</v>
      </c>
      <c r="AE1010" s="23" t="s">
        <v>7005</v>
      </c>
    </row>
    <row r="1011" spans="27:31" ht="12.75" customHeight="1" x14ac:dyDescent="0.25">
      <c r="AA1011" s="21" t="s">
        <v>7173</v>
      </c>
      <c r="AB1011" s="22" t="s">
        <v>7174</v>
      </c>
      <c r="AC1011" s="21" t="s">
        <v>7175</v>
      </c>
      <c r="AD1011" s="22" t="s">
        <v>7176</v>
      </c>
      <c r="AE1011" s="23" t="s">
        <v>35</v>
      </c>
    </row>
    <row r="1012" spans="27:31" ht="12.75" customHeight="1" x14ac:dyDescent="0.25">
      <c r="AA1012" s="21" t="s">
        <v>7177</v>
      </c>
      <c r="AB1012" s="22" t="s">
        <v>7178</v>
      </c>
      <c r="AC1012" s="21" t="s">
        <v>7179</v>
      </c>
      <c r="AD1012" s="22" t="s">
        <v>7180</v>
      </c>
      <c r="AE1012" s="23" t="s">
        <v>5044</v>
      </c>
    </row>
    <row r="1013" spans="27:31" ht="12.75" customHeight="1" x14ac:dyDescent="0.25">
      <c r="AA1013" s="21" t="s">
        <v>7181</v>
      </c>
      <c r="AB1013" s="22" t="s">
        <v>7182</v>
      </c>
      <c r="AC1013" s="21" t="s">
        <v>7183</v>
      </c>
      <c r="AD1013" s="22" t="s">
        <v>7184</v>
      </c>
      <c r="AE1013" s="23" t="s">
        <v>35</v>
      </c>
    </row>
    <row r="1014" spans="27:31" ht="12.75" customHeight="1" x14ac:dyDescent="0.25">
      <c r="AA1014" s="21" t="s">
        <v>7185</v>
      </c>
      <c r="AB1014" s="22" t="s">
        <v>7186</v>
      </c>
      <c r="AC1014" s="21" t="s">
        <v>7187</v>
      </c>
      <c r="AD1014" s="22" t="s">
        <v>7186</v>
      </c>
      <c r="AE1014" s="23" t="s">
        <v>35</v>
      </c>
    </row>
    <row r="1015" spans="27:31" ht="12.75" customHeight="1" x14ac:dyDescent="0.25">
      <c r="AA1015" s="21" t="s">
        <v>7188</v>
      </c>
      <c r="AB1015" s="22" t="s">
        <v>7189</v>
      </c>
      <c r="AC1015" s="21" t="s">
        <v>7190</v>
      </c>
      <c r="AD1015" s="22" t="s">
        <v>7189</v>
      </c>
      <c r="AE1015" s="23" t="s">
        <v>35</v>
      </c>
    </row>
    <row r="1016" spans="27:31" ht="12.75" customHeight="1" x14ac:dyDescent="0.25">
      <c r="AA1016" s="21" t="s">
        <v>7191</v>
      </c>
      <c r="AB1016" s="22" t="s">
        <v>7192</v>
      </c>
      <c r="AC1016" s="21" t="s">
        <v>7193</v>
      </c>
      <c r="AD1016" s="22" t="s">
        <v>7192</v>
      </c>
      <c r="AE1016" s="23" t="s">
        <v>35</v>
      </c>
    </row>
    <row r="1017" spans="27:31" ht="12.75" customHeight="1" x14ac:dyDescent="0.25">
      <c r="AA1017" s="21" t="s">
        <v>7194</v>
      </c>
      <c r="AB1017" s="22" t="s">
        <v>941</v>
      </c>
      <c r="AC1017" s="21" t="s">
        <v>7195</v>
      </c>
      <c r="AD1017" s="22" t="s">
        <v>1235</v>
      </c>
      <c r="AE1017" s="23" t="s">
        <v>35</v>
      </c>
    </row>
    <row r="1018" spans="27:31" ht="12.75" customHeight="1" x14ac:dyDescent="0.25">
      <c r="AA1018" s="21" t="s">
        <v>7196</v>
      </c>
      <c r="AB1018" s="22" t="s">
        <v>919</v>
      </c>
      <c r="AC1018" s="21" t="s">
        <v>7197</v>
      </c>
      <c r="AD1018" s="22" t="s">
        <v>921</v>
      </c>
      <c r="AE1018" s="23" t="s">
        <v>35</v>
      </c>
    </row>
    <row r="1019" spans="27:31" ht="12.75" customHeight="1" x14ac:dyDescent="0.25">
      <c r="AA1019" s="21" t="s">
        <v>7198</v>
      </c>
      <c r="AB1019" s="22" t="s">
        <v>861</v>
      </c>
      <c r="AC1019" s="21" t="s">
        <v>7199</v>
      </c>
      <c r="AD1019" s="22" t="s">
        <v>963</v>
      </c>
      <c r="AE1019" s="23" t="s">
        <v>35</v>
      </c>
    </row>
    <row r="1020" spans="27:31" ht="12.75" customHeight="1" x14ac:dyDescent="0.25">
      <c r="AA1020" s="21" t="s">
        <v>7200</v>
      </c>
      <c r="AB1020" s="22" t="s">
        <v>7201</v>
      </c>
      <c r="AC1020" s="21" t="s">
        <v>7202</v>
      </c>
      <c r="AD1020" s="22" t="s">
        <v>714</v>
      </c>
      <c r="AE1020" s="23" t="s">
        <v>35</v>
      </c>
    </row>
    <row r="1021" spans="27:31" ht="12.75" customHeight="1" x14ac:dyDescent="0.25">
      <c r="AA1021" s="21" t="s">
        <v>7203</v>
      </c>
      <c r="AB1021" s="22" t="s">
        <v>7204</v>
      </c>
      <c r="AC1021" s="21" t="s">
        <v>7205</v>
      </c>
      <c r="AD1021" s="22" t="s">
        <v>7204</v>
      </c>
      <c r="AE1021" s="23" t="s">
        <v>35</v>
      </c>
    </row>
    <row r="1022" spans="27:31" ht="12.75" customHeight="1" x14ac:dyDescent="0.25">
      <c r="AA1022" s="21" t="s">
        <v>7206</v>
      </c>
      <c r="AB1022" s="22" t="s">
        <v>7207</v>
      </c>
      <c r="AC1022" s="21" t="s">
        <v>7208</v>
      </c>
      <c r="AD1022" s="22" t="s">
        <v>7207</v>
      </c>
      <c r="AE1022" s="23" t="s">
        <v>35</v>
      </c>
    </row>
    <row r="1023" spans="27:31" ht="12.75" customHeight="1" x14ac:dyDescent="0.25">
      <c r="AA1023" s="21" t="s">
        <v>7209</v>
      </c>
      <c r="AB1023" s="22" t="s">
        <v>7210</v>
      </c>
      <c r="AC1023" s="21" t="s">
        <v>7211</v>
      </c>
      <c r="AD1023" s="22" t="s">
        <v>7212</v>
      </c>
      <c r="AE1023" s="23" t="s">
        <v>5044</v>
      </c>
    </row>
    <row r="1024" spans="27:31" ht="12.75" customHeight="1" x14ac:dyDescent="0.25">
      <c r="AA1024" s="21" t="s">
        <v>7213</v>
      </c>
      <c r="AB1024" s="22" t="s">
        <v>7214</v>
      </c>
      <c r="AC1024" s="21" t="s">
        <v>7215</v>
      </c>
      <c r="AD1024" s="22" t="s">
        <v>7216</v>
      </c>
      <c r="AE1024" s="23" t="s">
        <v>5044</v>
      </c>
    </row>
    <row r="1025" spans="27:31" ht="12.75" customHeight="1" x14ac:dyDescent="0.25">
      <c r="AA1025" s="21" t="s">
        <v>7217</v>
      </c>
      <c r="AB1025" s="22" t="s">
        <v>7218</v>
      </c>
      <c r="AC1025" s="21" t="s">
        <v>7219</v>
      </c>
      <c r="AD1025" s="22" t="s">
        <v>7220</v>
      </c>
      <c r="AE1025" s="23" t="s">
        <v>5044</v>
      </c>
    </row>
    <row r="1026" spans="27:31" ht="12.75" customHeight="1" x14ac:dyDescent="0.25">
      <c r="AA1026" s="21" t="s">
        <v>7221</v>
      </c>
      <c r="AB1026" s="22" t="s">
        <v>7222</v>
      </c>
      <c r="AC1026" s="21" t="s">
        <v>7223</v>
      </c>
      <c r="AD1026" s="22" t="s">
        <v>7224</v>
      </c>
      <c r="AE1026" s="23" t="s">
        <v>5044</v>
      </c>
    </row>
    <row r="1027" spans="27:31" ht="12.75" customHeight="1" x14ac:dyDescent="0.25">
      <c r="AA1027" s="21" t="s">
        <v>7225</v>
      </c>
      <c r="AB1027" s="22" t="s">
        <v>7226</v>
      </c>
      <c r="AC1027" s="21" t="s">
        <v>7227</v>
      </c>
      <c r="AD1027" s="22" t="s">
        <v>7228</v>
      </c>
      <c r="AE1027" s="23" t="s">
        <v>5044</v>
      </c>
    </row>
    <row r="1028" spans="27:31" ht="12.75" customHeight="1" x14ac:dyDescent="0.25">
      <c r="AA1028" s="21" t="s">
        <v>7229</v>
      </c>
      <c r="AB1028" s="22" t="s">
        <v>7230</v>
      </c>
      <c r="AC1028" s="21" t="s">
        <v>7231</v>
      </c>
      <c r="AD1028" s="22" t="s">
        <v>7232</v>
      </c>
      <c r="AE1028" s="23" t="s">
        <v>5044</v>
      </c>
    </row>
    <row r="1029" spans="27:31" ht="12.75" customHeight="1" x14ac:dyDescent="0.25">
      <c r="AA1029" s="21" t="s">
        <v>7233</v>
      </c>
      <c r="AB1029" s="22" t="s">
        <v>7234</v>
      </c>
      <c r="AC1029" s="21" t="s">
        <v>7235</v>
      </c>
      <c r="AD1029" s="22" t="s">
        <v>2025</v>
      </c>
      <c r="AE1029" s="23" t="s">
        <v>35</v>
      </c>
    </row>
    <row r="1030" spans="27:31" ht="12.75" customHeight="1" x14ac:dyDescent="0.25">
      <c r="AA1030" s="21" t="s">
        <v>7236</v>
      </c>
      <c r="AB1030" s="22" t="s">
        <v>7237</v>
      </c>
      <c r="AC1030" s="21" t="s">
        <v>7238</v>
      </c>
      <c r="AD1030" s="22" t="s">
        <v>7237</v>
      </c>
      <c r="AE1030" s="23" t="s">
        <v>35</v>
      </c>
    </row>
    <row r="1031" spans="27:31" ht="12.75" customHeight="1" x14ac:dyDescent="0.25">
      <c r="AA1031" s="21" t="s">
        <v>7239</v>
      </c>
      <c r="AB1031" s="22" t="s">
        <v>7240</v>
      </c>
      <c r="AC1031" s="21" t="s">
        <v>7241</v>
      </c>
      <c r="AD1031" s="22" t="s">
        <v>7240</v>
      </c>
      <c r="AE1031" s="23" t="s">
        <v>35</v>
      </c>
    </row>
    <row r="1032" spans="27:31" ht="12.75" customHeight="1" x14ac:dyDescent="0.25">
      <c r="AA1032" s="21" t="s">
        <v>7242</v>
      </c>
      <c r="AB1032" s="22" t="s">
        <v>7243</v>
      </c>
      <c r="AC1032" s="21" t="s">
        <v>7244</v>
      </c>
      <c r="AD1032" s="22" t="s">
        <v>7243</v>
      </c>
      <c r="AE1032" s="23" t="s">
        <v>5159</v>
      </c>
    </row>
    <row r="1033" spans="27:31" ht="12.75" customHeight="1" x14ac:dyDescent="0.25">
      <c r="AA1033" s="21" t="s">
        <v>7245</v>
      </c>
      <c r="AB1033" s="22" t="s">
        <v>7246</v>
      </c>
      <c r="AC1033" s="21" t="s">
        <v>7247</v>
      </c>
      <c r="AD1033" s="22" t="s">
        <v>7246</v>
      </c>
      <c r="AE1033" s="23" t="s">
        <v>35</v>
      </c>
    </row>
    <row r="1034" spans="27:31" ht="12.75" customHeight="1" x14ac:dyDescent="0.25">
      <c r="AA1034" s="21" t="s">
        <v>7248</v>
      </c>
      <c r="AB1034" s="22" t="s">
        <v>7249</v>
      </c>
      <c r="AC1034" s="21" t="s">
        <v>7250</v>
      </c>
      <c r="AD1034" s="22" t="s">
        <v>7249</v>
      </c>
      <c r="AE1034" s="23" t="s">
        <v>5044</v>
      </c>
    </row>
    <row r="1035" spans="27:31" ht="12.75" customHeight="1" x14ac:dyDescent="0.25">
      <c r="AA1035" s="21" t="s">
        <v>7251</v>
      </c>
      <c r="AB1035" s="22" t="s">
        <v>7252</v>
      </c>
      <c r="AC1035" s="21" t="s">
        <v>7253</v>
      </c>
      <c r="AD1035" s="22" t="s">
        <v>7252</v>
      </c>
      <c r="AE1035" s="23" t="s">
        <v>5044</v>
      </c>
    </row>
    <row r="1036" spans="27:31" ht="12.75" customHeight="1" x14ac:dyDescent="0.25">
      <c r="AA1036" s="21" t="s">
        <v>7254</v>
      </c>
      <c r="AB1036" s="22" t="s">
        <v>7255</v>
      </c>
      <c r="AC1036" s="21" t="s">
        <v>7256</v>
      </c>
      <c r="AD1036" s="22" t="s">
        <v>7257</v>
      </c>
      <c r="AE1036" s="23" t="s">
        <v>35</v>
      </c>
    </row>
    <row r="1037" spans="27:31" ht="12.75" customHeight="1" x14ac:dyDescent="0.25">
      <c r="AA1037" s="21" t="s">
        <v>7258</v>
      </c>
      <c r="AB1037" s="22" t="s">
        <v>7259</v>
      </c>
      <c r="AC1037" s="21" t="s">
        <v>7260</v>
      </c>
      <c r="AD1037" s="22" t="s">
        <v>6904</v>
      </c>
      <c r="AE1037" s="23" t="s">
        <v>35</v>
      </c>
    </row>
    <row r="1038" spans="27:31" ht="12.75" customHeight="1" x14ac:dyDescent="0.25">
      <c r="AA1038" s="21" t="s">
        <v>7261</v>
      </c>
      <c r="AB1038" s="22" t="s">
        <v>7262</v>
      </c>
      <c r="AC1038" s="21" t="s">
        <v>7263</v>
      </c>
      <c r="AD1038" s="22" t="s">
        <v>7264</v>
      </c>
      <c r="AE1038" s="23" t="s">
        <v>5159</v>
      </c>
    </row>
    <row r="1039" spans="27:31" ht="12.75" customHeight="1" x14ac:dyDescent="0.25">
      <c r="AA1039" s="21" t="s">
        <v>7265</v>
      </c>
      <c r="AB1039" s="22" t="s">
        <v>7266</v>
      </c>
      <c r="AC1039" s="21" t="s">
        <v>7267</v>
      </c>
      <c r="AD1039" s="22" t="s">
        <v>7268</v>
      </c>
      <c r="AE1039" s="23" t="s">
        <v>5159</v>
      </c>
    </row>
    <row r="1040" spans="27:31" ht="12.75" customHeight="1" x14ac:dyDescent="0.25">
      <c r="AA1040" s="21" t="s">
        <v>7269</v>
      </c>
      <c r="AB1040" s="22" t="s">
        <v>7270</v>
      </c>
      <c r="AC1040" s="21" t="s">
        <v>7271</v>
      </c>
      <c r="AD1040" s="22" t="s">
        <v>7272</v>
      </c>
      <c r="AE1040" s="23" t="s">
        <v>5159</v>
      </c>
    </row>
    <row r="1041" spans="27:31" ht="12.75" customHeight="1" x14ac:dyDescent="0.25">
      <c r="AA1041" s="21" t="s">
        <v>7273</v>
      </c>
      <c r="AB1041" s="22" t="s">
        <v>7274</v>
      </c>
      <c r="AC1041" s="21" t="s">
        <v>7275</v>
      </c>
      <c r="AD1041" s="22" t="s">
        <v>7276</v>
      </c>
      <c r="AE1041" s="23" t="s">
        <v>35</v>
      </c>
    </row>
    <row r="1042" spans="27:31" ht="12.75" customHeight="1" x14ac:dyDescent="0.25">
      <c r="AA1042" s="21" t="s">
        <v>7277</v>
      </c>
      <c r="AB1042" s="22" t="s">
        <v>7278</v>
      </c>
      <c r="AC1042" s="21" t="s">
        <v>7279</v>
      </c>
      <c r="AD1042" s="22" t="s">
        <v>7280</v>
      </c>
      <c r="AE1042" s="23" t="s">
        <v>35</v>
      </c>
    </row>
    <row r="1043" spans="27:31" ht="12.75" customHeight="1" x14ac:dyDescent="0.25">
      <c r="AA1043" s="21" t="s">
        <v>7281</v>
      </c>
      <c r="AB1043" s="22" t="s">
        <v>7282</v>
      </c>
      <c r="AC1043" s="21" t="s">
        <v>7283</v>
      </c>
      <c r="AD1043" s="22" t="s">
        <v>7284</v>
      </c>
      <c r="AE1043" s="23" t="s">
        <v>35</v>
      </c>
    </row>
    <row r="1044" spans="27:31" ht="12.75" customHeight="1" x14ac:dyDescent="0.25">
      <c r="AA1044" s="21" t="s">
        <v>7285</v>
      </c>
      <c r="AB1044" s="22" t="s">
        <v>7286</v>
      </c>
      <c r="AC1044" s="21" t="s">
        <v>7287</v>
      </c>
      <c r="AD1044" s="22" t="s">
        <v>7288</v>
      </c>
      <c r="AE1044" s="23" t="s">
        <v>35</v>
      </c>
    </row>
    <row r="1045" spans="27:31" ht="12.75" customHeight="1" x14ac:dyDescent="0.25">
      <c r="AA1045" s="21" t="s">
        <v>7289</v>
      </c>
      <c r="AB1045" s="22" t="s">
        <v>7290</v>
      </c>
      <c r="AC1045" s="21" t="s">
        <v>7291</v>
      </c>
      <c r="AD1045" s="22" t="s">
        <v>7292</v>
      </c>
      <c r="AE1045" s="23" t="s">
        <v>35</v>
      </c>
    </row>
    <row r="1046" spans="27:31" ht="12.75" customHeight="1" x14ac:dyDescent="0.25">
      <c r="AA1046" s="21" t="s">
        <v>7293</v>
      </c>
      <c r="AB1046" s="22" t="s">
        <v>7294</v>
      </c>
      <c r="AC1046" s="21" t="s">
        <v>7295</v>
      </c>
      <c r="AD1046" s="22" t="s">
        <v>7296</v>
      </c>
      <c r="AE1046" s="23" t="s">
        <v>35</v>
      </c>
    </row>
    <row r="1047" spans="27:31" ht="12.75" customHeight="1" x14ac:dyDescent="0.25">
      <c r="AA1047" s="21" t="s">
        <v>7297</v>
      </c>
      <c r="AB1047" s="22" t="s">
        <v>7298</v>
      </c>
      <c r="AC1047" s="21" t="s">
        <v>7299</v>
      </c>
      <c r="AD1047" s="22" t="s">
        <v>7300</v>
      </c>
      <c r="AE1047" s="23" t="s">
        <v>35</v>
      </c>
    </row>
    <row r="1048" spans="27:31" ht="12.75" customHeight="1" x14ac:dyDescent="0.25">
      <c r="AA1048" s="21" t="s">
        <v>7301</v>
      </c>
      <c r="AB1048" s="22" t="s">
        <v>7302</v>
      </c>
      <c r="AC1048" s="21" t="s">
        <v>7303</v>
      </c>
      <c r="AD1048" s="22" t="s">
        <v>7304</v>
      </c>
      <c r="AE1048" s="23" t="s">
        <v>35</v>
      </c>
    </row>
    <row r="1049" spans="27:31" ht="12.75" customHeight="1" x14ac:dyDescent="0.25">
      <c r="AA1049" s="21" t="s">
        <v>7305</v>
      </c>
      <c r="AB1049" s="22" t="s">
        <v>6106</v>
      </c>
      <c r="AC1049" s="21" t="s">
        <v>7306</v>
      </c>
      <c r="AD1049" s="22" t="s">
        <v>640</v>
      </c>
      <c r="AE1049" s="23" t="s">
        <v>35</v>
      </c>
    </row>
    <row r="1050" spans="27:31" ht="12.75" customHeight="1" x14ac:dyDescent="0.25">
      <c r="AA1050" s="21" t="s">
        <v>7307</v>
      </c>
      <c r="AB1050" s="22" t="s">
        <v>7308</v>
      </c>
      <c r="AC1050" s="21" t="s">
        <v>7309</v>
      </c>
      <c r="AD1050" s="22" t="s">
        <v>7310</v>
      </c>
      <c r="AE1050" s="23" t="s">
        <v>35</v>
      </c>
    </row>
    <row r="1051" spans="27:31" ht="12.75" customHeight="1" x14ac:dyDescent="0.25">
      <c r="AA1051" s="21" t="s">
        <v>7311</v>
      </c>
      <c r="AB1051" s="22" t="s">
        <v>7312</v>
      </c>
      <c r="AC1051" s="21" t="s">
        <v>7313</v>
      </c>
      <c r="AD1051" s="22" t="s">
        <v>7314</v>
      </c>
      <c r="AE1051" s="23" t="s">
        <v>35</v>
      </c>
    </row>
    <row r="1052" spans="27:31" ht="12.75" customHeight="1" x14ac:dyDescent="0.25">
      <c r="AA1052" s="21" t="s">
        <v>7315</v>
      </c>
      <c r="AB1052" s="22" t="s">
        <v>7316</v>
      </c>
      <c r="AC1052" s="21" t="s">
        <v>7317</v>
      </c>
      <c r="AD1052" s="22" t="s">
        <v>7318</v>
      </c>
      <c r="AE1052" s="23" t="s">
        <v>35</v>
      </c>
    </row>
    <row r="1053" spans="27:31" ht="12.75" customHeight="1" x14ac:dyDescent="0.25">
      <c r="AA1053" s="21" t="s">
        <v>7319</v>
      </c>
      <c r="AB1053" s="22" t="s">
        <v>7320</v>
      </c>
      <c r="AC1053" s="21" t="s">
        <v>7321</v>
      </c>
      <c r="AD1053" s="22" t="s">
        <v>7318</v>
      </c>
      <c r="AE1053" s="23" t="s">
        <v>35</v>
      </c>
    </row>
    <row r="1054" spans="27:31" ht="12.75" customHeight="1" x14ac:dyDescent="0.25">
      <c r="AA1054" s="21" t="s">
        <v>7322</v>
      </c>
      <c r="AB1054" s="22" t="s">
        <v>7323</v>
      </c>
      <c r="AC1054" s="21" t="s">
        <v>7324</v>
      </c>
      <c r="AD1054" s="22" t="s">
        <v>7318</v>
      </c>
      <c r="AE1054" s="23" t="s">
        <v>35</v>
      </c>
    </row>
    <row r="1055" spans="27:31" ht="12.75" customHeight="1" x14ac:dyDescent="0.25">
      <c r="AA1055" s="21" t="s">
        <v>7325</v>
      </c>
      <c r="AB1055" s="22" t="s">
        <v>7326</v>
      </c>
      <c r="AC1055" s="21" t="s">
        <v>7327</v>
      </c>
      <c r="AD1055" s="22" t="s">
        <v>7318</v>
      </c>
      <c r="AE1055" s="23" t="s">
        <v>35</v>
      </c>
    </row>
    <row r="1056" spans="27:31" ht="12.75" customHeight="1" x14ac:dyDescent="0.25">
      <c r="AA1056" s="21" t="s">
        <v>7328</v>
      </c>
      <c r="AB1056" s="22" t="s">
        <v>7329</v>
      </c>
      <c r="AC1056" s="21" t="s">
        <v>7330</v>
      </c>
      <c r="AD1056" s="22" t="s">
        <v>7318</v>
      </c>
      <c r="AE1056" s="23" t="s">
        <v>35</v>
      </c>
    </row>
    <row r="1057" spans="27:31" ht="12.75" customHeight="1" x14ac:dyDescent="0.25">
      <c r="AA1057" s="21" t="s">
        <v>7331</v>
      </c>
      <c r="AB1057" s="22" t="s">
        <v>7332</v>
      </c>
      <c r="AC1057" s="21" t="s">
        <v>7333</v>
      </c>
      <c r="AD1057" s="22" t="s">
        <v>7318</v>
      </c>
      <c r="AE1057" s="23" t="s">
        <v>35</v>
      </c>
    </row>
    <row r="1058" spans="27:31" ht="12.75" customHeight="1" x14ac:dyDescent="0.25">
      <c r="AA1058" s="21" t="s">
        <v>7334</v>
      </c>
      <c r="AB1058" s="22" t="s">
        <v>7335</v>
      </c>
      <c r="AC1058" s="21" t="s">
        <v>7336</v>
      </c>
      <c r="AD1058" s="22" t="s">
        <v>7318</v>
      </c>
      <c r="AE1058" s="23" t="s">
        <v>35</v>
      </c>
    </row>
    <row r="1059" spans="27:31" ht="12.75" customHeight="1" x14ac:dyDescent="0.25">
      <c r="AA1059" s="21" t="s">
        <v>7337</v>
      </c>
      <c r="AB1059" s="22" t="s">
        <v>861</v>
      </c>
      <c r="AC1059" s="21" t="s">
        <v>7338</v>
      </c>
      <c r="AD1059" s="22" t="s">
        <v>963</v>
      </c>
      <c r="AE1059" s="23" t="s">
        <v>35</v>
      </c>
    </row>
    <row r="1060" spans="27:31" ht="12.75" customHeight="1" x14ac:dyDescent="0.25">
      <c r="AA1060" s="21" t="s">
        <v>7339</v>
      </c>
      <c r="AB1060" s="22" t="s">
        <v>7340</v>
      </c>
      <c r="AC1060" s="21" t="s">
        <v>7341</v>
      </c>
      <c r="AD1060" s="22" t="s">
        <v>7340</v>
      </c>
      <c r="AE1060" s="23" t="s">
        <v>35</v>
      </c>
    </row>
    <row r="1061" spans="27:31" ht="12.75" customHeight="1" x14ac:dyDescent="0.25">
      <c r="AA1061" s="21" t="s">
        <v>7342</v>
      </c>
      <c r="AB1061" s="22" t="s">
        <v>7343</v>
      </c>
      <c r="AC1061" s="21" t="s">
        <v>7344</v>
      </c>
      <c r="AD1061" s="22" t="s">
        <v>7343</v>
      </c>
      <c r="AE1061" s="23" t="s">
        <v>35</v>
      </c>
    </row>
    <row r="1062" spans="27:31" ht="12.75" customHeight="1" x14ac:dyDescent="0.25">
      <c r="AA1062" s="21" t="s">
        <v>7345</v>
      </c>
      <c r="AB1062" s="22" t="s">
        <v>7346</v>
      </c>
      <c r="AC1062" s="21" t="s">
        <v>7347</v>
      </c>
      <c r="AD1062" s="22" t="s">
        <v>7348</v>
      </c>
      <c r="AE1062" s="23" t="s">
        <v>35</v>
      </c>
    </row>
    <row r="1063" spans="27:31" ht="12.75" customHeight="1" x14ac:dyDescent="0.25">
      <c r="AA1063" s="21" t="s">
        <v>7349</v>
      </c>
      <c r="AB1063" s="22" t="s">
        <v>7350</v>
      </c>
      <c r="AC1063" s="21" t="s">
        <v>7351</v>
      </c>
      <c r="AD1063" s="22" t="s">
        <v>7348</v>
      </c>
      <c r="AE1063" s="23" t="s">
        <v>35</v>
      </c>
    </row>
    <row r="1064" spans="27:31" ht="12.75" customHeight="1" x14ac:dyDescent="0.25">
      <c r="AA1064" s="21" t="s">
        <v>7352</v>
      </c>
      <c r="AB1064" s="22" t="s">
        <v>7353</v>
      </c>
      <c r="AC1064" s="21" t="s">
        <v>7354</v>
      </c>
      <c r="AD1064" s="22" t="s">
        <v>7348</v>
      </c>
      <c r="AE1064" s="23" t="s">
        <v>35</v>
      </c>
    </row>
    <row r="1065" spans="27:31" ht="12.75" customHeight="1" x14ac:dyDescent="0.25">
      <c r="AA1065" s="21" t="s">
        <v>7355</v>
      </c>
      <c r="AB1065" s="22" t="s">
        <v>7356</v>
      </c>
      <c r="AC1065" s="21" t="s">
        <v>7357</v>
      </c>
      <c r="AD1065" s="22" t="s">
        <v>7348</v>
      </c>
      <c r="AE1065" s="23" t="s">
        <v>35</v>
      </c>
    </row>
    <row r="1066" spans="27:31" ht="12.75" customHeight="1" x14ac:dyDescent="0.25">
      <c r="AA1066" s="21" t="s">
        <v>7358</v>
      </c>
      <c r="AB1066" s="22" t="s">
        <v>7359</v>
      </c>
      <c r="AC1066" s="21" t="s">
        <v>7360</v>
      </c>
      <c r="AD1066" s="22" t="s">
        <v>7348</v>
      </c>
      <c r="AE1066" s="23" t="s">
        <v>35</v>
      </c>
    </row>
    <row r="1067" spans="27:31" ht="12.75" customHeight="1" x14ac:dyDescent="0.25">
      <c r="AA1067" s="21" t="s">
        <v>7361</v>
      </c>
      <c r="AB1067" s="22" t="s">
        <v>7362</v>
      </c>
      <c r="AC1067" s="21" t="s">
        <v>7363</v>
      </c>
      <c r="AD1067" s="22" t="s">
        <v>7348</v>
      </c>
      <c r="AE1067" s="23" t="s">
        <v>35</v>
      </c>
    </row>
    <row r="1068" spans="27:31" ht="12.75" customHeight="1" x14ac:dyDescent="0.25">
      <c r="AA1068" s="21" t="s">
        <v>7364</v>
      </c>
      <c r="AB1068" s="22" t="s">
        <v>7365</v>
      </c>
      <c r="AC1068" s="21" t="s">
        <v>7366</v>
      </c>
      <c r="AD1068" s="22" t="s">
        <v>7348</v>
      </c>
      <c r="AE1068" s="23" t="s">
        <v>35</v>
      </c>
    </row>
    <row r="1069" spans="27:31" ht="12.75" customHeight="1" x14ac:dyDescent="0.25">
      <c r="AA1069" s="21" t="s">
        <v>7367</v>
      </c>
      <c r="AB1069" s="22" t="s">
        <v>7368</v>
      </c>
      <c r="AC1069" s="21" t="s">
        <v>7369</v>
      </c>
      <c r="AD1069" s="22" t="s">
        <v>7348</v>
      </c>
      <c r="AE1069" s="23" t="s">
        <v>35</v>
      </c>
    </row>
    <row r="1070" spans="27:31" ht="12.75" customHeight="1" x14ac:dyDescent="0.25">
      <c r="AA1070" s="21" t="s">
        <v>7370</v>
      </c>
      <c r="AB1070" s="22" t="s">
        <v>7371</v>
      </c>
      <c r="AC1070" s="21" t="s">
        <v>7372</v>
      </c>
      <c r="AD1070" s="22" t="s">
        <v>7348</v>
      </c>
      <c r="AE1070" s="23" t="s">
        <v>35</v>
      </c>
    </row>
    <row r="1071" spans="27:31" ht="12.75" customHeight="1" x14ac:dyDescent="0.25">
      <c r="AA1071" s="21" t="s">
        <v>7373</v>
      </c>
      <c r="AB1071" s="22" t="s">
        <v>7374</v>
      </c>
      <c r="AC1071" s="21" t="s">
        <v>7375</v>
      </c>
      <c r="AD1071" s="22" t="s">
        <v>7348</v>
      </c>
      <c r="AE1071" s="23" t="s">
        <v>35</v>
      </c>
    </row>
    <row r="1072" spans="27:31" ht="12.75" customHeight="1" x14ac:dyDescent="0.25">
      <c r="AA1072" s="21" t="s">
        <v>7376</v>
      </c>
      <c r="AB1072" s="22" t="s">
        <v>7377</v>
      </c>
      <c r="AC1072" s="21" t="s">
        <v>7378</v>
      </c>
      <c r="AD1072" s="22" t="s">
        <v>7348</v>
      </c>
      <c r="AE1072" s="23" t="s">
        <v>35</v>
      </c>
    </row>
    <row r="1073" spans="27:31" ht="12.75" customHeight="1" x14ac:dyDescent="0.25">
      <c r="AA1073" s="21" t="s">
        <v>7379</v>
      </c>
      <c r="AB1073" s="22" t="s">
        <v>7380</v>
      </c>
      <c r="AC1073" s="21" t="s">
        <v>7381</v>
      </c>
      <c r="AD1073" s="22" t="s">
        <v>7348</v>
      </c>
      <c r="AE1073" s="23" t="s">
        <v>35</v>
      </c>
    </row>
    <row r="1074" spans="27:31" ht="12.75" customHeight="1" x14ac:dyDescent="0.25">
      <c r="AA1074" s="21" t="s">
        <v>7382</v>
      </c>
      <c r="AB1074" s="22" t="s">
        <v>7383</v>
      </c>
      <c r="AC1074" s="21" t="s">
        <v>7384</v>
      </c>
      <c r="AD1074" s="22" t="s">
        <v>7383</v>
      </c>
      <c r="AE1074" s="23" t="s">
        <v>35</v>
      </c>
    </row>
    <row r="1075" spans="27:31" ht="12.75" customHeight="1" x14ac:dyDescent="0.25">
      <c r="AA1075" s="21" t="s">
        <v>7385</v>
      </c>
      <c r="AB1075" s="22" t="s">
        <v>7386</v>
      </c>
      <c r="AC1075" s="21" t="s">
        <v>7387</v>
      </c>
      <c r="AD1075" s="22" t="s">
        <v>7388</v>
      </c>
      <c r="AE1075" s="23" t="s">
        <v>35</v>
      </c>
    </row>
    <row r="1076" spans="27:31" ht="12.75" customHeight="1" x14ac:dyDescent="0.25">
      <c r="AA1076" s="21" t="s">
        <v>7389</v>
      </c>
      <c r="AB1076" s="22" t="s">
        <v>7390</v>
      </c>
      <c r="AC1076" s="21" t="s">
        <v>7391</v>
      </c>
      <c r="AD1076" s="22" t="s">
        <v>7392</v>
      </c>
      <c r="AE1076" s="23" t="s">
        <v>35</v>
      </c>
    </row>
    <row r="1077" spans="27:31" ht="12.75" customHeight="1" x14ac:dyDescent="0.25">
      <c r="AA1077" s="21" t="s">
        <v>7393</v>
      </c>
      <c r="AB1077" s="22" t="s">
        <v>7394</v>
      </c>
      <c r="AC1077" s="21" t="s">
        <v>7395</v>
      </c>
      <c r="AD1077" s="22" t="s">
        <v>7392</v>
      </c>
      <c r="AE1077" s="23" t="s">
        <v>35</v>
      </c>
    </row>
    <row r="1078" spans="27:31" ht="12.75" customHeight="1" x14ac:dyDescent="0.25">
      <c r="AA1078" s="21" t="s">
        <v>7396</v>
      </c>
      <c r="AB1078" s="22" t="s">
        <v>7397</v>
      </c>
      <c r="AC1078" s="21" t="s">
        <v>7398</v>
      </c>
      <c r="AD1078" s="22" t="s">
        <v>7392</v>
      </c>
      <c r="AE1078" s="23" t="s">
        <v>35</v>
      </c>
    </row>
    <row r="1079" spans="27:31" ht="12.75" customHeight="1" x14ac:dyDescent="0.25">
      <c r="AA1079" s="21" t="s">
        <v>7399</v>
      </c>
      <c r="AB1079" s="22" t="s">
        <v>7400</v>
      </c>
      <c r="AC1079" s="21" t="s">
        <v>7401</v>
      </c>
      <c r="AD1079" s="22" t="s">
        <v>7392</v>
      </c>
      <c r="AE1079" s="23" t="s">
        <v>35</v>
      </c>
    </row>
    <row r="1080" spans="27:31" ht="12.75" customHeight="1" x14ac:dyDescent="0.25">
      <c r="AA1080" s="21" t="s">
        <v>7402</v>
      </c>
      <c r="AB1080" s="22" t="s">
        <v>7403</v>
      </c>
      <c r="AC1080" s="21" t="s">
        <v>7404</v>
      </c>
      <c r="AD1080" s="22" t="s">
        <v>7403</v>
      </c>
      <c r="AE1080" s="23" t="s">
        <v>35</v>
      </c>
    </row>
    <row r="1081" spans="27:31" ht="12.75" customHeight="1" x14ac:dyDescent="0.25">
      <c r="AA1081" s="21" t="s">
        <v>7405</v>
      </c>
      <c r="AB1081" s="22" t="s">
        <v>941</v>
      </c>
      <c r="AC1081" s="21" t="s">
        <v>7406</v>
      </c>
      <c r="AD1081" s="22" t="s">
        <v>1235</v>
      </c>
      <c r="AE1081" s="23" t="s">
        <v>35</v>
      </c>
    </row>
    <row r="1082" spans="27:31" ht="12.75" customHeight="1" x14ac:dyDescent="0.25">
      <c r="AA1082" s="21" t="s">
        <v>7407</v>
      </c>
      <c r="AB1082" s="22" t="s">
        <v>919</v>
      </c>
      <c r="AC1082" s="21" t="s">
        <v>7408</v>
      </c>
      <c r="AD1082" s="22" t="s">
        <v>921</v>
      </c>
      <c r="AE1082" s="23" t="s">
        <v>35</v>
      </c>
    </row>
    <row r="1083" spans="27:31" ht="12.75" customHeight="1" x14ac:dyDescent="0.25">
      <c r="AA1083" s="21" t="s">
        <v>7409</v>
      </c>
      <c r="AB1083" s="22" t="s">
        <v>2023</v>
      </c>
      <c r="AC1083" s="21" t="s">
        <v>7410</v>
      </c>
      <c r="AD1083" s="22" t="s">
        <v>2025</v>
      </c>
      <c r="AE1083" s="23" t="s">
        <v>35</v>
      </c>
    </row>
    <row r="1084" spans="27:31" ht="12.75" customHeight="1" x14ac:dyDescent="0.25">
      <c r="AA1084" s="21" t="s">
        <v>7411</v>
      </c>
      <c r="AB1084" s="22" t="s">
        <v>7412</v>
      </c>
      <c r="AC1084" s="21" t="s">
        <v>7413</v>
      </c>
      <c r="AD1084" s="22" t="s">
        <v>7414</v>
      </c>
      <c r="AE1084" s="23" t="s">
        <v>35</v>
      </c>
    </row>
    <row r="1085" spans="27:31" ht="12.75" customHeight="1" x14ac:dyDescent="0.25">
      <c r="AA1085" s="21" t="s">
        <v>7415</v>
      </c>
      <c r="AB1085" s="22" t="s">
        <v>7416</v>
      </c>
      <c r="AC1085" s="21" t="s">
        <v>7417</v>
      </c>
      <c r="AD1085" s="22" t="s">
        <v>7418</v>
      </c>
      <c r="AE1085" s="23" t="s">
        <v>35</v>
      </c>
    </row>
    <row r="1086" spans="27:31" ht="12.75" customHeight="1" x14ac:dyDescent="0.25">
      <c r="AA1086" s="21" t="s">
        <v>7419</v>
      </c>
      <c r="AB1086" s="22" t="s">
        <v>7420</v>
      </c>
      <c r="AC1086" s="21" t="s">
        <v>7421</v>
      </c>
      <c r="AD1086" s="22" t="s">
        <v>7422</v>
      </c>
      <c r="AE1086" s="23" t="s">
        <v>35</v>
      </c>
    </row>
    <row r="1087" spans="27:31" ht="12.75" customHeight="1" x14ac:dyDescent="0.25">
      <c r="AA1087" s="21" t="s">
        <v>7423</v>
      </c>
      <c r="AB1087" s="22" t="s">
        <v>7424</v>
      </c>
      <c r="AC1087" s="21" t="s">
        <v>7425</v>
      </c>
      <c r="AD1087" s="22" t="s">
        <v>7426</v>
      </c>
      <c r="AE1087" s="23" t="s">
        <v>35</v>
      </c>
    </row>
    <row r="1088" spans="27:31" ht="12.75" customHeight="1" x14ac:dyDescent="0.25">
      <c r="AA1088" s="21" t="s">
        <v>7427</v>
      </c>
      <c r="AB1088" s="22" t="s">
        <v>723</v>
      </c>
      <c r="AC1088" s="21" t="s">
        <v>7428</v>
      </c>
      <c r="AD1088" s="22" t="s">
        <v>725</v>
      </c>
      <c r="AE1088" s="23" t="s">
        <v>35</v>
      </c>
    </row>
    <row r="1089" spans="27:31" ht="12.75" customHeight="1" x14ac:dyDescent="0.25">
      <c r="AA1089" s="21" t="s">
        <v>7429</v>
      </c>
      <c r="AB1089" s="22" t="s">
        <v>6106</v>
      </c>
      <c r="AC1089" s="21" t="s">
        <v>7430</v>
      </c>
      <c r="AD1089" s="22" t="s">
        <v>640</v>
      </c>
      <c r="AE1089" s="23" t="s">
        <v>35</v>
      </c>
    </row>
    <row r="1090" spans="27:31" ht="12.75" customHeight="1" x14ac:dyDescent="0.25">
      <c r="AA1090" s="21" t="s">
        <v>7431</v>
      </c>
      <c r="AB1090" s="22" t="s">
        <v>7432</v>
      </c>
      <c r="AC1090" s="21" t="s">
        <v>7433</v>
      </c>
      <c r="AD1090" s="22" t="s">
        <v>7432</v>
      </c>
      <c r="AE1090" s="23" t="s">
        <v>5044</v>
      </c>
    </row>
    <row r="1091" spans="27:31" ht="12.75" customHeight="1" x14ac:dyDescent="0.25">
      <c r="AA1091" s="21" t="s">
        <v>7434</v>
      </c>
      <c r="AB1091" s="22" t="s">
        <v>7435</v>
      </c>
      <c r="AC1091" s="21" t="s">
        <v>7436</v>
      </c>
      <c r="AD1091" s="22" t="s">
        <v>7432</v>
      </c>
      <c r="AE1091" s="23" t="s">
        <v>5044</v>
      </c>
    </row>
    <row r="1092" spans="27:31" ht="12.75" customHeight="1" x14ac:dyDescent="0.25">
      <c r="AA1092" s="21" t="s">
        <v>7437</v>
      </c>
      <c r="AB1092" s="22" t="s">
        <v>7438</v>
      </c>
      <c r="AC1092" s="21" t="s">
        <v>7439</v>
      </c>
      <c r="AD1092" s="22" t="s">
        <v>7440</v>
      </c>
      <c r="AE1092" s="23" t="s">
        <v>35</v>
      </c>
    </row>
    <row r="1093" spans="27:31" ht="12.75" customHeight="1" x14ac:dyDescent="0.25">
      <c r="AA1093" s="21" t="s">
        <v>7441</v>
      </c>
      <c r="AB1093" s="22" t="s">
        <v>7442</v>
      </c>
      <c r="AC1093" s="21" t="s">
        <v>7443</v>
      </c>
      <c r="AD1093" s="22" t="s">
        <v>7442</v>
      </c>
      <c r="AE1093" s="23" t="s">
        <v>35</v>
      </c>
    </row>
    <row r="1094" spans="27:31" ht="12.75" customHeight="1" x14ac:dyDescent="0.25">
      <c r="AA1094" s="21" t="s">
        <v>7444</v>
      </c>
      <c r="AB1094" s="22" t="s">
        <v>7445</v>
      </c>
      <c r="AC1094" s="21" t="s">
        <v>7446</v>
      </c>
      <c r="AD1094" s="22" t="s">
        <v>7432</v>
      </c>
      <c r="AE1094" s="23" t="s">
        <v>5044</v>
      </c>
    </row>
    <row r="1095" spans="27:31" ht="12.75" customHeight="1" x14ac:dyDescent="0.25">
      <c r="AA1095" s="21" t="s">
        <v>7447</v>
      </c>
      <c r="AB1095" s="22" t="s">
        <v>7448</v>
      </c>
      <c r="AC1095" s="21" t="s">
        <v>7449</v>
      </c>
      <c r="AD1095" s="22" t="s">
        <v>7432</v>
      </c>
      <c r="AE1095" s="23" t="s">
        <v>35</v>
      </c>
    </row>
    <row r="1096" spans="27:31" ht="12.75" customHeight="1" x14ac:dyDescent="0.25">
      <c r="AA1096" s="21" t="s">
        <v>7450</v>
      </c>
      <c r="AB1096" s="22" t="s">
        <v>7451</v>
      </c>
      <c r="AC1096" s="21" t="s">
        <v>7452</v>
      </c>
      <c r="AD1096" s="22" t="s">
        <v>7451</v>
      </c>
      <c r="AE1096" s="23" t="s">
        <v>35</v>
      </c>
    </row>
    <row r="1097" spans="27:31" ht="12.75" customHeight="1" x14ac:dyDescent="0.25">
      <c r="AA1097" s="21" t="s">
        <v>7453</v>
      </c>
      <c r="AB1097" s="22" t="s">
        <v>7454</v>
      </c>
      <c r="AC1097" s="21" t="s">
        <v>7455</v>
      </c>
      <c r="AD1097" s="22" t="s">
        <v>7454</v>
      </c>
      <c r="AE1097" s="23" t="s">
        <v>5044</v>
      </c>
    </row>
    <row r="1098" spans="27:31" ht="12.75" customHeight="1" x14ac:dyDescent="0.25">
      <c r="AA1098" s="21" t="s">
        <v>7456</v>
      </c>
      <c r="AB1098" s="22" t="s">
        <v>7457</v>
      </c>
      <c r="AC1098" s="21" t="s">
        <v>7458</v>
      </c>
      <c r="AD1098" s="22" t="s">
        <v>7454</v>
      </c>
      <c r="AE1098" s="23" t="s">
        <v>5044</v>
      </c>
    </row>
    <row r="1099" spans="27:31" ht="12.75" customHeight="1" x14ac:dyDescent="0.25">
      <c r="AA1099" s="21" t="s">
        <v>7459</v>
      </c>
      <c r="AB1099" s="22" t="s">
        <v>7460</v>
      </c>
      <c r="AC1099" s="21" t="s">
        <v>7461</v>
      </c>
      <c r="AD1099" s="22" t="s">
        <v>7462</v>
      </c>
      <c r="AE1099" s="23" t="s">
        <v>35</v>
      </c>
    </row>
    <row r="1100" spans="27:31" ht="12.75" customHeight="1" x14ac:dyDescent="0.25">
      <c r="AA1100" s="21" t="s">
        <v>7463</v>
      </c>
      <c r="AB1100" s="22" t="s">
        <v>7464</v>
      </c>
      <c r="AC1100" s="21" t="s">
        <v>7465</v>
      </c>
      <c r="AD1100" s="22" t="s">
        <v>7464</v>
      </c>
      <c r="AE1100" s="23" t="s">
        <v>35</v>
      </c>
    </row>
    <row r="1101" spans="27:31" ht="12.75" customHeight="1" x14ac:dyDescent="0.25">
      <c r="AA1101" s="21" t="s">
        <v>7466</v>
      </c>
      <c r="AB1101" s="22" t="s">
        <v>7467</v>
      </c>
      <c r="AC1101" s="21" t="s">
        <v>7468</v>
      </c>
      <c r="AD1101" s="22" t="s">
        <v>7469</v>
      </c>
      <c r="AE1101" s="23" t="s">
        <v>5044</v>
      </c>
    </row>
    <row r="1102" spans="27:31" ht="12.75" customHeight="1" x14ac:dyDescent="0.25">
      <c r="AA1102" s="21" t="s">
        <v>7470</v>
      </c>
      <c r="AB1102" s="22" t="s">
        <v>7471</v>
      </c>
      <c r="AC1102" s="21" t="s">
        <v>7472</v>
      </c>
      <c r="AD1102" s="22" t="s">
        <v>7473</v>
      </c>
      <c r="AE1102" s="23" t="s">
        <v>35</v>
      </c>
    </row>
    <row r="1103" spans="27:31" ht="12.75" customHeight="1" x14ac:dyDescent="0.25">
      <c r="AA1103" s="21" t="s">
        <v>7474</v>
      </c>
      <c r="AB1103" s="22" t="s">
        <v>7475</v>
      </c>
      <c r="AC1103" s="21" t="s">
        <v>7476</v>
      </c>
      <c r="AD1103" s="22" t="s">
        <v>7477</v>
      </c>
      <c r="AE1103" s="23" t="s">
        <v>35</v>
      </c>
    </row>
    <row r="1104" spans="27:31" ht="12.75" customHeight="1" x14ac:dyDescent="0.25">
      <c r="AA1104" s="21" t="s">
        <v>7478</v>
      </c>
      <c r="AB1104" s="22" t="s">
        <v>7479</v>
      </c>
      <c r="AC1104" s="21" t="s">
        <v>7480</v>
      </c>
      <c r="AD1104" s="22" t="s">
        <v>7469</v>
      </c>
      <c r="AE1104" s="23" t="s">
        <v>5044</v>
      </c>
    </row>
    <row r="1105" spans="27:31" ht="12.75" customHeight="1" x14ac:dyDescent="0.25">
      <c r="AA1105" s="21" t="s">
        <v>7481</v>
      </c>
      <c r="AB1105" s="22" t="s">
        <v>7482</v>
      </c>
      <c r="AC1105" s="21" t="s">
        <v>7483</v>
      </c>
      <c r="AD1105" s="22" t="s">
        <v>7469</v>
      </c>
      <c r="AE1105" s="23" t="s">
        <v>5044</v>
      </c>
    </row>
    <row r="1106" spans="27:31" ht="12.75" customHeight="1" x14ac:dyDescent="0.25">
      <c r="AA1106" s="21" t="s">
        <v>7484</v>
      </c>
      <c r="AB1106" s="22" t="s">
        <v>7485</v>
      </c>
      <c r="AC1106" s="21" t="s">
        <v>7486</v>
      </c>
      <c r="AD1106" s="22" t="s">
        <v>7487</v>
      </c>
      <c r="AE1106" s="23" t="s">
        <v>35</v>
      </c>
    </row>
    <row r="1107" spans="27:31" ht="12.75" customHeight="1" x14ac:dyDescent="0.25">
      <c r="AA1107" s="21" t="s">
        <v>7488</v>
      </c>
      <c r="AB1107" s="22" t="s">
        <v>7489</v>
      </c>
      <c r="AC1107" s="21" t="s">
        <v>7490</v>
      </c>
      <c r="AD1107" s="22" t="s">
        <v>7489</v>
      </c>
      <c r="AE1107" s="23" t="s">
        <v>35</v>
      </c>
    </row>
    <row r="1108" spans="27:31" ht="12.75" customHeight="1" x14ac:dyDescent="0.25">
      <c r="AA1108" s="21" t="s">
        <v>7491</v>
      </c>
      <c r="AB1108" s="22" t="s">
        <v>7492</v>
      </c>
      <c r="AC1108" s="21" t="s">
        <v>7493</v>
      </c>
      <c r="AD1108" s="22" t="s">
        <v>7489</v>
      </c>
      <c r="AE1108" s="23" t="s">
        <v>35</v>
      </c>
    </row>
    <row r="1109" spans="27:31" ht="12.75" customHeight="1" x14ac:dyDescent="0.25">
      <c r="AA1109" s="21" t="s">
        <v>7494</v>
      </c>
      <c r="AB1109" s="22" t="s">
        <v>7495</v>
      </c>
      <c r="AC1109" s="21" t="s">
        <v>7496</v>
      </c>
      <c r="AD1109" s="22" t="s">
        <v>7497</v>
      </c>
      <c r="AE1109" s="23" t="s">
        <v>35</v>
      </c>
    </row>
    <row r="1110" spans="27:31" ht="12.75" customHeight="1" x14ac:dyDescent="0.25">
      <c r="AA1110" s="21" t="s">
        <v>7498</v>
      </c>
      <c r="AB1110" s="22" t="s">
        <v>7499</v>
      </c>
      <c r="AC1110" s="21" t="s">
        <v>7500</v>
      </c>
      <c r="AD1110" s="22" t="s">
        <v>7501</v>
      </c>
      <c r="AE1110" s="23" t="s">
        <v>35</v>
      </c>
    </row>
    <row r="1111" spans="27:31" ht="12.75" customHeight="1" x14ac:dyDescent="0.25">
      <c r="AA1111" s="21" t="s">
        <v>7502</v>
      </c>
      <c r="AB1111" s="22" t="s">
        <v>7503</v>
      </c>
      <c r="AC1111" s="21" t="s">
        <v>7504</v>
      </c>
      <c r="AD1111" s="22" t="s">
        <v>7505</v>
      </c>
      <c r="AE1111" s="23" t="s">
        <v>5044</v>
      </c>
    </row>
    <row r="1112" spans="27:31" ht="12.75" customHeight="1" x14ac:dyDescent="0.25">
      <c r="AA1112" s="21" t="s">
        <v>7506</v>
      </c>
      <c r="AB1112" s="22" t="s">
        <v>7507</v>
      </c>
      <c r="AC1112" s="21" t="s">
        <v>7508</v>
      </c>
      <c r="AD1112" s="22" t="s">
        <v>7507</v>
      </c>
      <c r="AE1112" s="23" t="s">
        <v>35</v>
      </c>
    </row>
    <row r="1113" spans="27:31" ht="12.75" customHeight="1" x14ac:dyDescent="0.25">
      <c r="AA1113" s="21" t="s">
        <v>7509</v>
      </c>
      <c r="AB1113" s="22" t="s">
        <v>7510</v>
      </c>
      <c r="AC1113" s="21" t="s">
        <v>7511</v>
      </c>
      <c r="AD1113" s="22" t="s">
        <v>7507</v>
      </c>
      <c r="AE1113" s="23" t="s">
        <v>35</v>
      </c>
    </row>
    <row r="1114" spans="27:31" ht="12.75" customHeight="1" x14ac:dyDescent="0.25">
      <c r="AA1114" s="21" t="s">
        <v>7512</v>
      </c>
      <c r="AB1114" s="22" t="s">
        <v>7513</v>
      </c>
      <c r="AC1114" s="21" t="s">
        <v>7514</v>
      </c>
      <c r="AD1114" s="22" t="s">
        <v>7515</v>
      </c>
      <c r="AE1114" s="23" t="s">
        <v>35</v>
      </c>
    </row>
    <row r="1115" spans="27:31" ht="12.75" customHeight="1" x14ac:dyDescent="0.25">
      <c r="AA1115" s="21" t="s">
        <v>7516</v>
      </c>
      <c r="AB1115" s="22" t="s">
        <v>7517</v>
      </c>
      <c r="AC1115" s="21" t="s">
        <v>7518</v>
      </c>
      <c r="AD1115" s="22" t="s">
        <v>7519</v>
      </c>
      <c r="AE1115" s="23" t="s">
        <v>35</v>
      </c>
    </row>
    <row r="1116" spans="27:31" ht="12.75" customHeight="1" x14ac:dyDescent="0.25">
      <c r="AA1116" s="21" t="s">
        <v>7520</v>
      </c>
      <c r="AB1116" s="22" t="s">
        <v>7521</v>
      </c>
      <c r="AC1116" s="21" t="s">
        <v>7522</v>
      </c>
      <c r="AD1116" s="22" t="s">
        <v>7523</v>
      </c>
      <c r="AE1116" s="23" t="s">
        <v>35</v>
      </c>
    </row>
    <row r="1117" spans="27:31" ht="12.75" customHeight="1" x14ac:dyDescent="0.25">
      <c r="AA1117" s="21" t="s">
        <v>7524</v>
      </c>
      <c r="AB1117" s="22" t="s">
        <v>7525</v>
      </c>
      <c r="AC1117" s="21" t="s">
        <v>7526</v>
      </c>
      <c r="AD1117" s="22" t="s">
        <v>7523</v>
      </c>
      <c r="AE1117" s="23" t="s">
        <v>35</v>
      </c>
    </row>
    <row r="1118" spans="27:31" ht="12.75" customHeight="1" x14ac:dyDescent="0.25">
      <c r="AA1118" s="21" t="s">
        <v>7527</v>
      </c>
      <c r="AB1118" s="22" t="s">
        <v>7528</v>
      </c>
      <c r="AC1118" s="21" t="s">
        <v>7529</v>
      </c>
      <c r="AD1118" s="22" t="s">
        <v>7523</v>
      </c>
      <c r="AE1118" s="23" t="s">
        <v>35</v>
      </c>
    </row>
    <row r="1119" spans="27:31" ht="12.75" customHeight="1" x14ac:dyDescent="0.25">
      <c r="AA1119" s="21" t="s">
        <v>7530</v>
      </c>
      <c r="AB1119" s="22" t="s">
        <v>7531</v>
      </c>
      <c r="AC1119" s="21" t="s">
        <v>7532</v>
      </c>
      <c r="AD1119" s="22" t="s">
        <v>7523</v>
      </c>
      <c r="AE1119" s="23" t="s">
        <v>35</v>
      </c>
    </row>
    <row r="1120" spans="27:31" ht="12.75" customHeight="1" x14ac:dyDescent="0.25">
      <c r="AA1120" s="21" t="s">
        <v>7533</v>
      </c>
      <c r="AB1120" s="22" t="s">
        <v>7534</v>
      </c>
      <c r="AC1120" s="21" t="s">
        <v>7535</v>
      </c>
      <c r="AD1120" s="22" t="s">
        <v>7523</v>
      </c>
      <c r="AE1120" s="23" t="s">
        <v>35</v>
      </c>
    </row>
    <row r="1121" spans="27:31" ht="12.75" customHeight="1" x14ac:dyDescent="0.25">
      <c r="AA1121" s="21" t="s">
        <v>7536</v>
      </c>
      <c r="AB1121" s="22" t="s">
        <v>7537</v>
      </c>
      <c r="AC1121" s="21" t="s">
        <v>7538</v>
      </c>
      <c r="AD1121" s="22" t="s">
        <v>7523</v>
      </c>
      <c r="AE1121" s="23" t="s">
        <v>35</v>
      </c>
    </row>
    <row r="1122" spans="27:31" ht="12.75" customHeight="1" x14ac:dyDescent="0.25">
      <c r="AA1122" s="21" t="s">
        <v>7539</v>
      </c>
      <c r="AB1122" s="22" t="s">
        <v>7540</v>
      </c>
      <c r="AC1122" s="21" t="s">
        <v>7541</v>
      </c>
      <c r="AD1122" s="22" t="s">
        <v>7523</v>
      </c>
      <c r="AE1122" s="23" t="s">
        <v>35</v>
      </c>
    </row>
    <row r="1123" spans="27:31" ht="12.75" customHeight="1" x14ac:dyDescent="0.25">
      <c r="AA1123" s="21" t="s">
        <v>7542</v>
      </c>
      <c r="AB1123" s="22" t="s">
        <v>7543</v>
      </c>
      <c r="AC1123" s="21" t="s">
        <v>7544</v>
      </c>
      <c r="AD1123" s="22" t="s">
        <v>7523</v>
      </c>
      <c r="AE1123" s="23" t="s">
        <v>35</v>
      </c>
    </row>
    <row r="1124" spans="27:31" ht="12.75" customHeight="1" x14ac:dyDescent="0.25">
      <c r="AA1124" s="21" t="s">
        <v>7545</v>
      </c>
      <c r="AB1124" s="22" t="s">
        <v>7546</v>
      </c>
      <c r="AC1124" s="21" t="s">
        <v>7547</v>
      </c>
      <c r="AD1124" s="22" t="s">
        <v>7523</v>
      </c>
      <c r="AE1124" s="23" t="s">
        <v>35</v>
      </c>
    </row>
    <row r="1125" spans="27:31" ht="12.75" customHeight="1" x14ac:dyDescent="0.25">
      <c r="AA1125" s="21" t="s">
        <v>7548</v>
      </c>
      <c r="AB1125" s="22" t="s">
        <v>7549</v>
      </c>
      <c r="AC1125" s="21" t="s">
        <v>7550</v>
      </c>
      <c r="AD1125" s="22" t="s">
        <v>7523</v>
      </c>
      <c r="AE1125" s="23" t="s">
        <v>35</v>
      </c>
    </row>
    <row r="1126" spans="27:31" ht="12.75" customHeight="1" x14ac:dyDescent="0.25">
      <c r="AA1126" s="21" t="s">
        <v>7551</v>
      </c>
      <c r="AB1126" s="22" t="s">
        <v>941</v>
      </c>
      <c r="AC1126" s="21" t="s">
        <v>7552</v>
      </c>
      <c r="AD1126" s="22" t="s">
        <v>7553</v>
      </c>
      <c r="AE1126" s="23" t="s">
        <v>35</v>
      </c>
    </row>
    <row r="1127" spans="27:31" ht="12.75" customHeight="1" x14ac:dyDescent="0.25">
      <c r="AA1127" s="21" t="s">
        <v>7554</v>
      </c>
      <c r="AB1127" s="22" t="s">
        <v>919</v>
      </c>
      <c r="AC1127" s="21" t="s">
        <v>7555</v>
      </c>
      <c r="AD1127" s="22" t="s">
        <v>921</v>
      </c>
      <c r="AE1127" s="23" t="s">
        <v>35</v>
      </c>
    </row>
    <row r="1128" spans="27:31" ht="12.75" customHeight="1" x14ac:dyDescent="0.25">
      <c r="AA1128" s="21" t="s">
        <v>7556</v>
      </c>
      <c r="AB1128" s="22" t="s">
        <v>7557</v>
      </c>
      <c r="AC1128" s="21" t="s">
        <v>7558</v>
      </c>
      <c r="AD1128" s="22" t="s">
        <v>7559</v>
      </c>
      <c r="AE1128" s="23" t="s">
        <v>35</v>
      </c>
    </row>
    <row r="1129" spans="27:31" ht="12.75" customHeight="1" x14ac:dyDescent="0.25">
      <c r="AA1129" s="21" t="s">
        <v>7560</v>
      </c>
      <c r="AB1129" s="22" t="s">
        <v>2023</v>
      </c>
      <c r="AC1129" s="21" t="s">
        <v>7561</v>
      </c>
      <c r="AD1129" s="22" t="s">
        <v>2025</v>
      </c>
      <c r="AE1129" s="23" t="s">
        <v>35</v>
      </c>
    </row>
    <row r="1130" spans="27:31" ht="12.75" customHeight="1" x14ac:dyDescent="0.25">
      <c r="AA1130" s="21" t="s">
        <v>7562</v>
      </c>
      <c r="AB1130" s="22" t="s">
        <v>7563</v>
      </c>
      <c r="AC1130" s="21" t="s">
        <v>7564</v>
      </c>
      <c r="AD1130" s="22" t="s">
        <v>7563</v>
      </c>
      <c r="AE1130" s="23" t="s">
        <v>35</v>
      </c>
    </row>
    <row r="1131" spans="27:31" ht="12.75" customHeight="1" x14ac:dyDescent="0.25">
      <c r="AA1131" s="21" t="s">
        <v>7565</v>
      </c>
      <c r="AB1131" s="22" t="s">
        <v>7230</v>
      </c>
      <c r="AC1131" s="21" t="s">
        <v>7566</v>
      </c>
      <c r="AD1131" s="22" t="s">
        <v>7567</v>
      </c>
      <c r="AE1131" s="23" t="s">
        <v>5044</v>
      </c>
    </row>
    <row r="1132" spans="27:31" ht="12.75" customHeight="1" x14ac:dyDescent="0.25">
      <c r="AA1132" s="21" t="s">
        <v>7568</v>
      </c>
      <c r="AB1132" s="22" t="s">
        <v>6106</v>
      </c>
      <c r="AC1132" s="21" t="s">
        <v>7569</v>
      </c>
      <c r="AD1132" s="22" t="s">
        <v>640</v>
      </c>
      <c r="AE1132" s="23" t="s">
        <v>35</v>
      </c>
    </row>
    <row r="1133" spans="27:31" ht="12.75" customHeight="1" x14ac:dyDescent="0.25">
      <c r="AA1133" s="21" t="s">
        <v>7570</v>
      </c>
      <c r="AB1133" s="22" t="s">
        <v>6106</v>
      </c>
      <c r="AC1133" s="21" t="s">
        <v>7571</v>
      </c>
      <c r="AD1133" s="22" t="s">
        <v>640</v>
      </c>
      <c r="AE1133" s="23" t="s">
        <v>35</v>
      </c>
    </row>
    <row r="1134" spans="27:31" ht="12.75" customHeight="1" x14ac:dyDescent="0.25">
      <c r="AA1134" s="21" t="s">
        <v>7572</v>
      </c>
      <c r="AB1134" s="22" t="s">
        <v>7573</v>
      </c>
      <c r="AC1134" s="21" t="s">
        <v>7574</v>
      </c>
      <c r="AD1134" s="22" t="s">
        <v>7575</v>
      </c>
      <c r="AE1134" s="23" t="s">
        <v>35</v>
      </c>
    </row>
    <row r="1135" spans="27:31" ht="12.75" customHeight="1" x14ac:dyDescent="0.25">
      <c r="AA1135" s="21" t="s">
        <v>7576</v>
      </c>
      <c r="AB1135" s="22" t="s">
        <v>7577</v>
      </c>
      <c r="AC1135" s="21" t="s">
        <v>7578</v>
      </c>
      <c r="AD1135" s="22" t="s">
        <v>7579</v>
      </c>
      <c r="AE1135" s="23" t="s">
        <v>35</v>
      </c>
    </row>
    <row r="1136" spans="27:31" ht="12.75" customHeight="1" x14ac:dyDescent="0.25">
      <c r="AA1136" s="21" t="s">
        <v>7580</v>
      </c>
      <c r="AB1136" s="22" t="s">
        <v>7581</v>
      </c>
      <c r="AC1136" s="21" t="s">
        <v>7582</v>
      </c>
      <c r="AD1136" s="22" t="s">
        <v>7579</v>
      </c>
      <c r="AE1136" s="23" t="s">
        <v>35</v>
      </c>
    </row>
    <row r="1137" spans="27:31" ht="12.75" customHeight="1" x14ac:dyDescent="0.25">
      <c r="AA1137" s="21" t="s">
        <v>7583</v>
      </c>
      <c r="AB1137" s="22" t="s">
        <v>7584</v>
      </c>
      <c r="AC1137" s="21" t="s">
        <v>7585</v>
      </c>
      <c r="AD1137" s="22" t="s">
        <v>7579</v>
      </c>
      <c r="AE1137" s="23" t="s">
        <v>35</v>
      </c>
    </row>
    <row r="1138" spans="27:31" ht="12.75" customHeight="1" x14ac:dyDescent="0.25">
      <c r="AA1138" s="21" t="s">
        <v>7586</v>
      </c>
      <c r="AB1138" s="22" t="s">
        <v>7587</v>
      </c>
      <c r="AC1138" s="21" t="s">
        <v>7588</v>
      </c>
      <c r="AD1138" s="22" t="s">
        <v>7589</v>
      </c>
      <c r="AE1138" s="23" t="s">
        <v>35</v>
      </c>
    </row>
    <row r="1139" spans="27:31" ht="12.75" customHeight="1" x14ac:dyDescent="0.25">
      <c r="AA1139" s="21" t="s">
        <v>7590</v>
      </c>
      <c r="AB1139" s="22" t="s">
        <v>7591</v>
      </c>
      <c r="AC1139" s="21" t="s">
        <v>7592</v>
      </c>
      <c r="AD1139" s="22" t="s">
        <v>7593</v>
      </c>
      <c r="AE1139" s="23" t="s">
        <v>35</v>
      </c>
    </row>
    <row r="1140" spans="27:31" ht="12.75" customHeight="1" x14ac:dyDescent="0.25">
      <c r="AA1140" s="21" t="s">
        <v>7594</v>
      </c>
      <c r="AB1140" s="22" t="s">
        <v>7595</v>
      </c>
      <c r="AC1140" s="21" t="s">
        <v>7596</v>
      </c>
      <c r="AD1140" s="22" t="s">
        <v>7597</v>
      </c>
      <c r="AE1140" s="23" t="s">
        <v>35</v>
      </c>
    </row>
    <row r="1141" spans="27:31" ht="12.75" customHeight="1" x14ac:dyDescent="0.25">
      <c r="AA1141" s="21" t="s">
        <v>7598</v>
      </c>
      <c r="AB1141" s="22" t="s">
        <v>7599</v>
      </c>
      <c r="AC1141" s="21" t="s">
        <v>7600</v>
      </c>
      <c r="AD1141" s="22" t="s">
        <v>7597</v>
      </c>
      <c r="AE1141" s="23" t="s">
        <v>35</v>
      </c>
    </row>
    <row r="1142" spans="27:31" ht="12.75" customHeight="1" x14ac:dyDescent="0.25">
      <c r="AA1142" s="21" t="s">
        <v>7601</v>
      </c>
      <c r="AB1142" s="22" t="s">
        <v>7602</v>
      </c>
      <c r="AC1142" s="21" t="s">
        <v>7603</v>
      </c>
      <c r="AD1142" s="22" t="s">
        <v>7597</v>
      </c>
      <c r="AE1142" s="23" t="s">
        <v>35</v>
      </c>
    </row>
    <row r="1143" spans="27:31" ht="12.75" customHeight="1" x14ac:dyDescent="0.25">
      <c r="AA1143" s="21" t="s">
        <v>7604</v>
      </c>
      <c r="AB1143" s="22" t="s">
        <v>7605</v>
      </c>
      <c r="AC1143" s="21" t="s">
        <v>7606</v>
      </c>
      <c r="AD1143" s="22" t="s">
        <v>7597</v>
      </c>
      <c r="AE1143" s="23" t="s">
        <v>35</v>
      </c>
    </row>
    <row r="1144" spans="27:31" ht="12.75" customHeight="1" x14ac:dyDescent="0.25">
      <c r="AA1144" s="21" t="s">
        <v>7607</v>
      </c>
      <c r="AB1144" s="22" t="s">
        <v>7608</v>
      </c>
      <c r="AC1144" s="21" t="s">
        <v>7609</v>
      </c>
      <c r="AD1144" s="22" t="s">
        <v>7610</v>
      </c>
      <c r="AE1144" s="23" t="s">
        <v>35</v>
      </c>
    </row>
    <row r="1145" spans="27:31" ht="12.75" customHeight="1" x14ac:dyDescent="0.25">
      <c r="AA1145" s="21" t="s">
        <v>7611</v>
      </c>
      <c r="AB1145" s="22" t="s">
        <v>7612</v>
      </c>
      <c r="AC1145" s="21" t="s">
        <v>7613</v>
      </c>
      <c r="AD1145" s="22" t="s">
        <v>7614</v>
      </c>
      <c r="AE1145" s="23" t="s">
        <v>35</v>
      </c>
    </row>
    <row r="1146" spans="27:31" ht="12.75" customHeight="1" x14ac:dyDescent="0.25">
      <c r="AA1146" s="21" t="s">
        <v>7615</v>
      </c>
      <c r="AB1146" s="22" t="s">
        <v>7616</v>
      </c>
      <c r="AC1146" s="21" t="s">
        <v>7617</v>
      </c>
      <c r="AD1146" s="22" t="s">
        <v>7614</v>
      </c>
      <c r="AE1146" s="23" t="s">
        <v>35</v>
      </c>
    </row>
    <row r="1147" spans="27:31" ht="12.75" customHeight="1" x14ac:dyDescent="0.25">
      <c r="AA1147" s="21" t="s">
        <v>7618</v>
      </c>
      <c r="AB1147" s="22" t="s">
        <v>7619</v>
      </c>
      <c r="AC1147" s="21" t="s">
        <v>7620</v>
      </c>
      <c r="AD1147" s="22" t="s">
        <v>7614</v>
      </c>
      <c r="AE1147" s="23" t="s">
        <v>35</v>
      </c>
    </row>
    <row r="1148" spans="27:31" ht="12.75" customHeight="1" x14ac:dyDescent="0.25">
      <c r="AA1148" s="21" t="s">
        <v>7621</v>
      </c>
      <c r="AB1148" s="22" t="s">
        <v>7622</v>
      </c>
      <c r="AC1148" s="21" t="s">
        <v>7623</v>
      </c>
      <c r="AD1148" s="22" t="s">
        <v>7614</v>
      </c>
      <c r="AE1148" s="23" t="s">
        <v>35</v>
      </c>
    </row>
    <row r="1149" spans="27:31" ht="12.75" customHeight="1" x14ac:dyDescent="0.25">
      <c r="AA1149" s="21" t="s">
        <v>7624</v>
      </c>
      <c r="AB1149" s="22" t="s">
        <v>7625</v>
      </c>
      <c r="AC1149" s="21" t="s">
        <v>7626</v>
      </c>
      <c r="AD1149" s="22" t="s">
        <v>7627</v>
      </c>
      <c r="AE1149" s="23" t="s">
        <v>35</v>
      </c>
    </row>
    <row r="1150" spans="27:31" ht="12.75" customHeight="1" x14ac:dyDescent="0.25">
      <c r="AA1150" s="21" t="s">
        <v>7628</v>
      </c>
      <c r="AB1150" s="22" t="s">
        <v>7629</v>
      </c>
      <c r="AC1150" s="21" t="s">
        <v>7630</v>
      </c>
      <c r="AD1150" s="22" t="s">
        <v>7627</v>
      </c>
      <c r="AE1150" s="23" t="s">
        <v>35</v>
      </c>
    </row>
    <row r="1151" spans="27:31" ht="12.75" customHeight="1" x14ac:dyDescent="0.25">
      <c r="AA1151" s="21" t="s">
        <v>7631</v>
      </c>
      <c r="AB1151" s="22" t="s">
        <v>7632</v>
      </c>
      <c r="AC1151" s="21" t="s">
        <v>7633</v>
      </c>
      <c r="AD1151" s="22" t="s">
        <v>7634</v>
      </c>
      <c r="AE1151" s="23" t="s">
        <v>35</v>
      </c>
    </row>
    <row r="1152" spans="27:31" ht="12.75" customHeight="1" x14ac:dyDescent="0.25">
      <c r="AA1152" s="21" t="s">
        <v>7635</v>
      </c>
      <c r="AB1152" s="22" t="s">
        <v>7636</v>
      </c>
      <c r="AC1152" s="21" t="s">
        <v>7637</v>
      </c>
      <c r="AD1152" s="22" t="s">
        <v>7638</v>
      </c>
      <c r="AE1152" s="23" t="s">
        <v>35</v>
      </c>
    </row>
    <row r="1153" spans="27:31" ht="12.75" customHeight="1" x14ac:dyDescent="0.25">
      <c r="AA1153" s="21" t="s">
        <v>7639</v>
      </c>
      <c r="AB1153" s="22" t="s">
        <v>7230</v>
      </c>
      <c r="AC1153" s="21" t="s">
        <v>7640</v>
      </c>
      <c r="AD1153" s="22" t="s">
        <v>7641</v>
      </c>
      <c r="AE1153" s="23" t="s">
        <v>5044</v>
      </c>
    </row>
    <row r="1154" spans="27:31" ht="12.75" customHeight="1" x14ac:dyDescent="0.25">
      <c r="AA1154" s="21" t="s">
        <v>7642</v>
      </c>
      <c r="AB1154" s="22" t="s">
        <v>941</v>
      </c>
      <c r="AC1154" s="21" t="s">
        <v>7643</v>
      </c>
      <c r="AD1154" s="22" t="s">
        <v>1235</v>
      </c>
      <c r="AE1154" s="23" t="s">
        <v>35</v>
      </c>
    </row>
    <row r="1155" spans="27:31" ht="12.75" customHeight="1" x14ac:dyDescent="0.25">
      <c r="AA1155" s="21" t="s">
        <v>7644</v>
      </c>
      <c r="AB1155" s="22" t="s">
        <v>919</v>
      </c>
      <c r="AC1155" s="21" t="s">
        <v>7645</v>
      </c>
      <c r="AD1155" s="22" t="s">
        <v>921</v>
      </c>
      <c r="AE1155" s="23" t="s">
        <v>35</v>
      </c>
    </row>
    <row r="1156" spans="27:31" ht="12.75" customHeight="1" x14ac:dyDescent="0.25">
      <c r="AA1156" s="21" t="s">
        <v>7646</v>
      </c>
      <c r="AB1156" s="22" t="s">
        <v>7647</v>
      </c>
      <c r="AC1156" s="21" t="s">
        <v>7648</v>
      </c>
      <c r="AD1156" s="22" t="s">
        <v>7649</v>
      </c>
      <c r="AE1156" s="23" t="s">
        <v>35</v>
      </c>
    </row>
    <row r="1157" spans="27:31" ht="12.75" customHeight="1" x14ac:dyDescent="0.25">
      <c r="AA1157" s="21" t="s">
        <v>7650</v>
      </c>
      <c r="AB1157" s="22" t="s">
        <v>7651</v>
      </c>
      <c r="AC1157" s="21" t="s">
        <v>7652</v>
      </c>
      <c r="AD1157" s="22" t="s">
        <v>7653</v>
      </c>
      <c r="AE1157" s="23" t="s">
        <v>35</v>
      </c>
    </row>
    <row r="1158" spans="27:31" ht="12.75" customHeight="1" x14ac:dyDescent="0.25">
      <c r="AA1158" s="21" t="s">
        <v>7654</v>
      </c>
      <c r="AB1158" s="22" t="s">
        <v>7655</v>
      </c>
      <c r="AC1158" s="21" t="s">
        <v>7656</v>
      </c>
      <c r="AD1158" s="22" t="s">
        <v>7657</v>
      </c>
      <c r="AE1158" s="23" t="s">
        <v>35</v>
      </c>
    </row>
    <row r="1159" spans="27:31" ht="12.75" customHeight="1" x14ac:dyDescent="0.25">
      <c r="AA1159" s="21" t="s">
        <v>7658</v>
      </c>
      <c r="AB1159" s="22" t="s">
        <v>7659</v>
      </c>
      <c r="AC1159" s="21" t="s">
        <v>7660</v>
      </c>
      <c r="AD1159" s="22" t="s">
        <v>7661</v>
      </c>
      <c r="AE1159" s="23" t="s">
        <v>7005</v>
      </c>
    </row>
    <row r="1160" spans="27:31" ht="12.75" customHeight="1" x14ac:dyDescent="0.25">
      <c r="AA1160" s="21" t="s">
        <v>7662</v>
      </c>
      <c r="AB1160" s="22" t="s">
        <v>7663</v>
      </c>
      <c r="AC1160" s="21" t="s">
        <v>7664</v>
      </c>
      <c r="AD1160" s="22" t="s">
        <v>7665</v>
      </c>
      <c r="AE1160" s="23" t="s">
        <v>7005</v>
      </c>
    </row>
    <row r="1161" spans="27:31" ht="12.75" customHeight="1" x14ac:dyDescent="0.25">
      <c r="AA1161" s="21" t="s">
        <v>7666</v>
      </c>
      <c r="AB1161" s="22" t="s">
        <v>2023</v>
      </c>
      <c r="AC1161" s="21" t="s">
        <v>7667</v>
      </c>
      <c r="AD1161" s="22" t="s">
        <v>2025</v>
      </c>
      <c r="AE1161" s="23" t="s">
        <v>35</v>
      </c>
    </row>
    <row r="1162" spans="27:31" ht="12.75" customHeight="1" x14ac:dyDescent="0.25">
      <c r="AA1162" s="21" t="s">
        <v>7668</v>
      </c>
      <c r="AB1162" s="22" t="s">
        <v>7669</v>
      </c>
      <c r="AC1162" s="21" t="s">
        <v>7670</v>
      </c>
      <c r="AD1162" s="22" t="s">
        <v>7671</v>
      </c>
      <c r="AE1162" s="23" t="s">
        <v>5044</v>
      </c>
    </row>
    <row r="1163" spans="27:31" ht="12.75" customHeight="1" x14ac:dyDescent="0.25">
      <c r="AA1163" s="21" t="s">
        <v>7672</v>
      </c>
      <c r="AB1163" s="22" t="s">
        <v>7673</v>
      </c>
      <c r="AC1163" s="21" t="s">
        <v>7674</v>
      </c>
      <c r="AD1163" s="22" t="s">
        <v>7675</v>
      </c>
      <c r="AE1163" s="23" t="s">
        <v>35</v>
      </c>
    </row>
    <row r="1164" spans="27:31" ht="12.75" customHeight="1" x14ac:dyDescent="0.25">
      <c r="AA1164" s="21" t="s">
        <v>7676</v>
      </c>
      <c r="AB1164" s="22" t="s">
        <v>7677</v>
      </c>
      <c r="AC1164" s="21" t="s">
        <v>7678</v>
      </c>
      <c r="AD1164" s="22" t="s">
        <v>7679</v>
      </c>
      <c r="AE1164" s="23" t="s">
        <v>35</v>
      </c>
    </row>
    <row r="1165" spans="27:31" ht="12.75" customHeight="1" x14ac:dyDescent="0.25">
      <c r="AA1165" s="21" t="s">
        <v>7680</v>
      </c>
      <c r="AB1165" s="22" t="s">
        <v>7681</v>
      </c>
      <c r="AC1165" s="21" t="s">
        <v>7682</v>
      </c>
      <c r="AD1165" s="22" t="s">
        <v>7681</v>
      </c>
      <c r="AE1165" s="23" t="s">
        <v>35</v>
      </c>
    </row>
    <row r="1166" spans="27:31" ht="12.75" customHeight="1" x14ac:dyDescent="0.25">
      <c r="AA1166" s="21" t="s">
        <v>7683</v>
      </c>
      <c r="AB1166" s="22" t="s">
        <v>7684</v>
      </c>
      <c r="AC1166" s="21" t="s">
        <v>7685</v>
      </c>
      <c r="AD1166" s="22" t="s">
        <v>7418</v>
      </c>
      <c r="AE1166" s="23" t="s">
        <v>5159</v>
      </c>
    </row>
    <row r="1167" spans="27:31" ht="12.75" customHeight="1" x14ac:dyDescent="0.25">
      <c r="AA1167" s="21" t="s">
        <v>7686</v>
      </c>
      <c r="AB1167" s="22" t="s">
        <v>7687</v>
      </c>
      <c r="AC1167" s="21" t="s">
        <v>7688</v>
      </c>
      <c r="AD1167" s="22" t="s">
        <v>7689</v>
      </c>
      <c r="AE1167" s="23" t="s">
        <v>35</v>
      </c>
    </row>
    <row r="1168" spans="27:31" ht="12.75" customHeight="1" x14ac:dyDescent="0.25">
      <c r="AA1168" s="21" t="s">
        <v>7690</v>
      </c>
      <c r="AB1168" s="22" t="s">
        <v>7691</v>
      </c>
      <c r="AC1168" s="21" t="s">
        <v>7692</v>
      </c>
      <c r="AD1168" s="22" t="s">
        <v>7691</v>
      </c>
      <c r="AE1168" s="23" t="s">
        <v>35</v>
      </c>
    </row>
    <row r="1169" spans="27:31" ht="12.75" customHeight="1" x14ac:dyDescent="0.25">
      <c r="AA1169" s="21" t="s">
        <v>7693</v>
      </c>
      <c r="AB1169" s="22" t="s">
        <v>6106</v>
      </c>
      <c r="AC1169" s="21" t="s">
        <v>7694</v>
      </c>
      <c r="AD1169" s="22" t="s">
        <v>640</v>
      </c>
      <c r="AE1169" s="23" t="s">
        <v>35</v>
      </c>
    </row>
    <row r="1170" spans="27:31" ht="12.75" customHeight="1" x14ac:dyDescent="0.25">
      <c r="AA1170" s="21" t="s">
        <v>7695</v>
      </c>
      <c r="AB1170" s="22" t="s">
        <v>7696</v>
      </c>
      <c r="AC1170" s="21" t="s">
        <v>7697</v>
      </c>
      <c r="AD1170" s="22" t="s">
        <v>7696</v>
      </c>
      <c r="AE1170" s="23" t="s">
        <v>35</v>
      </c>
    </row>
    <row r="1171" spans="27:31" ht="12.75" customHeight="1" x14ac:dyDescent="0.25">
      <c r="AA1171" s="21" t="s">
        <v>7698</v>
      </c>
      <c r="AB1171" s="22" t="s">
        <v>7699</v>
      </c>
      <c r="AC1171" s="21" t="s">
        <v>7700</v>
      </c>
      <c r="AD1171" s="22" t="s">
        <v>7699</v>
      </c>
      <c r="AE1171" s="23" t="s">
        <v>35</v>
      </c>
    </row>
    <row r="1172" spans="27:31" ht="12.75" customHeight="1" x14ac:dyDescent="0.25">
      <c r="AA1172" s="21" t="s">
        <v>7701</v>
      </c>
      <c r="AB1172" s="22" t="s">
        <v>7702</v>
      </c>
      <c r="AC1172" s="21" t="s">
        <v>7703</v>
      </c>
      <c r="AD1172" s="22" t="s">
        <v>7702</v>
      </c>
      <c r="AE1172" s="23" t="s">
        <v>35</v>
      </c>
    </row>
    <row r="1173" spans="27:31" ht="12.75" customHeight="1" x14ac:dyDescent="0.25">
      <c r="AA1173" s="21" t="s">
        <v>7704</v>
      </c>
      <c r="AB1173" s="22" t="s">
        <v>7705</v>
      </c>
      <c r="AC1173" s="21" t="s">
        <v>7706</v>
      </c>
      <c r="AD1173" s="22" t="s">
        <v>7705</v>
      </c>
      <c r="AE1173" s="23" t="s">
        <v>35</v>
      </c>
    </row>
    <row r="1174" spans="27:31" ht="12.75" customHeight="1" x14ac:dyDescent="0.25">
      <c r="AA1174" s="21" t="s">
        <v>7707</v>
      </c>
      <c r="AB1174" s="22" t="s">
        <v>7708</v>
      </c>
      <c r="AC1174" s="21" t="s">
        <v>7709</v>
      </c>
      <c r="AD1174" s="22" t="s">
        <v>7708</v>
      </c>
      <c r="AE1174" s="23" t="s">
        <v>35</v>
      </c>
    </row>
    <row r="1175" spans="27:31" ht="12.75" customHeight="1" x14ac:dyDescent="0.25">
      <c r="AA1175" s="21" t="s">
        <v>7710</v>
      </c>
      <c r="AB1175" s="22" t="s">
        <v>7711</v>
      </c>
      <c r="AC1175" s="21" t="s">
        <v>7712</v>
      </c>
      <c r="AD1175" s="22" t="s">
        <v>7711</v>
      </c>
      <c r="AE1175" s="23" t="s">
        <v>35</v>
      </c>
    </row>
    <row r="1176" spans="27:31" ht="12.75" customHeight="1" x14ac:dyDescent="0.25">
      <c r="AA1176" s="21" t="s">
        <v>7713</v>
      </c>
      <c r="AB1176" s="22" t="s">
        <v>7714</v>
      </c>
      <c r="AC1176" s="21" t="s">
        <v>7715</v>
      </c>
      <c r="AD1176" s="22" t="s">
        <v>7716</v>
      </c>
      <c r="AE1176" s="23" t="s">
        <v>35</v>
      </c>
    </row>
    <row r="1177" spans="27:31" ht="12.75" customHeight="1" x14ac:dyDescent="0.25">
      <c r="AA1177" s="21" t="s">
        <v>7717</v>
      </c>
      <c r="AB1177" s="22" t="s">
        <v>7718</v>
      </c>
      <c r="AC1177" s="21" t="s">
        <v>7719</v>
      </c>
      <c r="AD1177" s="22" t="s">
        <v>7718</v>
      </c>
      <c r="AE1177" s="23" t="s">
        <v>35</v>
      </c>
    </row>
    <row r="1178" spans="27:31" ht="12.75" customHeight="1" x14ac:dyDescent="0.25">
      <c r="AA1178" s="21" t="s">
        <v>7720</v>
      </c>
      <c r="AB1178" s="22" t="s">
        <v>7721</v>
      </c>
      <c r="AC1178" s="21" t="s">
        <v>7722</v>
      </c>
      <c r="AD1178" s="22" t="s">
        <v>7723</v>
      </c>
      <c r="AE1178" s="23" t="s">
        <v>35</v>
      </c>
    </row>
    <row r="1179" spans="27:31" ht="12.75" customHeight="1" x14ac:dyDescent="0.25">
      <c r="AA1179" s="21" t="s">
        <v>7724</v>
      </c>
      <c r="AB1179" s="22" t="s">
        <v>861</v>
      </c>
      <c r="AC1179" s="21" t="s">
        <v>7725</v>
      </c>
      <c r="AD1179" s="22" t="s">
        <v>963</v>
      </c>
      <c r="AE1179" s="23" t="s">
        <v>35</v>
      </c>
    </row>
    <row r="1180" spans="27:31" ht="12.75" customHeight="1" x14ac:dyDescent="0.25">
      <c r="AA1180" s="21" t="s">
        <v>7726</v>
      </c>
      <c r="AB1180" s="22" t="s">
        <v>723</v>
      </c>
      <c r="AC1180" s="21" t="s">
        <v>7727</v>
      </c>
      <c r="AD1180" s="22" t="s">
        <v>973</v>
      </c>
      <c r="AE1180" s="23" t="s">
        <v>35</v>
      </c>
    </row>
    <row r="1181" spans="27:31" ht="12.75" customHeight="1" x14ac:dyDescent="0.25">
      <c r="AA1181" s="21" t="s">
        <v>7728</v>
      </c>
      <c r="AB1181" s="22" t="s">
        <v>919</v>
      </c>
      <c r="AC1181" s="21" t="s">
        <v>7729</v>
      </c>
      <c r="AD1181" s="22" t="s">
        <v>921</v>
      </c>
      <c r="AE1181" s="23" t="s">
        <v>35</v>
      </c>
    </row>
    <row r="1182" spans="27:31" ht="12.75" customHeight="1" x14ac:dyDescent="0.25">
      <c r="AA1182" s="21" t="s">
        <v>7730</v>
      </c>
      <c r="AB1182" s="22" t="s">
        <v>7731</v>
      </c>
      <c r="AC1182" s="21" t="s">
        <v>7732</v>
      </c>
      <c r="AD1182" s="22" t="s">
        <v>7733</v>
      </c>
      <c r="AE1182" s="23" t="s">
        <v>35</v>
      </c>
    </row>
    <row r="1183" spans="27:31" ht="12.75" customHeight="1" x14ac:dyDescent="0.25">
      <c r="AA1183" s="21" t="s">
        <v>7734</v>
      </c>
      <c r="AB1183" s="22" t="s">
        <v>941</v>
      </c>
      <c r="AC1183" s="21" t="s">
        <v>7735</v>
      </c>
      <c r="AD1183" s="22" t="s">
        <v>1235</v>
      </c>
      <c r="AE1183" s="23" t="s">
        <v>35</v>
      </c>
    </row>
    <row r="1184" spans="27:31" ht="12.75" customHeight="1" x14ac:dyDescent="0.25">
      <c r="AA1184" s="21" t="s">
        <v>7736</v>
      </c>
      <c r="AB1184" s="22" t="s">
        <v>4789</v>
      </c>
      <c r="AC1184" s="21" t="s">
        <v>7737</v>
      </c>
      <c r="AD1184" s="22" t="s">
        <v>1013</v>
      </c>
      <c r="AE1184" s="23" t="s">
        <v>35</v>
      </c>
    </row>
    <row r="1185" spans="27:31" ht="12.75" customHeight="1" x14ac:dyDescent="0.25">
      <c r="AA1185" s="21" t="s">
        <v>7738</v>
      </c>
      <c r="AB1185" s="22" t="s">
        <v>6106</v>
      </c>
      <c r="AC1185" s="21" t="s">
        <v>7739</v>
      </c>
      <c r="AD1185" s="22" t="s">
        <v>640</v>
      </c>
      <c r="AE1185" s="23" t="s">
        <v>35</v>
      </c>
    </row>
    <row r="1186" spans="27:31" ht="12.75" customHeight="1" x14ac:dyDescent="0.25">
      <c r="AA1186" s="21" t="s">
        <v>7740</v>
      </c>
      <c r="AB1186" s="22" t="s">
        <v>2374</v>
      </c>
      <c r="AC1186" s="21" t="s">
        <v>7741</v>
      </c>
      <c r="AD1186" s="22" t="s">
        <v>1083</v>
      </c>
      <c r="AE1186" s="23" t="s">
        <v>35</v>
      </c>
    </row>
    <row r="1187" spans="27:31" ht="12.75" customHeight="1" x14ac:dyDescent="0.25">
      <c r="AA1187" s="21" t="s">
        <v>7742</v>
      </c>
      <c r="AB1187" s="22" t="s">
        <v>7743</v>
      </c>
      <c r="AC1187" s="21" t="s">
        <v>7744</v>
      </c>
      <c r="AD1187" s="22" t="s">
        <v>7745</v>
      </c>
      <c r="AE1187" s="23" t="s">
        <v>35</v>
      </c>
    </row>
    <row r="1188" spans="27:31" ht="12.75" customHeight="1" x14ac:dyDescent="0.25">
      <c r="AA1188" s="21" t="s">
        <v>7746</v>
      </c>
      <c r="AB1188" s="22" t="s">
        <v>7747</v>
      </c>
      <c r="AC1188" s="21" t="s">
        <v>7748</v>
      </c>
      <c r="AD1188" s="22" t="s">
        <v>7747</v>
      </c>
      <c r="AE1188" s="23" t="s">
        <v>35</v>
      </c>
    </row>
    <row r="1189" spans="27:31" ht="12.75" customHeight="1" x14ac:dyDescent="0.25">
      <c r="AA1189" s="21" t="s">
        <v>7749</v>
      </c>
      <c r="AB1189" s="22" t="s">
        <v>7750</v>
      </c>
      <c r="AC1189" s="21" t="s">
        <v>7751</v>
      </c>
      <c r="AD1189" s="22" t="s">
        <v>7750</v>
      </c>
      <c r="AE1189" s="23" t="s">
        <v>35</v>
      </c>
    </row>
    <row r="1190" spans="27:31" ht="12.75" customHeight="1" x14ac:dyDescent="0.25">
      <c r="AA1190" s="21" t="s">
        <v>7752</v>
      </c>
      <c r="AB1190" s="22" t="s">
        <v>7753</v>
      </c>
      <c r="AC1190" s="21" t="s">
        <v>7754</v>
      </c>
      <c r="AD1190" s="22" t="s">
        <v>7755</v>
      </c>
      <c r="AE1190" s="23" t="s">
        <v>35</v>
      </c>
    </row>
    <row r="1191" spans="27:31" ht="12.75" customHeight="1" x14ac:dyDescent="0.25">
      <c r="AA1191" s="21" t="s">
        <v>7756</v>
      </c>
      <c r="AB1191" s="22" t="s">
        <v>7757</v>
      </c>
      <c r="AC1191" s="21" t="s">
        <v>7758</v>
      </c>
      <c r="AD1191" s="22" t="s">
        <v>7759</v>
      </c>
      <c r="AE1191" s="23" t="s">
        <v>7005</v>
      </c>
    </row>
    <row r="1192" spans="27:31" ht="12.75" customHeight="1" x14ac:dyDescent="0.25">
      <c r="AA1192" s="21" t="s">
        <v>7760</v>
      </c>
      <c r="AB1192" s="22" t="s">
        <v>7761</v>
      </c>
      <c r="AC1192" s="21" t="s">
        <v>7762</v>
      </c>
      <c r="AD1192" s="22" t="s">
        <v>7763</v>
      </c>
      <c r="AE1192" s="23" t="s">
        <v>7005</v>
      </c>
    </row>
    <row r="1193" spans="27:31" ht="12.75" customHeight="1" x14ac:dyDescent="0.25">
      <c r="AA1193" s="21" t="s">
        <v>7764</v>
      </c>
      <c r="AB1193" s="22" t="s">
        <v>7765</v>
      </c>
      <c r="AC1193" s="21" t="s">
        <v>7766</v>
      </c>
      <c r="AD1193" s="22" t="s">
        <v>7767</v>
      </c>
      <c r="AE1193" s="23" t="s">
        <v>7005</v>
      </c>
    </row>
    <row r="1194" spans="27:31" ht="12.75" customHeight="1" x14ac:dyDescent="0.25">
      <c r="AA1194" s="21" t="s">
        <v>7768</v>
      </c>
      <c r="AB1194" s="22" t="s">
        <v>7769</v>
      </c>
      <c r="AC1194" s="21" t="s">
        <v>7770</v>
      </c>
      <c r="AD1194" s="22" t="s">
        <v>7769</v>
      </c>
      <c r="AE1194" s="23" t="s">
        <v>35</v>
      </c>
    </row>
    <row r="1195" spans="27:31" ht="12.75" customHeight="1" x14ac:dyDescent="0.25">
      <c r="AA1195" s="21" t="s">
        <v>7771</v>
      </c>
      <c r="AB1195" s="22" t="s">
        <v>7772</v>
      </c>
      <c r="AC1195" s="21" t="s">
        <v>7773</v>
      </c>
      <c r="AD1195" s="22" t="s">
        <v>7772</v>
      </c>
      <c r="AE1195" s="23" t="s">
        <v>7005</v>
      </c>
    </row>
    <row r="1196" spans="27:31" ht="12.75" customHeight="1" x14ac:dyDescent="0.25">
      <c r="AA1196" s="21" t="s">
        <v>7774</v>
      </c>
      <c r="AB1196" s="22" t="s">
        <v>7775</v>
      </c>
      <c r="AC1196" s="21" t="s">
        <v>7776</v>
      </c>
      <c r="AD1196" s="22" t="s">
        <v>7777</v>
      </c>
      <c r="AE1196" s="23" t="s">
        <v>7005</v>
      </c>
    </row>
    <row r="1197" spans="27:31" ht="12.75" customHeight="1" x14ac:dyDescent="0.25">
      <c r="AA1197" s="21" t="s">
        <v>7778</v>
      </c>
      <c r="AB1197" s="22" t="s">
        <v>7779</v>
      </c>
      <c r="AC1197" s="21" t="s">
        <v>7780</v>
      </c>
      <c r="AD1197" s="22" t="s">
        <v>7781</v>
      </c>
      <c r="AE1197" s="23" t="s">
        <v>7005</v>
      </c>
    </row>
    <row r="1198" spans="27:31" ht="12.75" customHeight="1" x14ac:dyDescent="0.25">
      <c r="AA1198" s="21" t="s">
        <v>7782</v>
      </c>
      <c r="AB1198" s="22" t="s">
        <v>7783</v>
      </c>
      <c r="AC1198" s="21" t="s">
        <v>7784</v>
      </c>
      <c r="AD1198" s="22" t="s">
        <v>7783</v>
      </c>
      <c r="AE1198" s="23" t="s">
        <v>35</v>
      </c>
    </row>
    <row r="1199" spans="27:31" ht="12.75" customHeight="1" x14ac:dyDescent="0.25">
      <c r="AA1199" s="21" t="s">
        <v>7785</v>
      </c>
      <c r="AB1199" s="22" t="s">
        <v>7272</v>
      </c>
      <c r="AC1199" s="21" t="s">
        <v>7786</v>
      </c>
      <c r="AD1199" s="22" t="s">
        <v>7787</v>
      </c>
      <c r="AE1199" s="23" t="s">
        <v>7005</v>
      </c>
    </row>
    <row r="1200" spans="27:31" ht="12.75" customHeight="1" x14ac:dyDescent="0.25">
      <c r="AA1200" s="21" t="s">
        <v>7788</v>
      </c>
      <c r="AB1200" s="22" t="s">
        <v>861</v>
      </c>
      <c r="AC1200" s="21" t="s">
        <v>7789</v>
      </c>
      <c r="AD1200" s="22" t="s">
        <v>963</v>
      </c>
      <c r="AE1200" s="23" t="s">
        <v>35</v>
      </c>
    </row>
    <row r="1201" spans="27:31" ht="12.75" customHeight="1" x14ac:dyDescent="0.25">
      <c r="AA1201" s="21" t="s">
        <v>7790</v>
      </c>
      <c r="AB1201" s="22" t="s">
        <v>919</v>
      </c>
      <c r="AC1201" s="21" t="s">
        <v>7791</v>
      </c>
      <c r="AD1201" s="22" t="s">
        <v>921</v>
      </c>
      <c r="AE1201" s="23" t="s">
        <v>35</v>
      </c>
    </row>
    <row r="1202" spans="27:31" ht="12.75" customHeight="1" x14ac:dyDescent="0.25">
      <c r="AA1202" s="21" t="s">
        <v>7792</v>
      </c>
      <c r="AB1202" s="22" t="s">
        <v>941</v>
      </c>
      <c r="AC1202" s="21" t="s">
        <v>7793</v>
      </c>
      <c r="AD1202" s="22" t="s">
        <v>1235</v>
      </c>
      <c r="AE1202" s="23" t="s">
        <v>35</v>
      </c>
    </row>
    <row r="1203" spans="27:31" ht="12.75" customHeight="1" x14ac:dyDescent="0.25">
      <c r="AA1203" s="21" t="s">
        <v>7794</v>
      </c>
      <c r="AB1203" s="22" t="s">
        <v>7795</v>
      </c>
      <c r="AC1203" s="21" t="s">
        <v>7796</v>
      </c>
      <c r="AD1203" s="22" t="s">
        <v>7797</v>
      </c>
      <c r="AE1203" s="23" t="s">
        <v>35</v>
      </c>
    </row>
    <row r="1204" spans="27:31" ht="12.75" customHeight="1" x14ac:dyDescent="0.25">
      <c r="AA1204" s="21" t="s">
        <v>7798</v>
      </c>
      <c r="AB1204" s="22" t="s">
        <v>7230</v>
      </c>
      <c r="AC1204" s="21" t="s">
        <v>7799</v>
      </c>
      <c r="AD1204" s="22" t="s">
        <v>7800</v>
      </c>
      <c r="AE1204" s="23" t="s">
        <v>5044</v>
      </c>
    </row>
    <row r="1205" spans="27:31" ht="12.75" customHeight="1" x14ac:dyDescent="0.25">
      <c r="AA1205" s="21" t="s">
        <v>7801</v>
      </c>
      <c r="AB1205" s="22" t="s">
        <v>2023</v>
      </c>
      <c r="AC1205" s="21" t="s">
        <v>7802</v>
      </c>
      <c r="AD1205" s="22" t="s">
        <v>2025</v>
      </c>
      <c r="AE1205" s="23" t="s">
        <v>35</v>
      </c>
    </row>
    <row r="1206" spans="27:31" ht="12.75" customHeight="1" x14ac:dyDescent="0.25">
      <c r="AA1206" s="21" t="s">
        <v>7803</v>
      </c>
      <c r="AB1206" s="22" t="s">
        <v>7804</v>
      </c>
      <c r="AC1206" s="21" t="s">
        <v>7805</v>
      </c>
      <c r="AD1206" s="22" t="s">
        <v>7804</v>
      </c>
      <c r="AE1206" s="23" t="s">
        <v>5044</v>
      </c>
    </row>
    <row r="1207" spans="27:31" ht="12.75" customHeight="1" x14ac:dyDescent="0.25">
      <c r="AA1207" s="21" t="s">
        <v>7806</v>
      </c>
      <c r="AB1207" s="22" t="s">
        <v>7807</v>
      </c>
      <c r="AC1207" s="21" t="s">
        <v>7808</v>
      </c>
      <c r="AD1207" s="22" t="s">
        <v>7807</v>
      </c>
      <c r="AE1207" s="23" t="s">
        <v>35</v>
      </c>
    </row>
    <row r="1208" spans="27:31" ht="12.75" customHeight="1" x14ac:dyDescent="0.25">
      <c r="AA1208" s="21" t="s">
        <v>7809</v>
      </c>
      <c r="AB1208" s="22" t="s">
        <v>7810</v>
      </c>
      <c r="AC1208" s="21" t="s">
        <v>7811</v>
      </c>
      <c r="AD1208" s="22" t="s">
        <v>7810</v>
      </c>
      <c r="AE1208" s="23" t="s">
        <v>5044</v>
      </c>
    </row>
    <row r="1209" spans="27:31" ht="12.75" customHeight="1" x14ac:dyDescent="0.25">
      <c r="AA1209" s="21" t="s">
        <v>7812</v>
      </c>
      <c r="AB1209" s="22" t="s">
        <v>7813</v>
      </c>
      <c r="AC1209" s="21" t="s">
        <v>7814</v>
      </c>
      <c r="AD1209" s="22" t="s">
        <v>7815</v>
      </c>
      <c r="AE1209" s="23" t="s">
        <v>35</v>
      </c>
    </row>
    <row r="1210" spans="27:31" ht="12.75" customHeight="1" x14ac:dyDescent="0.25">
      <c r="AA1210" s="21" t="s">
        <v>7816</v>
      </c>
      <c r="AB1210" s="22" t="s">
        <v>7264</v>
      </c>
      <c r="AC1210" s="21" t="s">
        <v>7817</v>
      </c>
      <c r="AD1210" s="22" t="s">
        <v>7818</v>
      </c>
      <c r="AE1210" s="23" t="s">
        <v>35</v>
      </c>
    </row>
    <row r="1211" spans="27:31" ht="12.75" customHeight="1" x14ac:dyDescent="0.25">
      <c r="AA1211" s="21" t="s">
        <v>7819</v>
      </c>
      <c r="AB1211" s="22" t="s">
        <v>7820</v>
      </c>
      <c r="AC1211" s="21" t="s">
        <v>7821</v>
      </c>
      <c r="AD1211" s="22" t="s">
        <v>7822</v>
      </c>
      <c r="AE1211" s="23" t="s">
        <v>35</v>
      </c>
    </row>
    <row r="1212" spans="27:31" ht="12.75" customHeight="1" x14ac:dyDescent="0.25">
      <c r="AA1212" s="21" t="s">
        <v>7823</v>
      </c>
      <c r="AB1212" s="22" t="s">
        <v>5428</v>
      </c>
      <c r="AC1212" s="21" t="s">
        <v>7824</v>
      </c>
      <c r="AD1212" s="22" t="s">
        <v>7292</v>
      </c>
      <c r="AE1212" s="23" t="s">
        <v>35</v>
      </c>
    </row>
    <row r="1213" spans="27:31" ht="12.75" customHeight="1" x14ac:dyDescent="0.25">
      <c r="AA1213" s="21" t="s">
        <v>7825</v>
      </c>
      <c r="AB1213" s="22" t="s">
        <v>7826</v>
      </c>
      <c r="AC1213" s="21" t="s">
        <v>7827</v>
      </c>
      <c r="AD1213" s="22" t="s">
        <v>7828</v>
      </c>
      <c r="AE1213" s="23" t="s">
        <v>35</v>
      </c>
    </row>
    <row r="1214" spans="27:31" ht="12.75" customHeight="1" x14ac:dyDescent="0.25">
      <c r="AA1214" s="21" t="s">
        <v>7829</v>
      </c>
      <c r="AB1214" s="22" t="s">
        <v>7830</v>
      </c>
      <c r="AC1214" s="21" t="s">
        <v>7831</v>
      </c>
      <c r="AD1214" s="22" t="s">
        <v>7832</v>
      </c>
      <c r="AE1214" s="23" t="s">
        <v>35</v>
      </c>
    </row>
    <row r="1215" spans="27:31" ht="12.75" customHeight="1" x14ac:dyDescent="0.25">
      <c r="AA1215" s="21" t="s">
        <v>7833</v>
      </c>
      <c r="AB1215" s="22" t="s">
        <v>7834</v>
      </c>
      <c r="AC1215" s="21" t="s">
        <v>7835</v>
      </c>
      <c r="AD1215" s="22" t="s">
        <v>7836</v>
      </c>
      <c r="AE1215" s="23" t="s">
        <v>35</v>
      </c>
    </row>
    <row r="1216" spans="27:31" ht="12.75" customHeight="1" x14ac:dyDescent="0.25">
      <c r="AA1216" s="21" t="s">
        <v>7837</v>
      </c>
      <c r="AB1216" s="22" t="s">
        <v>7838</v>
      </c>
      <c r="AC1216" s="21" t="s">
        <v>7839</v>
      </c>
      <c r="AD1216" s="22" t="s">
        <v>7838</v>
      </c>
      <c r="AE1216" s="23" t="s">
        <v>35</v>
      </c>
    </row>
    <row r="1217" spans="27:31" ht="12.75" customHeight="1" x14ac:dyDescent="0.25">
      <c r="AA1217" s="21" t="s">
        <v>7840</v>
      </c>
      <c r="AB1217" s="22" t="s">
        <v>7841</v>
      </c>
      <c r="AC1217" s="21" t="s">
        <v>7842</v>
      </c>
      <c r="AD1217" s="22" t="s">
        <v>7841</v>
      </c>
      <c r="AE1217" s="23" t="s">
        <v>35</v>
      </c>
    </row>
    <row r="1218" spans="27:31" ht="12.75" customHeight="1" x14ac:dyDescent="0.25">
      <c r="AA1218" s="21" t="s">
        <v>7843</v>
      </c>
      <c r="AB1218" s="22" t="s">
        <v>7844</v>
      </c>
      <c r="AC1218" s="21" t="s">
        <v>7845</v>
      </c>
      <c r="AD1218" s="22" t="s">
        <v>7844</v>
      </c>
      <c r="AE1218" s="23" t="s">
        <v>35</v>
      </c>
    </row>
    <row r="1219" spans="27:31" ht="12.75" customHeight="1" x14ac:dyDescent="0.25">
      <c r="AA1219" s="21" t="s">
        <v>7846</v>
      </c>
      <c r="AB1219" s="22" t="s">
        <v>7847</v>
      </c>
      <c r="AC1219" s="21" t="s">
        <v>7848</v>
      </c>
      <c r="AD1219" s="22" t="s">
        <v>7847</v>
      </c>
      <c r="AE1219" s="23" t="s">
        <v>35</v>
      </c>
    </row>
    <row r="1220" spans="27:31" ht="12.75" customHeight="1" x14ac:dyDescent="0.25">
      <c r="AA1220" s="21" t="s">
        <v>7849</v>
      </c>
      <c r="AB1220" s="22" t="s">
        <v>7850</v>
      </c>
      <c r="AC1220" s="21" t="s">
        <v>7851</v>
      </c>
      <c r="AD1220" s="22" t="s">
        <v>7852</v>
      </c>
      <c r="AE1220" s="23" t="s">
        <v>35</v>
      </c>
    </row>
    <row r="1221" spans="27:31" ht="12.75" customHeight="1" x14ac:dyDescent="0.25">
      <c r="AA1221" s="21" t="s">
        <v>7853</v>
      </c>
      <c r="AB1221" s="22" t="s">
        <v>7854</v>
      </c>
      <c r="AC1221" s="21" t="s">
        <v>7855</v>
      </c>
      <c r="AD1221" s="22" t="s">
        <v>7856</v>
      </c>
      <c r="AE1221" s="23" t="s">
        <v>35</v>
      </c>
    </row>
    <row r="1222" spans="27:31" ht="12.75" customHeight="1" x14ac:dyDescent="0.25">
      <c r="AA1222" s="21" t="s">
        <v>7857</v>
      </c>
      <c r="AB1222" s="22" t="s">
        <v>7858</v>
      </c>
      <c r="AC1222" s="21" t="s">
        <v>7859</v>
      </c>
      <c r="AD1222" s="22" t="s">
        <v>7860</v>
      </c>
      <c r="AE1222" s="23" t="s">
        <v>35</v>
      </c>
    </row>
    <row r="1223" spans="27:31" ht="12.75" customHeight="1" x14ac:dyDescent="0.25">
      <c r="AA1223" s="21" t="s">
        <v>7861</v>
      </c>
      <c r="AB1223" s="22" t="s">
        <v>7862</v>
      </c>
      <c r="AC1223" s="21" t="s">
        <v>7863</v>
      </c>
      <c r="AD1223" s="22" t="s">
        <v>7864</v>
      </c>
      <c r="AE1223" s="23" t="s">
        <v>35</v>
      </c>
    </row>
    <row r="1224" spans="27:31" ht="12.75" customHeight="1" x14ac:dyDescent="0.25">
      <c r="AA1224" s="21" t="s">
        <v>7865</v>
      </c>
      <c r="AB1224" s="22" t="s">
        <v>7866</v>
      </c>
      <c r="AC1224" s="21" t="s">
        <v>7867</v>
      </c>
      <c r="AD1224" s="22" t="s">
        <v>7866</v>
      </c>
      <c r="AE1224" s="23" t="s">
        <v>35</v>
      </c>
    </row>
    <row r="1225" spans="27:31" ht="12.75" customHeight="1" x14ac:dyDescent="0.25">
      <c r="AA1225" s="21" t="s">
        <v>7868</v>
      </c>
      <c r="AB1225" s="22" t="s">
        <v>7869</v>
      </c>
      <c r="AC1225" s="21" t="s">
        <v>7870</v>
      </c>
      <c r="AD1225" s="22" t="s">
        <v>7871</v>
      </c>
      <c r="AE1225" s="23" t="s">
        <v>5044</v>
      </c>
    </row>
    <row r="1226" spans="27:31" ht="12.75" customHeight="1" x14ac:dyDescent="0.25">
      <c r="AA1226" s="21" t="s">
        <v>7872</v>
      </c>
      <c r="AB1226" s="22" t="s">
        <v>7873</v>
      </c>
      <c r="AC1226" s="21" t="s">
        <v>7874</v>
      </c>
      <c r="AD1226" s="22" t="s">
        <v>7875</v>
      </c>
      <c r="AE1226" s="23" t="s">
        <v>35</v>
      </c>
    </row>
    <row r="1227" spans="27:31" ht="12.75" customHeight="1" x14ac:dyDescent="0.25">
      <c r="AA1227" s="21" t="s">
        <v>7876</v>
      </c>
      <c r="AB1227" s="22" t="s">
        <v>7877</v>
      </c>
      <c r="AC1227" s="21" t="s">
        <v>7878</v>
      </c>
      <c r="AD1227" s="22" t="s">
        <v>7877</v>
      </c>
      <c r="AE1227" s="23" t="s">
        <v>35</v>
      </c>
    </row>
    <row r="1228" spans="27:31" ht="12.75" customHeight="1" x14ac:dyDescent="0.25">
      <c r="AA1228" s="21" t="s">
        <v>7879</v>
      </c>
      <c r="AB1228" s="22" t="s">
        <v>7880</v>
      </c>
      <c r="AC1228" s="21" t="s">
        <v>7881</v>
      </c>
      <c r="AD1228" s="22" t="s">
        <v>7882</v>
      </c>
      <c r="AE1228" s="23" t="s">
        <v>35</v>
      </c>
    </row>
    <row r="1229" spans="27:31" ht="12.75" customHeight="1" x14ac:dyDescent="0.25">
      <c r="AA1229" s="21" t="s">
        <v>7883</v>
      </c>
      <c r="AB1229" s="22" t="s">
        <v>6106</v>
      </c>
      <c r="AC1229" s="21" t="s">
        <v>7884</v>
      </c>
      <c r="AD1229" s="22" t="s">
        <v>640</v>
      </c>
      <c r="AE1229" s="23" t="s">
        <v>35</v>
      </c>
    </row>
    <row r="1230" spans="27:31" ht="12.75" customHeight="1" x14ac:dyDescent="0.25">
      <c r="AA1230" s="21" t="s">
        <v>7885</v>
      </c>
      <c r="AB1230" s="22" t="s">
        <v>723</v>
      </c>
      <c r="AC1230" s="21" t="s">
        <v>7886</v>
      </c>
      <c r="AD1230" s="22" t="s">
        <v>7887</v>
      </c>
      <c r="AE1230" s="23" t="s">
        <v>35</v>
      </c>
    </row>
    <row r="1231" spans="27:31" ht="12.75" customHeight="1" x14ac:dyDescent="0.25">
      <c r="AA1231" s="21" t="s">
        <v>7888</v>
      </c>
      <c r="AB1231" s="22" t="s">
        <v>2374</v>
      </c>
      <c r="AC1231" s="21" t="s">
        <v>7889</v>
      </c>
      <c r="AD1231" s="22" t="s">
        <v>5435</v>
      </c>
      <c r="AE1231" s="23" t="s">
        <v>35</v>
      </c>
    </row>
    <row r="1232" spans="27:31" ht="12.75" customHeight="1" x14ac:dyDescent="0.25">
      <c r="AA1232" s="21" t="s">
        <v>7890</v>
      </c>
      <c r="AB1232" s="22" t="s">
        <v>7891</v>
      </c>
      <c r="AC1232" s="21" t="s">
        <v>7892</v>
      </c>
      <c r="AD1232" s="22" t="s">
        <v>7893</v>
      </c>
      <c r="AE1232" s="23" t="s">
        <v>35</v>
      </c>
    </row>
    <row r="1233" spans="27:31" ht="12.75" customHeight="1" x14ac:dyDescent="0.25">
      <c r="AA1233" s="21" t="s">
        <v>7894</v>
      </c>
      <c r="AB1233" s="22" t="s">
        <v>7895</v>
      </c>
      <c r="AC1233" s="21" t="s">
        <v>7896</v>
      </c>
      <c r="AD1233" s="22" t="s">
        <v>7797</v>
      </c>
      <c r="AE1233" s="23" t="s">
        <v>35</v>
      </c>
    </row>
    <row r="1234" spans="27:31" ht="12.75" customHeight="1" x14ac:dyDescent="0.25">
      <c r="AA1234" s="21" t="s">
        <v>7897</v>
      </c>
      <c r="AB1234" s="22" t="s">
        <v>7898</v>
      </c>
      <c r="AC1234" s="21" t="s">
        <v>7899</v>
      </c>
      <c r="AD1234" s="22" t="s">
        <v>7900</v>
      </c>
      <c r="AE1234" s="23" t="s">
        <v>35</v>
      </c>
    </row>
    <row r="1235" spans="27:31" ht="12.75" customHeight="1" x14ac:dyDescent="0.25">
      <c r="AA1235" s="21" t="s">
        <v>7901</v>
      </c>
      <c r="AB1235" s="22" t="s">
        <v>7902</v>
      </c>
      <c r="AC1235" s="21" t="s">
        <v>7903</v>
      </c>
      <c r="AD1235" s="22" t="s">
        <v>7904</v>
      </c>
      <c r="AE1235" s="23" t="s">
        <v>7005</v>
      </c>
    </row>
    <row r="1236" spans="27:31" ht="12.75" customHeight="1" x14ac:dyDescent="0.25">
      <c r="AA1236" s="21" t="s">
        <v>7905</v>
      </c>
      <c r="AB1236" s="22" t="s">
        <v>7906</v>
      </c>
      <c r="AC1236" s="21" t="s">
        <v>7907</v>
      </c>
      <c r="AD1236" s="22" t="s">
        <v>7908</v>
      </c>
      <c r="AE1236" s="23" t="s">
        <v>35</v>
      </c>
    </row>
    <row r="1237" spans="27:31" ht="12.75" customHeight="1" x14ac:dyDescent="0.25">
      <c r="AA1237" s="21" t="s">
        <v>7909</v>
      </c>
      <c r="AB1237" s="22" t="s">
        <v>7910</v>
      </c>
      <c r="AC1237" s="21" t="s">
        <v>7911</v>
      </c>
      <c r="AD1237" s="22" t="s">
        <v>984</v>
      </c>
      <c r="AE1237" s="23" t="s">
        <v>35</v>
      </c>
    </row>
    <row r="1238" spans="27:31" ht="12.75" customHeight="1" x14ac:dyDescent="0.25">
      <c r="AA1238" s="21" t="s">
        <v>7912</v>
      </c>
      <c r="AB1238" s="22" t="s">
        <v>7913</v>
      </c>
      <c r="AC1238" s="21" t="s">
        <v>7914</v>
      </c>
      <c r="AD1238" s="22" t="s">
        <v>714</v>
      </c>
      <c r="AE1238" s="23" t="s">
        <v>35</v>
      </c>
    </row>
    <row r="1239" spans="27:31" ht="12.75" customHeight="1" x14ac:dyDescent="0.25">
      <c r="AA1239" s="21" t="s">
        <v>7915</v>
      </c>
      <c r="AB1239" s="22" t="s">
        <v>861</v>
      </c>
      <c r="AC1239" s="21" t="s">
        <v>7916</v>
      </c>
      <c r="AD1239" s="22" t="s">
        <v>963</v>
      </c>
      <c r="AE1239" s="23" t="s">
        <v>35</v>
      </c>
    </row>
    <row r="1240" spans="27:31" ht="12.75" customHeight="1" x14ac:dyDescent="0.25">
      <c r="AA1240" s="21" t="s">
        <v>7917</v>
      </c>
      <c r="AB1240" s="22" t="s">
        <v>7918</v>
      </c>
      <c r="AC1240" s="21" t="s">
        <v>7919</v>
      </c>
      <c r="AD1240" s="22" t="s">
        <v>7920</v>
      </c>
      <c r="AE1240" s="23" t="s">
        <v>35</v>
      </c>
    </row>
    <row r="1241" spans="27:31" ht="12.75" customHeight="1" x14ac:dyDescent="0.25">
      <c r="AA1241" s="21" t="s">
        <v>7921</v>
      </c>
      <c r="AB1241" s="22" t="s">
        <v>7922</v>
      </c>
      <c r="AC1241" s="21" t="s">
        <v>7923</v>
      </c>
      <c r="AD1241" s="22" t="s">
        <v>7924</v>
      </c>
      <c r="AE1241" s="23" t="s">
        <v>35</v>
      </c>
    </row>
    <row r="1242" spans="27:31" ht="12.75" customHeight="1" x14ac:dyDescent="0.25">
      <c r="AA1242" s="21" t="s">
        <v>7925</v>
      </c>
      <c r="AB1242" s="22" t="s">
        <v>7926</v>
      </c>
      <c r="AC1242" s="21" t="s">
        <v>7927</v>
      </c>
      <c r="AD1242" s="22" t="s">
        <v>7928</v>
      </c>
      <c r="AE1242" s="23" t="s">
        <v>35</v>
      </c>
    </row>
    <row r="1243" spans="27:31" ht="12.75" customHeight="1" x14ac:dyDescent="0.25">
      <c r="AA1243" s="21" t="s">
        <v>7929</v>
      </c>
      <c r="AB1243" s="22" t="s">
        <v>743</v>
      </c>
      <c r="AC1243" s="21" t="s">
        <v>7930</v>
      </c>
      <c r="AD1243" s="22" t="s">
        <v>7931</v>
      </c>
      <c r="AE1243" s="23" t="s">
        <v>35</v>
      </c>
    </row>
    <row r="1244" spans="27:31" ht="12.75" customHeight="1" x14ac:dyDescent="0.25">
      <c r="AA1244" s="21" t="s">
        <v>7932</v>
      </c>
      <c r="AB1244" s="22" t="s">
        <v>7933</v>
      </c>
      <c r="AC1244" s="21" t="s">
        <v>7934</v>
      </c>
      <c r="AD1244" s="22" t="s">
        <v>7935</v>
      </c>
      <c r="AE1244" s="23" t="s">
        <v>7005</v>
      </c>
    </row>
    <row r="1245" spans="27:31" ht="12.75" customHeight="1" x14ac:dyDescent="0.25">
      <c r="AA1245" s="21" t="s">
        <v>7936</v>
      </c>
      <c r="AB1245" s="22" t="s">
        <v>919</v>
      </c>
      <c r="AC1245" s="21" t="s">
        <v>7937</v>
      </c>
      <c r="AD1245" s="22" t="s">
        <v>921</v>
      </c>
      <c r="AE1245" s="23" t="s">
        <v>35</v>
      </c>
    </row>
    <row r="1246" spans="27:31" ht="12.75" customHeight="1" x14ac:dyDescent="0.25">
      <c r="AA1246" s="21" t="s">
        <v>7938</v>
      </c>
      <c r="AB1246" s="22" t="s">
        <v>2023</v>
      </c>
      <c r="AC1246" s="21" t="s">
        <v>7939</v>
      </c>
      <c r="AD1246" s="22" t="s">
        <v>2025</v>
      </c>
      <c r="AE1246" s="23" t="s">
        <v>35</v>
      </c>
    </row>
    <row r="1247" spans="27:31" ht="12.75" customHeight="1" x14ac:dyDescent="0.25">
      <c r="AA1247" s="21" t="s">
        <v>7940</v>
      </c>
      <c r="AB1247" s="22" t="s">
        <v>7941</v>
      </c>
      <c r="AC1247" s="21" t="s">
        <v>7942</v>
      </c>
      <c r="AD1247" s="22" t="s">
        <v>4466</v>
      </c>
      <c r="AE1247" s="23" t="s">
        <v>35</v>
      </c>
    </row>
    <row r="1248" spans="27:31" ht="12.75" customHeight="1" x14ac:dyDescent="0.25">
      <c r="AA1248" s="21" t="s">
        <v>7943</v>
      </c>
      <c r="AB1248" s="22" t="s">
        <v>7944</v>
      </c>
      <c r="AC1248" s="21" t="s">
        <v>7945</v>
      </c>
      <c r="AD1248" s="22" t="s">
        <v>7946</v>
      </c>
      <c r="AE1248" s="23" t="s">
        <v>35</v>
      </c>
    </row>
    <row r="1249" spans="27:31" ht="12.75" customHeight="1" x14ac:dyDescent="0.25">
      <c r="AA1249" s="21" t="s">
        <v>7947</v>
      </c>
      <c r="AB1249" s="22" t="s">
        <v>7948</v>
      </c>
      <c r="AC1249" s="21" t="s">
        <v>7949</v>
      </c>
      <c r="AD1249" s="22" t="s">
        <v>7950</v>
      </c>
      <c r="AE1249" s="23" t="s">
        <v>35</v>
      </c>
    </row>
    <row r="1250" spans="27:31" ht="12.75" customHeight="1" x14ac:dyDescent="0.25">
      <c r="AA1250" s="21" t="s">
        <v>7951</v>
      </c>
      <c r="AB1250" s="22" t="s">
        <v>7952</v>
      </c>
      <c r="AC1250" s="21" t="s">
        <v>7953</v>
      </c>
      <c r="AD1250" s="22" t="s">
        <v>7954</v>
      </c>
      <c r="AE1250" s="23" t="s">
        <v>35</v>
      </c>
    </row>
    <row r="1251" spans="27:31" ht="12.75" customHeight="1" x14ac:dyDescent="0.25">
      <c r="AA1251" s="21" t="s">
        <v>7955</v>
      </c>
      <c r="AB1251" s="22" t="s">
        <v>7230</v>
      </c>
      <c r="AC1251" s="21" t="s">
        <v>7956</v>
      </c>
      <c r="AD1251" s="22" t="s">
        <v>7957</v>
      </c>
      <c r="AE1251" s="23" t="s">
        <v>35</v>
      </c>
    </row>
    <row r="1252" spans="27:31" ht="12.75" customHeight="1" x14ac:dyDescent="0.25">
      <c r="AA1252" s="21" t="s">
        <v>7958</v>
      </c>
      <c r="AB1252" s="22" t="s">
        <v>7959</v>
      </c>
      <c r="AC1252" s="21" t="s">
        <v>7960</v>
      </c>
      <c r="AD1252" s="22" t="s">
        <v>7961</v>
      </c>
      <c r="AE1252" s="23" t="s">
        <v>35</v>
      </c>
    </row>
    <row r="1253" spans="27:31" ht="12.75" customHeight="1" x14ac:dyDescent="0.25">
      <c r="AA1253" s="21" t="s">
        <v>7962</v>
      </c>
      <c r="AB1253" s="22" t="s">
        <v>7963</v>
      </c>
      <c r="AC1253" s="21" t="s">
        <v>7964</v>
      </c>
      <c r="AD1253" s="22" t="s">
        <v>7965</v>
      </c>
      <c r="AE1253" s="23" t="s">
        <v>35</v>
      </c>
    </row>
    <row r="1254" spans="27:31" ht="12.75" customHeight="1" x14ac:dyDescent="0.25">
      <c r="AA1254" s="21" t="s">
        <v>7966</v>
      </c>
      <c r="AB1254" s="22" t="s">
        <v>7967</v>
      </c>
      <c r="AC1254" s="21" t="s">
        <v>7968</v>
      </c>
      <c r="AD1254" s="22" t="s">
        <v>7969</v>
      </c>
      <c r="AE1254" s="23" t="s">
        <v>1032</v>
      </c>
    </row>
    <row r="1255" spans="27:31" ht="12.75" customHeight="1" x14ac:dyDescent="0.25">
      <c r="AA1255" s="21" t="s">
        <v>7970</v>
      </c>
      <c r="AB1255" s="22" t="s">
        <v>723</v>
      </c>
      <c r="AC1255" s="21" t="s">
        <v>7971</v>
      </c>
      <c r="AD1255" s="22" t="s">
        <v>725</v>
      </c>
      <c r="AE1255" s="23" t="s">
        <v>35</v>
      </c>
    </row>
    <row r="1256" spans="27:31" ht="12.75" customHeight="1" x14ac:dyDescent="0.25">
      <c r="AA1256" s="21" t="s">
        <v>7972</v>
      </c>
      <c r="AB1256" s="22" t="s">
        <v>7973</v>
      </c>
      <c r="AC1256" s="21" t="s">
        <v>7974</v>
      </c>
      <c r="AD1256" s="22" t="s">
        <v>7975</v>
      </c>
      <c r="AE1256" s="23" t="s">
        <v>35</v>
      </c>
    </row>
    <row r="1257" spans="27:31" ht="12.75" customHeight="1" x14ac:dyDescent="0.25">
      <c r="AA1257" s="21" t="s">
        <v>7976</v>
      </c>
      <c r="AB1257" s="22" t="s">
        <v>627</v>
      </c>
      <c r="AC1257" s="21" t="s">
        <v>7977</v>
      </c>
      <c r="AD1257" s="22" t="s">
        <v>735</v>
      </c>
      <c r="AE1257" s="23" t="s">
        <v>35</v>
      </c>
    </row>
    <row r="1258" spans="27:31" ht="12.75" customHeight="1" x14ac:dyDescent="0.25">
      <c r="AA1258" s="21" t="s">
        <v>7978</v>
      </c>
      <c r="AB1258" s="22" t="s">
        <v>7979</v>
      </c>
      <c r="AC1258" s="21" t="s">
        <v>7980</v>
      </c>
      <c r="AD1258" s="22" t="s">
        <v>7981</v>
      </c>
      <c r="AE1258" s="23" t="s">
        <v>35</v>
      </c>
    </row>
    <row r="1259" spans="27:31" ht="12.75" customHeight="1" x14ac:dyDescent="0.25">
      <c r="AA1259" s="21" t="s">
        <v>7982</v>
      </c>
      <c r="AB1259" s="22" t="s">
        <v>7983</v>
      </c>
      <c r="AC1259" s="21" t="s">
        <v>7984</v>
      </c>
      <c r="AD1259" s="22" t="s">
        <v>7983</v>
      </c>
      <c r="AE1259" s="23" t="s">
        <v>5044</v>
      </c>
    </row>
    <row r="1260" spans="27:31" ht="12.75" customHeight="1" x14ac:dyDescent="0.25">
      <c r="AA1260" s="21" t="s">
        <v>7985</v>
      </c>
      <c r="AB1260" s="22" t="s">
        <v>7986</v>
      </c>
      <c r="AC1260" s="21" t="s">
        <v>7987</v>
      </c>
      <c r="AD1260" s="22" t="s">
        <v>7988</v>
      </c>
      <c r="AE1260" s="23" t="s">
        <v>5044</v>
      </c>
    </row>
    <row r="1261" spans="27:31" ht="12.75" customHeight="1" x14ac:dyDescent="0.25">
      <c r="AA1261" s="21" t="s">
        <v>7989</v>
      </c>
      <c r="AB1261" s="22" t="s">
        <v>7990</v>
      </c>
      <c r="AC1261" s="21" t="s">
        <v>7991</v>
      </c>
      <c r="AD1261" s="22" t="s">
        <v>7992</v>
      </c>
      <c r="AE1261" s="23" t="s">
        <v>5044</v>
      </c>
    </row>
    <row r="1262" spans="27:31" ht="12.75" customHeight="1" x14ac:dyDescent="0.25">
      <c r="AA1262" s="21" t="s">
        <v>7993</v>
      </c>
      <c r="AB1262" s="22" t="s">
        <v>7994</v>
      </c>
      <c r="AC1262" s="21" t="s">
        <v>7995</v>
      </c>
      <c r="AD1262" s="22" t="s">
        <v>7994</v>
      </c>
      <c r="AE1262" s="23" t="s">
        <v>35</v>
      </c>
    </row>
    <row r="1263" spans="27:31" ht="12.75" customHeight="1" x14ac:dyDescent="0.25">
      <c r="AA1263" s="21" t="s">
        <v>7996</v>
      </c>
      <c r="AB1263" s="22" t="s">
        <v>7997</v>
      </c>
      <c r="AC1263" s="21" t="s">
        <v>7998</v>
      </c>
      <c r="AD1263" s="22" t="s">
        <v>7997</v>
      </c>
      <c r="AE1263" s="23" t="s">
        <v>35</v>
      </c>
    </row>
    <row r="1264" spans="27:31" ht="12.75" customHeight="1" x14ac:dyDescent="0.25">
      <c r="AA1264" s="21" t="s">
        <v>7999</v>
      </c>
      <c r="AB1264" s="22" t="s">
        <v>6893</v>
      </c>
      <c r="AC1264" s="21" t="s">
        <v>8000</v>
      </c>
      <c r="AD1264" s="22" t="s">
        <v>6893</v>
      </c>
      <c r="AE1264" s="23" t="s">
        <v>35</v>
      </c>
    </row>
    <row r="1265" spans="27:31" ht="12.75" customHeight="1" x14ac:dyDescent="0.25">
      <c r="AA1265" s="21" t="s">
        <v>8001</v>
      </c>
      <c r="AB1265" s="22" t="s">
        <v>8002</v>
      </c>
      <c r="AC1265" s="21" t="s">
        <v>8003</v>
      </c>
      <c r="AD1265" s="22" t="s">
        <v>8004</v>
      </c>
      <c r="AE1265" s="23" t="s">
        <v>5044</v>
      </c>
    </row>
    <row r="1266" spans="27:31" ht="12.75" customHeight="1" x14ac:dyDescent="0.25">
      <c r="AA1266" s="21" t="s">
        <v>8005</v>
      </c>
      <c r="AB1266" s="22" t="s">
        <v>8006</v>
      </c>
      <c r="AC1266" s="21" t="s">
        <v>8007</v>
      </c>
      <c r="AD1266" s="22" t="s">
        <v>6885</v>
      </c>
      <c r="AE1266" s="23" t="s">
        <v>5044</v>
      </c>
    </row>
    <row r="1267" spans="27:31" ht="12.75" customHeight="1" x14ac:dyDescent="0.25">
      <c r="AA1267" s="21" t="s">
        <v>8008</v>
      </c>
      <c r="AB1267" s="22" t="s">
        <v>8009</v>
      </c>
      <c r="AC1267" s="21" t="s">
        <v>8010</v>
      </c>
      <c r="AD1267" s="22" t="s">
        <v>8011</v>
      </c>
      <c r="AE1267" s="23" t="s">
        <v>35</v>
      </c>
    </row>
    <row r="1268" spans="27:31" ht="12.75" customHeight="1" x14ac:dyDescent="0.25">
      <c r="AA1268" s="21" t="s">
        <v>8012</v>
      </c>
      <c r="AB1268" s="22" t="s">
        <v>6850</v>
      </c>
      <c r="AC1268" s="21" t="s">
        <v>8013</v>
      </c>
      <c r="AD1268" s="22" t="s">
        <v>8014</v>
      </c>
      <c r="AE1268" s="23" t="s">
        <v>35</v>
      </c>
    </row>
    <row r="1269" spans="27:31" ht="12.75" customHeight="1" x14ac:dyDescent="0.25">
      <c r="AA1269" s="21" t="s">
        <v>8015</v>
      </c>
      <c r="AB1269" s="22" t="s">
        <v>6900</v>
      </c>
      <c r="AC1269" s="21" t="s">
        <v>8016</v>
      </c>
      <c r="AD1269" s="22" t="s">
        <v>6900</v>
      </c>
      <c r="AE1269" s="23" t="s">
        <v>35</v>
      </c>
    </row>
    <row r="1270" spans="27:31" ht="12.75" customHeight="1" x14ac:dyDescent="0.25">
      <c r="AA1270" s="21" t="s">
        <v>8017</v>
      </c>
      <c r="AB1270" s="22" t="s">
        <v>8018</v>
      </c>
      <c r="AC1270" s="21" t="s">
        <v>8019</v>
      </c>
      <c r="AD1270" s="22" t="s">
        <v>8018</v>
      </c>
      <c r="AE1270" s="23" t="s">
        <v>35</v>
      </c>
    </row>
    <row r="1271" spans="27:31" ht="12.75" customHeight="1" x14ac:dyDescent="0.25">
      <c r="AA1271" s="21" t="s">
        <v>8020</v>
      </c>
      <c r="AB1271" s="22" t="s">
        <v>8021</v>
      </c>
      <c r="AC1271" s="21" t="s">
        <v>8022</v>
      </c>
      <c r="AD1271" s="22" t="s">
        <v>8023</v>
      </c>
      <c r="AE1271" s="23" t="s">
        <v>35</v>
      </c>
    </row>
    <row r="1272" spans="27:31" ht="12.75" customHeight="1" x14ac:dyDescent="0.25">
      <c r="AA1272" s="21" t="s">
        <v>8024</v>
      </c>
      <c r="AB1272" s="22" t="s">
        <v>8025</v>
      </c>
      <c r="AC1272" s="21" t="s">
        <v>8026</v>
      </c>
      <c r="AD1272" s="22" t="s">
        <v>8027</v>
      </c>
      <c r="AE1272" s="23" t="s">
        <v>35</v>
      </c>
    </row>
    <row r="1273" spans="27:31" ht="12.75" customHeight="1" x14ac:dyDescent="0.25">
      <c r="AA1273" s="21" t="s">
        <v>8028</v>
      </c>
      <c r="AB1273" s="22" t="s">
        <v>8029</v>
      </c>
      <c r="AC1273" s="21" t="s">
        <v>8030</v>
      </c>
      <c r="AD1273" s="22" t="s">
        <v>8031</v>
      </c>
      <c r="AE1273" s="23" t="s">
        <v>35</v>
      </c>
    </row>
    <row r="1274" spans="27:31" ht="12.75" customHeight="1" x14ac:dyDescent="0.25">
      <c r="AA1274" s="21" t="s">
        <v>8032</v>
      </c>
      <c r="AB1274" s="22" t="s">
        <v>8033</v>
      </c>
      <c r="AC1274" s="21" t="s">
        <v>8034</v>
      </c>
      <c r="AD1274" s="22" t="s">
        <v>8033</v>
      </c>
      <c r="AE1274" s="23" t="s">
        <v>5044</v>
      </c>
    </row>
    <row r="1275" spans="27:31" ht="12.75" customHeight="1" x14ac:dyDescent="0.25">
      <c r="AA1275" s="21" t="s">
        <v>8035</v>
      </c>
      <c r="AB1275" s="22" t="s">
        <v>617</v>
      </c>
      <c r="AC1275" s="21" t="s">
        <v>8036</v>
      </c>
      <c r="AD1275" s="22" t="s">
        <v>619</v>
      </c>
      <c r="AE1275" s="23" t="s">
        <v>35</v>
      </c>
    </row>
    <row r="1276" spans="27:31" ht="12.75" customHeight="1" x14ac:dyDescent="0.25">
      <c r="AA1276" s="21" t="s">
        <v>8037</v>
      </c>
      <c r="AB1276" s="22" t="s">
        <v>8038</v>
      </c>
      <c r="AC1276" s="21" t="s">
        <v>8039</v>
      </c>
      <c r="AD1276" s="22" t="s">
        <v>8040</v>
      </c>
      <c r="AE1276" s="23" t="s">
        <v>5159</v>
      </c>
    </row>
    <row r="1277" spans="27:31" ht="12.75" customHeight="1" x14ac:dyDescent="0.25">
      <c r="AA1277" s="21" t="s">
        <v>8041</v>
      </c>
      <c r="AB1277" s="22" t="s">
        <v>8042</v>
      </c>
      <c r="AC1277" s="21" t="s">
        <v>8043</v>
      </c>
      <c r="AD1277" s="22" t="s">
        <v>8042</v>
      </c>
      <c r="AE1277" s="23" t="s">
        <v>5159</v>
      </c>
    </row>
    <row r="1278" spans="27:31" ht="12.75" customHeight="1" x14ac:dyDescent="0.25">
      <c r="AA1278" s="21" t="s">
        <v>8044</v>
      </c>
      <c r="AB1278" s="22" t="s">
        <v>8045</v>
      </c>
      <c r="AC1278" s="21" t="s">
        <v>8046</v>
      </c>
      <c r="AD1278" s="22" t="s">
        <v>8047</v>
      </c>
      <c r="AE1278" s="23" t="s">
        <v>35</v>
      </c>
    </row>
    <row r="1279" spans="27:31" ht="12.75" customHeight="1" x14ac:dyDescent="0.25">
      <c r="AA1279" s="21" t="s">
        <v>8048</v>
      </c>
      <c r="AB1279" s="22" t="s">
        <v>5428</v>
      </c>
      <c r="AC1279" s="21" t="s">
        <v>8049</v>
      </c>
      <c r="AD1279" s="22" t="s">
        <v>7920</v>
      </c>
      <c r="AE1279" s="23" t="s">
        <v>35</v>
      </c>
    </row>
    <row r="1280" spans="27:31" ht="12.75" customHeight="1" x14ac:dyDescent="0.25">
      <c r="AA1280" s="21" t="s">
        <v>8050</v>
      </c>
      <c r="AB1280" s="22" t="s">
        <v>6106</v>
      </c>
      <c r="AC1280" s="21" t="s">
        <v>8051</v>
      </c>
      <c r="AD1280" s="22" t="s">
        <v>640</v>
      </c>
      <c r="AE1280" s="23" t="s">
        <v>35</v>
      </c>
    </row>
    <row r="1281" spans="27:31" ht="12.75" customHeight="1" x14ac:dyDescent="0.25">
      <c r="AA1281" s="21" t="s">
        <v>8052</v>
      </c>
      <c r="AB1281" s="22" t="s">
        <v>861</v>
      </c>
      <c r="AC1281" s="21" t="s">
        <v>8053</v>
      </c>
      <c r="AD1281" s="22" t="s">
        <v>963</v>
      </c>
      <c r="AE1281" s="23" t="s">
        <v>35</v>
      </c>
    </row>
    <row r="1282" spans="27:31" ht="12.75" customHeight="1" x14ac:dyDescent="0.25">
      <c r="AA1282" s="21" t="s">
        <v>8054</v>
      </c>
      <c r="AB1282" s="22" t="s">
        <v>8055</v>
      </c>
      <c r="AC1282" s="21" t="s">
        <v>8056</v>
      </c>
      <c r="AD1282" s="22" t="s">
        <v>8057</v>
      </c>
      <c r="AE1282" s="23" t="s">
        <v>35</v>
      </c>
    </row>
    <row r="1283" spans="27:31" ht="12.75" customHeight="1" x14ac:dyDescent="0.25">
      <c r="AA1283" s="21" t="s">
        <v>8058</v>
      </c>
      <c r="AB1283" s="22" t="s">
        <v>8059</v>
      </c>
      <c r="AC1283" s="21" t="s">
        <v>8060</v>
      </c>
      <c r="AD1283" s="22" t="s">
        <v>8061</v>
      </c>
      <c r="AE1283" s="23" t="s">
        <v>35</v>
      </c>
    </row>
    <row r="1284" spans="27:31" ht="12.75" customHeight="1" x14ac:dyDescent="0.25">
      <c r="AA1284" s="21" t="s">
        <v>8062</v>
      </c>
      <c r="AB1284" s="22" t="s">
        <v>8063</v>
      </c>
      <c r="AC1284" s="21" t="s">
        <v>8064</v>
      </c>
      <c r="AD1284" s="22" t="s">
        <v>8065</v>
      </c>
      <c r="AE1284" s="23" t="s">
        <v>35</v>
      </c>
    </row>
    <row r="1285" spans="27:31" ht="12.75" customHeight="1" x14ac:dyDescent="0.25">
      <c r="AA1285" s="21" t="s">
        <v>8066</v>
      </c>
      <c r="AB1285" s="22" t="s">
        <v>627</v>
      </c>
      <c r="AC1285" s="21" t="s">
        <v>8067</v>
      </c>
      <c r="AD1285" s="22" t="s">
        <v>8068</v>
      </c>
      <c r="AE1285" s="23" t="s">
        <v>35</v>
      </c>
    </row>
    <row r="1286" spans="27:31" ht="12.75" customHeight="1" x14ac:dyDescent="0.25">
      <c r="AA1286" s="21" t="s">
        <v>8069</v>
      </c>
      <c r="AB1286" s="22" t="s">
        <v>617</v>
      </c>
      <c r="AC1286" s="21" t="s">
        <v>8070</v>
      </c>
      <c r="AD1286" s="22" t="s">
        <v>8071</v>
      </c>
      <c r="AE1286" s="23" t="s">
        <v>35</v>
      </c>
    </row>
    <row r="1287" spans="27:31" ht="12.75" customHeight="1" x14ac:dyDescent="0.25">
      <c r="AA1287" s="21" t="s">
        <v>8072</v>
      </c>
      <c r="AB1287" s="22" t="s">
        <v>8073</v>
      </c>
      <c r="AC1287" s="21" t="s">
        <v>8074</v>
      </c>
      <c r="AD1287" s="22" t="s">
        <v>8075</v>
      </c>
      <c r="AE1287" s="23" t="s">
        <v>35</v>
      </c>
    </row>
    <row r="1288" spans="27:31" ht="12.75" customHeight="1" x14ac:dyDescent="0.25">
      <c r="AA1288" s="21" t="s">
        <v>8076</v>
      </c>
      <c r="AB1288" s="22" t="s">
        <v>8077</v>
      </c>
      <c r="AC1288" s="21" t="s">
        <v>8078</v>
      </c>
      <c r="AD1288" s="22" t="s">
        <v>984</v>
      </c>
      <c r="AE1288" s="23" t="s">
        <v>35</v>
      </c>
    </row>
    <row r="1289" spans="27:31" ht="12.75" customHeight="1" x14ac:dyDescent="0.25">
      <c r="AA1289" s="21" t="s">
        <v>8079</v>
      </c>
      <c r="AB1289" s="22" t="s">
        <v>8055</v>
      </c>
      <c r="AC1289" s="21" t="s">
        <v>8080</v>
      </c>
      <c r="AD1289" s="22" t="s">
        <v>8081</v>
      </c>
      <c r="AE1289" s="23" t="s">
        <v>35</v>
      </c>
    </row>
    <row r="1290" spans="27:31" ht="12.75" customHeight="1" x14ac:dyDescent="0.25">
      <c r="AA1290" s="21" t="s">
        <v>8082</v>
      </c>
      <c r="AB1290" s="22" t="s">
        <v>8083</v>
      </c>
      <c r="AC1290" s="21" t="s">
        <v>8084</v>
      </c>
      <c r="AD1290" s="22" t="s">
        <v>5255</v>
      </c>
      <c r="AE1290" s="23" t="s">
        <v>35</v>
      </c>
    </row>
    <row r="1291" spans="27:31" ht="12.75" customHeight="1" x14ac:dyDescent="0.25">
      <c r="AA1291" s="21" t="s">
        <v>8085</v>
      </c>
      <c r="AB1291" s="22" t="s">
        <v>8086</v>
      </c>
      <c r="AC1291" s="21" t="s">
        <v>8087</v>
      </c>
      <c r="AD1291" s="22" t="s">
        <v>984</v>
      </c>
      <c r="AE1291" s="23" t="s">
        <v>35</v>
      </c>
    </row>
    <row r="1292" spans="27:31" ht="12.75" customHeight="1" x14ac:dyDescent="0.25">
      <c r="AA1292" s="21" t="s">
        <v>8088</v>
      </c>
      <c r="AB1292" s="22" t="s">
        <v>743</v>
      </c>
      <c r="AC1292" s="21" t="s">
        <v>8089</v>
      </c>
      <c r="AD1292" s="22" t="s">
        <v>1235</v>
      </c>
      <c r="AE1292" s="23" t="s">
        <v>35</v>
      </c>
    </row>
    <row r="1293" spans="27:31" ht="12.75" customHeight="1" x14ac:dyDescent="0.25">
      <c r="AA1293" s="21" t="s">
        <v>8090</v>
      </c>
      <c r="AB1293" s="22" t="s">
        <v>8091</v>
      </c>
      <c r="AC1293" s="21" t="s">
        <v>8092</v>
      </c>
      <c r="AD1293" s="22" t="s">
        <v>8093</v>
      </c>
      <c r="AE1293" s="23" t="s">
        <v>35</v>
      </c>
    </row>
    <row r="1294" spans="27:31" ht="12.75" customHeight="1" x14ac:dyDescent="0.25">
      <c r="AA1294" s="21" t="s">
        <v>8094</v>
      </c>
      <c r="AB1294" s="22" t="s">
        <v>8095</v>
      </c>
      <c r="AC1294" s="21" t="s">
        <v>8096</v>
      </c>
      <c r="AD1294" s="22" t="s">
        <v>8097</v>
      </c>
      <c r="AE1294" s="23" t="s">
        <v>35</v>
      </c>
    </row>
    <row r="1295" spans="27:31" ht="12.75" customHeight="1" x14ac:dyDescent="0.25">
      <c r="AA1295" s="21" t="s">
        <v>8098</v>
      </c>
      <c r="AB1295" s="22" t="s">
        <v>8099</v>
      </c>
      <c r="AC1295" s="21" t="s">
        <v>8100</v>
      </c>
      <c r="AD1295" s="22" t="s">
        <v>8101</v>
      </c>
      <c r="AE1295" s="23" t="s">
        <v>35</v>
      </c>
    </row>
    <row r="1296" spans="27:31" ht="12.75" customHeight="1" x14ac:dyDescent="0.25">
      <c r="AA1296" s="21" t="s">
        <v>8102</v>
      </c>
      <c r="AB1296" s="22" t="s">
        <v>861</v>
      </c>
      <c r="AC1296" s="21" t="s">
        <v>8103</v>
      </c>
      <c r="AD1296" s="22" t="s">
        <v>963</v>
      </c>
      <c r="AE1296" s="23" t="s">
        <v>35</v>
      </c>
    </row>
    <row r="1297" spans="27:31" ht="12.75" customHeight="1" x14ac:dyDescent="0.25">
      <c r="AA1297" s="21" t="s">
        <v>8104</v>
      </c>
      <c r="AB1297" s="22" t="s">
        <v>8105</v>
      </c>
      <c r="AC1297" s="21" t="s">
        <v>8106</v>
      </c>
      <c r="AD1297" s="22" t="s">
        <v>984</v>
      </c>
      <c r="AE1297" s="23" t="s">
        <v>35</v>
      </c>
    </row>
    <row r="1298" spans="27:31" ht="12.75" customHeight="1" x14ac:dyDescent="0.25">
      <c r="AA1298" s="21" t="s">
        <v>8107</v>
      </c>
      <c r="AB1298" s="22" t="s">
        <v>8108</v>
      </c>
      <c r="AC1298" s="21" t="s">
        <v>8109</v>
      </c>
      <c r="AD1298" s="22" t="s">
        <v>984</v>
      </c>
      <c r="AE1298" s="23" t="s">
        <v>35</v>
      </c>
    </row>
    <row r="1299" spans="27:31" ht="12.75" customHeight="1" x14ac:dyDescent="0.25">
      <c r="AA1299" s="21" t="s">
        <v>8110</v>
      </c>
      <c r="AB1299" s="22" t="s">
        <v>8111</v>
      </c>
      <c r="AC1299" s="21" t="s">
        <v>8112</v>
      </c>
      <c r="AD1299" s="22" t="s">
        <v>902</v>
      </c>
      <c r="AE1299" s="23" t="s">
        <v>35</v>
      </c>
    </row>
    <row r="1300" spans="27:31" ht="12.75" customHeight="1" x14ac:dyDescent="0.25">
      <c r="AA1300" s="21" t="s">
        <v>8113</v>
      </c>
      <c r="AB1300" s="22" t="s">
        <v>8114</v>
      </c>
      <c r="AC1300" s="21" t="s">
        <v>8115</v>
      </c>
      <c r="AD1300" s="22" t="s">
        <v>984</v>
      </c>
      <c r="AE1300" s="23" t="s">
        <v>35</v>
      </c>
    </row>
    <row r="1301" spans="27:31" ht="12.75" customHeight="1" x14ac:dyDescent="0.25">
      <c r="AA1301" s="21" t="s">
        <v>8116</v>
      </c>
      <c r="AB1301" s="22" t="s">
        <v>8117</v>
      </c>
      <c r="AC1301" s="21" t="s">
        <v>8118</v>
      </c>
      <c r="AD1301" s="22" t="s">
        <v>8119</v>
      </c>
      <c r="AE1301" s="23" t="s">
        <v>35</v>
      </c>
    </row>
    <row r="1302" spans="27:31" ht="12.75" customHeight="1" x14ac:dyDescent="0.25">
      <c r="AA1302" s="21" t="s">
        <v>8120</v>
      </c>
      <c r="AB1302" s="22" t="s">
        <v>941</v>
      </c>
      <c r="AC1302" s="21" t="s">
        <v>8121</v>
      </c>
      <c r="AD1302" s="22" t="s">
        <v>7931</v>
      </c>
      <c r="AE1302" s="23" t="s">
        <v>35</v>
      </c>
    </row>
    <row r="1303" spans="27:31" ht="12.75" customHeight="1" x14ac:dyDescent="0.25">
      <c r="AA1303" s="21" t="s">
        <v>8122</v>
      </c>
      <c r="AB1303" s="22" t="s">
        <v>8123</v>
      </c>
      <c r="AC1303" s="21" t="s">
        <v>8124</v>
      </c>
      <c r="AD1303" s="22" t="s">
        <v>8125</v>
      </c>
      <c r="AE1303" s="23" t="s">
        <v>35</v>
      </c>
    </row>
    <row r="1304" spans="27:31" ht="12.75" customHeight="1" x14ac:dyDescent="0.25">
      <c r="AA1304" s="21" t="s">
        <v>8126</v>
      </c>
      <c r="AB1304" s="22" t="s">
        <v>8127</v>
      </c>
      <c r="AC1304" s="21" t="s">
        <v>8128</v>
      </c>
      <c r="AD1304" s="22" t="s">
        <v>5239</v>
      </c>
      <c r="AE1304" s="23" t="s">
        <v>35</v>
      </c>
    </row>
    <row r="1305" spans="27:31" ht="12.75" customHeight="1" x14ac:dyDescent="0.25">
      <c r="AA1305" s="21" t="s">
        <v>8129</v>
      </c>
      <c r="AB1305" s="22" t="s">
        <v>8130</v>
      </c>
      <c r="AC1305" s="21" t="s">
        <v>8131</v>
      </c>
      <c r="AD1305" s="22" t="s">
        <v>984</v>
      </c>
      <c r="AE1305" s="23" t="s">
        <v>35</v>
      </c>
    </row>
    <row r="1306" spans="27:31" ht="12.75" customHeight="1" x14ac:dyDescent="0.25">
      <c r="AA1306" s="21" t="s">
        <v>8132</v>
      </c>
      <c r="AB1306" s="22" t="s">
        <v>8133</v>
      </c>
      <c r="AC1306" s="21" t="s">
        <v>8134</v>
      </c>
      <c r="AD1306" s="22" t="s">
        <v>8135</v>
      </c>
      <c r="AE1306" s="23" t="s">
        <v>35</v>
      </c>
    </row>
    <row r="1307" spans="27:31" ht="12.75" customHeight="1" x14ac:dyDescent="0.25">
      <c r="AA1307" s="21" t="s">
        <v>8136</v>
      </c>
      <c r="AB1307" s="22" t="s">
        <v>8137</v>
      </c>
      <c r="AC1307" s="21" t="s">
        <v>8138</v>
      </c>
      <c r="AD1307" s="22" t="s">
        <v>7920</v>
      </c>
      <c r="AE1307" s="23" t="s">
        <v>35</v>
      </c>
    </row>
    <row r="1308" spans="27:31" ht="12.75" customHeight="1" x14ac:dyDescent="0.25">
      <c r="AA1308" s="21" t="s">
        <v>8139</v>
      </c>
      <c r="AB1308" s="22" t="s">
        <v>8140</v>
      </c>
      <c r="AC1308" s="21" t="s">
        <v>8141</v>
      </c>
      <c r="AD1308" s="22" t="s">
        <v>8142</v>
      </c>
      <c r="AE1308" s="23" t="s">
        <v>35</v>
      </c>
    </row>
    <row r="1309" spans="27:31" ht="12.75" customHeight="1" x14ac:dyDescent="0.25">
      <c r="AA1309" s="21" t="s">
        <v>8143</v>
      </c>
      <c r="AB1309" s="22" t="s">
        <v>8144</v>
      </c>
      <c r="AC1309" s="21" t="s">
        <v>8145</v>
      </c>
      <c r="AD1309" s="22" t="s">
        <v>963</v>
      </c>
      <c r="AE1309" s="23" t="s">
        <v>35</v>
      </c>
    </row>
    <row r="1310" spans="27:31" ht="12.75" customHeight="1" x14ac:dyDescent="0.25">
      <c r="AA1310" s="21" t="s">
        <v>8146</v>
      </c>
      <c r="AB1310" s="22" t="s">
        <v>8147</v>
      </c>
      <c r="AC1310" s="21" t="s">
        <v>8148</v>
      </c>
      <c r="AD1310" s="22" t="s">
        <v>8149</v>
      </c>
      <c r="AE1310" s="23" t="s">
        <v>35</v>
      </c>
    </row>
    <row r="1311" spans="27:31" ht="12.75" customHeight="1" x14ac:dyDescent="0.25">
      <c r="AA1311" s="21" t="s">
        <v>8150</v>
      </c>
      <c r="AB1311" s="22" t="s">
        <v>8151</v>
      </c>
      <c r="AC1311" s="21" t="s">
        <v>8152</v>
      </c>
      <c r="AD1311" s="22" t="s">
        <v>8153</v>
      </c>
      <c r="AE1311" s="23" t="s">
        <v>35</v>
      </c>
    </row>
    <row r="1312" spans="27:31" ht="12.75" customHeight="1" x14ac:dyDescent="0.25">
      <c r="AA1312" s="21" t="s">
        <v>8154</v>
      </c>
      <c r="AB1312" s="22" t="s">
        <v>8155</v>
      </c>
      <c r="AC1312" s="21" t="s">
        <v>8156</v>
      </c>
      <c r="AD1312" s="22" t="s">
        <v>8157</v>
      </c>
      <c r="AE1312" s="23" t="s">
        <v>35</v>
      </c>
    </row>
    <row r="1313" spans="27:31" ht="12.75" customHeight="1" x14ac:dyDescent="0.25">
      <c r="AA1313" s="21" t="s">
        <v>8158</v>
      </c>
      <c r="AB1313" s="22" t="s">
        <v>8159</v>
      </c>
      <c r="AC1313" s="21" t="s">
        <v>8160</v>
      </c>
      <c r="AD1313" s="22" t="s">
        <v>8161</v>
      </c>
      <c r="AE1313" s="23" t="s">
        <v>35</v>
      </c>
    </row>
    <row r="1314" spans="27:31" ht="12.75" customHeight="1" x14ac:dyDescent="0.25">
      <c r="AA1314" s="21" t="s">
        <v>8162</v>
      </c>
      <c r="AB1314" s="22" t="s">
        <v>8163</v>
      </c>
      <c r="AC1314" s="21" t="s">
        <v>8164</v>
      </c>
      <c r="AD1314" s="22" t="s">
        <v>8165</v>
      </c>
      <c r="AE1314" s="23" t="s">
        <v>35</v>
      </c>
    </row>
    <row r="1315" spans="27:31" ht="12.75" customHeight="1" x14ac:dyDescent="0.25">
      <c r="AA1315" s="21" t="s">
        <v>8166</v>
      </c>
      <c r="AB1315" s="22" t="s">
        <v>8167</v>
      </c>
      <c r="AC1315" s="21" t="s">
        <v>8168</v>
      </c>
      <c r="AD1315" s="22" t="s">
        <v>8169</v>
      </c>
      <c r="AE1315" s="23" t="s">
        <v>35</v>
      </c>
    </row>
    <row r="1316" spans="27:31" ht="12.75" customHeight="1" x14ac:dyDescent="0.25">
      <c r="AA1316" s="21" t="s">
        <v>8170</v>
      </c>
      <c r="AB1316" s="22" t="s">
        <v>8171</v>
      </c>
      <c r="AC1316" s="21" t="s">
        <v>8172</v>
      </c>
      <c r="AD1316" s="22" t="s">
        <v>8173</v>
      </c>
      <c r="AE1316" s="23" t="s">
        <v>35</v>
      </c>
    </row>
    <row r="1317" spans="27:31" ht="12.75" customHeight="1" x14ac:dyDescent="0.25">
      <c r="AA1317" s="21" t="s">
        <v>8174</v>
      </c>
      <c r="AB1317" s="22" t="s">
        <v>8175</v>
      </c>
      <c r="AC1317" s="21" t="s">
        <v>8176</v>
      </c>
      <c r="AD1317" s="22" t="s">
        <v>8177</v>
      </c>
      <c r="AE1317" s="23" t="s">
        <v>35</v>
      </c>
    </row>
    <row r="1318" spans="27:31" ht="12.75" customHeight="1" x14ac:dyDescent="0.25">
      <c r="AA1318" s="21" t="s">
        <v>8178</v>
      </c>
      <c r="AB1318" s="22" t="s">
        <v>8179</v>
      </c>
      <c r="AC1318" s="21" t="s">
        <v>8180</v>
      </c>
      <c r="AD1318" s="22" t="s">
        <v>8181</v>
      </c>
      <c r="AE1318" s="23" t="s">
        <v>35</v>
      </c>
    </row>
    <row r="1319" spans="27:31" ht="12.75" customHeight="1" x14ac:dyDescent="0.25">
      <c r="AA1319" s="21" t="s">
        <v>8182</v>
      </c>
      <c r="AB1319" s="22" t="s">
        <v>8183</v>
      </c>
      <c r="AC1319" s="21" t="s">
        <v>8184</v>
      </c>
      <c r="AD1319" s="22" t="s">
        <v>8185</v>
      </c>
      <c r="AE1319" s="23" t="s">
        <v>35</v>
      </c>
    </row>
    <row r="1320" spans="27:31" ht="12.75" customHeight="1" x14ac:dyDescent="0.25">
      <c r="AA1320" s="21" t="s">
        <v>8186</v>
      </c>
      <c r="AB1320" s="22" t="s">
        <v>8187</v>
      </c>
      <c r="AC1320" s="21" t="s">
        <v>8188</v>
      </c>
      <c r="AD1320" s="22" t="s">
        <v>8189</v>
      </c>
      <c r="AE1320" s="23" t="s">
        <v>35</v>
      </c>
    </row>
    <row r="1321" spans="27:31" ht="12.75" customHeight="1" x14ac:dyDescent="0.25">
      <c r="AA1321" s="21" t="s">
        <v>8190</v>
      </c>
      <c r="AB1321" s="22" t="s">
        <v>8191</v>
      </c>
      <c r="AC1321" s="21" t="s">
        <v>8192</v>
      </c>
      <c r="AD1321" s="22" t="s">
        <v>963</v>
      </c>
      <c r="AE1321" s="23" t="s">
        <v>35</v>
      </c>
    </row>
    <row r="1322" spans="27:31" ht="12.75" customHeight="1" x14ac:dyDescent="0.25">
      <c r="AA1322" s="21" t="s">
        <v>8193</v>
      </c>
      <c r="AB1322" s="22" t="s">
        <v>8194</v>
      </c>
      <c r="AC1322" s="21" t="s">
        <v>8195</v>
      </c>
      <c r="AD1322" s="22" t="s">
        <v>8196</v>
      </c>
      <c r="AE1322" s="23" t="s">
        <v>35</v>
      </c>
    </row>
    <row r="1323" spans="27:31" ht="12.75" customHeight="1" x14ac:dyDescent="0.25">
      <c r="AA1323" s="21" t="s">
        <v>8197</v>
      </c>
      <c r="AB1323" s="22" t="s">
        <v>8198</v>
      </c>
      <c r="AC1323" s="21" t="s">
        <v>8199</v>
      </c>
      <c r="AD1323" s="22" t="s">
        <v>8200</v>
      </c>
      <c r="AE1323" s="23" t="s">
        <v>35</v>
      </c>
    </row>
    <row r="1324" spans="27:31" ht="12.75" customHeight="1" x14ac:dyDescent="0.25">
      <c r="AA1324" s="21" t="s">
        <v>8201</v>
      </c>
      <c r="AB1324" s="22" t="s">
        <v>8202</v>
      </c>
      <c r="AC1324" s="21" t="s">
        <v>8203</v>
      </c>
      <c r="AD1324" s="22" t="s">
        <v>1235</v>
      </c>
      <c r="AE1324" s="23" t="s">
        <v>35</v>
      </c>
    </row>
    <row r="1325" spans="27:31" ht="12.75" customHeight="1" x14ac:dyDescent="0.25">
      <c r="AA1325" s="21" t="s">
        <v>8204</v>
      </c>
      <c r="AB1325" s="22" t="s">
        <v>8205</v>
      </c>
      <c r="AC1325" s="21" t="s">
        <v>8206</v>
      </c>
      <c r="AD1325" s="22" t="s">
        <v>8207</v>
      </c>
      <c r="AE1325" s="23" t="s">
        <v>765</v>
      </c>
    </row>
    <row r="1326" spans="27:31" ht="12.75" customHeight="1" x14ac:dyDescent="0.25">
      <c r="AA1326" s="21" t="s">
        <v>8208</v>
      </c>
      <c r="AB1326" s="22" t="s">
        <v>8209</v>
      </c>
      <c r="AC1326" s="21" t="s">
        <v>8210</v>
      </c>
      <c r="AD1326" s="22" t="s">
        <v>8211</v>
      </c>
      <c r="AE1326" s="23" t="s">
        <v>765</v>
      </c>
    </row>
    <row r="1327" spans="27:31" ht="12.75" customHeight="1" x14ac:dyDescent="0.25">
      <c r="AA1327" s="21" t="s">
        <v>8212</v>
      </c>
      <c r="AB1327" s="22" t="s">
        <v>8213</v>
      </c>
      <c r="AC1327" s="21" t="s">
        <v>8214</v>
      </c>
      <c r="AD1327" s="22" t="s">
        <v>8215</v>
      </c>
      <c r="AE1327" s="23" t="s">
        <v>765</v>
      </c>
    </row>
    <row r="1328" spans="27:31" ht="12.75" customHeight="1" x14ac:dyDescent="0.25">
      <c r="AA1328" s="21" t="s">
        <v>8216</v>
      </c>
      <c r="AB1328" s="22" t="s">
        <v>8217</v>
      </c>
      <c r="AC1328" s="21" t="s">
        <v>8218</v>
      </c>
      <c r="AD1328" s="22" t="s">
        <v>984</v>
      </c>
      <c r="AE1328" s="23" t="s">
        <v>35</v>
      </c>
    </row>
    <row r="1329" spans="27:31" ht="12.75" customHeight="1" x14ac:dyDescent="0.25">
      <c r="AA1329" s="21" t="s">
        <v>8219</v>
      </c>
      <c r="AB1329" s="22" t="s">
        <v>8220</v>
      </c>
      <c r="AC1329" s="21" t="s">
        <v>8221</v>
      </c>
      <c r="AD1329" s="22" t="s">
        <v>8220</v>
      </c>
      <c r="AE1329" s="23" t="s">
        <v>35</v>
      </c>
    </row>
    <row r="1330" spans="27:31" ht="12.75" customHeight="1" x14ac:dyDescent="0.25">
      <c r="AA1330" s="21" t="s">
        <v>8222</v>
      </c>
      <c r="AB1330" s="22" t="s">
        <v>8223</v>
      </c>
      <c r="AC1330" s="21" t="s">
        <v>8224</v>
      </c>
      <c r="AD1330" s="22" t="s">
        <v>8225</v>
      </c>
      <c r="AE1330" s="23" t="s">
        <v>35</v>
      </c>
    </row>
    <row r="1331" spans="27:31" ht="12.75" customHeight="1" x14ac:dyDescent="0.25">
      <c r="AA1331" s="21" t="s">
        <v>8226</v>
      </c>
      <c r="AB1331" s="22" t="s">
        <v>8227</v>
      </c>
      <c r="AC1331" s="21" t="s">
        <v>8228</v>
      </c>
      <c r="AD1331" s="22" t="s">
        <v>8229</v>
      </c>
      <c r="AE1331" s="23" t="s">
        <v>35</v>
      </c>
    </row>
    <row r="1332" spans="27:31" ht="12.75" customHeight="1" x14ac:dyDescent="0.25">
      <c r="AA1332" s="21" t="s">
        <v>8230</v>
      </c>
      <c r="AB1332" s="22" t="s">
        <v>8231</v>
      </c>
      <c r="AC1332" s="21" t="s">
        <v>8232</v>
      </c>
      <c r="AD1332" s="22" t="s">
        <v>8231</v>
      </c>
      <c r="AE1332" s="23" t="s">
        <v>35</v>
      </c>
    </row>
    <row r="1333" spans="27:31" ht="12.75" customHeight="1" x14ac:dyDescent="0.25">
      <c r="AA1333" s="21" t="s">
        <v>8233</v>
      </c>
      <c r="AB1333" s="22" t="s">
        <v>8234</v>
      </c>
      <c r="AC1333" s="21" t="s">
        <v>8235</v>
      </c>
      <c r="AD1333" s="22" t="s">
        <v>8236</v>
      </c>
      <c r="AE1333" s="23" t="s">
        <v>35</v>
      </c>
    </row>
    <row r="1334" spans="27:31" ht="12.75" customHeight="1" x14ac:dyDescent="0.25">
      <c r="AA1334" s="21" t="s">
        <v>8237</v>
      </c>
      <c r="AB1334" s="22" t="s">
        <v>8238</v>
      </c>
      <c r="AC1334" s="21" t="s">
        <v>8239</v>
      </c>
      <c r="AD1334" s="22" t="s">
        <v>8240</v>
      </c>
      <c r="AE1334" s="23" t="s">
        <v>35</v>
      </c>
    </row>
    <row r="1335" spans="27:31" ht="12.75" customHeight="1" x14ac:dyDescent="0.25">
      <c r="AA1335" s="21" t="s">
        <v>8241</v>
      </c>
      <c r="AB1335" s="22" t="s">
        <v>8242</v>
      </c>
      <c r="AC1335" s="21" t="s">
        <v>8243</v>
      </c>
      <c r="AD1335" s="22" t="s">
        <v>8244</v>
      </c>
      <c r="AE1335" s="23" t="s">
        <v>35</v>
      </c>
    </row>
    <row r="1336" spans="27:31" ht="12.75" customHeight="1" x14ac:dyDescent="0.25">
      <c r="AA1336" s="21" t="s">
        <v>8245</v>
      </c>
      <c r="AB1336" s="22" t="s">
        <v>8246</v>
      </c>
      <c r="AC1336" s="21" t="s">
        <v>8247</v>
      </c>
      <c r="AD1336" s="22" t="s">
        <v>8246</v>
      </c>
      <c r="AE1336" s="23" t="s">
        <v>35</v>
      </c>
    </row>
    <row r="1337" spans="27:31" ht="12.75" customHeight="1" x14ac:dyDescent="0.25">
      <c r="AA1337" s="21" t="s">
        <v>8248</v>
      </c>
      <c r="AB1337" s="22" t="s">
        <v>8249</v>
      </c>
      <c r="AC1337" s="21" t="s">
        <v>8250</v>
      </c>
      <c r="AD1337" s="22" t="s">
        <v>8251</v>
      </c>
      <c r="AE1337" s="23" t="s">
        <v>35</v>
      </c>
    </row>
    <row r="1338" spans="27:31" ht="12.75" customHeight="1" x14ac:dyDescent="0.25">
      <c r="AA1338" s="21" t="s">
        <v>8252</v>
      </c>
      <c r="AB1338" s="22" t="s">
        <v>8253</v>
      </c>
      <c r="AC1338" s="21" t="s">
        <v>8254</v>
      </c>
      <c r="AD1338" s="22" t="s">
        <v>8255</v>
      </c>
      <c r="AE1338" s="23" t="s">
        <v>765</v>
      </c>
    </row>
    <row r="1339" spans="27:31" ht="12.75" customHeight="1" x14ac:dyDescent="0.25">
      <c r="AA1339" s="21" t="s">
        <v>8256</v>
      </c>
      <c r="AB1339" s="22" t="s">
        <v>8257</v>
      </c>
      <c r="AC1339" s="21" t="s">
        <v>8258</v>
      </c>
      <c r="AD1339" s="22" t="s">
        <v>8259</v>
      </c>
      <c r="AE1339" s="23" t="s">
        <v>35</v>
      </c>
    </row>
    <row r="1340" spans="27:31" ht="12.75" customHeight="1" x14ac:dyDescent="0.25">
      <c r="AA1340" s="21" t="s">
        <v>8260</v>
      </c>
      <c r="AB1340" s="22" t="s">
        <v>8261</v>
      </c>
      <c r="AC1340" s="21" t="s">
        <v>8262</v>
      </c>
      <c r="AD1340" s="22" t="s">
        <v>8263</v>
      </c>
      <c r="AE1340" s="23" t="s">
        <v>8264</v>
      </c>
    </row>
    <row r="1341" spans="27:31" ht="12.75" customHeight="1" x14ac:dyDescent="0.25">
      <c r="AA1341" s="21" t="s">
        <v>8265</v>
      </c>
      <c r="AB1341" s="22" t="s">
        <v>8266</v>
      </c>
      <c r="AC1341" s="21" t="s">
        <v>8267</v>
      </c>
      <c r="AD1341" s="22" t="s">
        <v>8268</v>
      </c>
      <c r="AE1341" s="23" t="s">
        <v>35</v>
      </c>
    </row>
    <row r="1342" spans="27:31" ht="12.75" customHeight="1" x14ac:dyDescent="0.25">
      <c r="AA1342" s="21" t="s">
        <v>8269</v>
      </c>
      <c r="AB1342" s="22" t="s">
        <v>8270</v>
      </c>
      <c r="AC1342" s="21" t="s">
        <v>8271</v>
      </c>
      <c r="AD1342" s="22" t="s">
        <v>8272</v>
      </c>
      <c r="AE1342" s="23" t="s">
        <v>35</v>
      </c>
    </row>
    <row r="1343" spans="27:31" ht="12.75" customHeight="1" x14ac:dyDescent="0.25">
      <c r="AA1343" s="21" t="s">
        <v>8273</v>
      </c>
      <c r="AB1343" s="22" t="s">
        <v>8274</v>
      </c>
      <c r="AC1343" s="21" t="s">
        <v>8275</v>
      </c>
      <c r="AD1343" s="22" t="s">
        <v>8276</v>
      </c>
      <c r="AE1343" s="23" t="s">
        <v>765</v>
      </c>
    </row>
    <row r="1344" spans="27:31" ht="12.75" customHeight="1" x14ac:dyDescent="0.25">
      <c r="AA1344" s="21" t="s">
        <v>8277</v>
      </c>
      <c r="AB1344" s="22" t="s">
        <v>2023</v>
      </c>
      <c r="AC1344" s="21" t="s">
        <v>8278</v>
      </c>
      <c r="AD1344" s="22" t="s">
        <v>6463</v>
      </c>
      <c r="AE1344" s="23" t="s">
        <v>35</v>
      </c>
    </row>
    <row r="1345" spans="27:31" ht="12.75" customHeight="1" x14ac:dyDescent="0.25">
      <c r="AA1345" s="21" t="s">
        <v>8279</v>
      </c>
      <c r="AB1345" s="22" t="s">
        <v>8280</v>
      </c>
      <c r="AC1345" s="21" t="s">
        <v>8281</v>
      </c>
      <c r="AD1345" s="22" t="s">
        <v>8282</v>
      </c>
      <c r="AE1345" s="23" t="s">
        <v>765</v>
      </c>
    </row>
    <row r="1346" spans="27:31" ht="12.75" customHeight="1" x14ac:dyDescent="0.25">
      <c r="AA1346" s="21" t="s">
        <v>8283</v>
      </c>
      <c r="AB1346" s="22" t="s">
        <v>8284</v>
      </c>
      <c r="AC1346" s="21" t="s">
        <v>8285</v>
      </c>
      <c r="AD1346" s="22" t="s">
        <v>8286</v>
      </c>
      <c r="AE1346" s="23" t="s">
        <v>35</v>
      </c>
    </row>
    <row r="1347" spans="27:31" ht="12.75" customHeight="1" x14ac:dyDescent="0.25">
      <c r="AA1347" s="21" t="s">
        <v>8287</v>
      </c>
      <c r="AB1347" s="22" t="s">
        <v>8288</v>
      </c>
      <c r="AC1347" s="21" t="s">
        <v>8289</v>
      </c>
      <c r="AD1347" s="22" t="s">
        <v>8290</v>
      </c>
      <c r="AE1347" s="23" t="s">
        <v>765</v>
      </c>
    </row>
    <row r="1348" spans="27:31" ht="12.75" customHeight="1" x14ac:dyDescent="0.25">
      <c r="AA1348" s="21" t="s">
        <v>8291</v>
      </c>
      <c r="AB1348" s="22" t="s">
        <v>8292</v>
      </c>
      <c r="AC1348" s="21" t="s">
        <v>8293</v>
      </c>
      <c r="AD1348" s="22" t="s">
        <v>963</v>
      </c>
      <c r="AE1348" s="23" t="s">
        <v>35</v>
      </c>
    </row>
    <row r="1349" spans="27:31" ht="12.75" customHeight="1" x14ac:dyDescent="0.25">
      <c r="AA1349" s="21" t="s">
        <v>8294</v>
      </c>
      <c r="AB1349" s="22" t="s">
        <v>8295</v>
      </c>
      <c r="AC1349" s="21" t="s">
        <v>8296</v>
      </c>
      <c r="AD1349" s="22" t="s">
        <v>8297</v>
      </c>
      <c r="AE1349" s="23" t="s">
        <v>765</v>
      </c>
    </row>
    <row r="1350" spans="27:31" ht="12.75" customHeight="1" x14ac:dyDescent="0.25">
      <c r="AA1350" s="21" t="s">
        <v>8298</v>
      </c>
      <c r="AB1350" s="22" t="s">
        <v>8299</v>
      </c>
      <c r="AC1350" s="21" t="s">
        <v>8300</v>
      </c>
      <c r="AD1350" s="22" t="s">
        <v>8301</v>
      </c>
      <c r="AE1350" s="23" t="s">
        <v>35</v>
      </c>
    </row>
    <row r="1351" spans="27:31" ht="12.75" customHeight="1" x14ac:dyDescent="0.25">
      <c r="AA1351" s="21" t="s">
        <v>8302</v>
      </c>
      <c r="AB1351" s="22" t="s">
        <v>8303</v>
      </c>
      <c r="AC1351" s="21" t="s">
        <v>8304</v>
      </c>
      <c r="AD1351" s="22" t="s">
        <v>8305</v>
      </c>
      <c r="AE1351" s="23" t="s">
        <v>35</v>
      </c>
    </row>
    <row r="1352" spans="27:31" ht="12.75" customHeight="1" x14ac:dyDescent="0.25">
      <c r="AA1352" s="21" t="s">
        <v>8306</v>
      </c>
      <c r="AB1352" s="22" t="s">
        <v>2374</v>
      </c>
      <c r="AC1352" s="21" t="s">
        <v>8307</v>
      </c>
      <c r="AD1352" s="22" t="s">
        <v>1083</v>
      </c>
      <c r="AE1352" s="23" t="s">
        <v>35</v>
      </c>
    </row>
    <row r="1353" spans="27:31" ht="12.75" customHeight="1" x14ac:dyDescent="0.25">
      <c r="AA1353" s="21" t="s">
        <v>8308</v>
      </c>
      <c r="AB1353" s="22" t="s">
        <v>8309</v>
      </c>
      <c r="AC1353" s="21" t="s">
        <v>8310</v>
      </c>
      <c r="AD1353" s="22" t="s">
        <v>8311</v>
      </c>
      <c r="AE1353" s="23" t="s">
        <v>35</v>
      </c>
    </row>
    <row r="1354" spans="27:31" ht="12.75" customHeight="1" x14ac:dyDescent="0.25">
      <c r="AA1354" s="21" t="s">
        <v>8312</v>
      </c>
      <c r="AB1354" s="22" t="s">
        <v>8313</v>
      </c>
      <c r="AC1354" s="21" t="s">
        <v>8314</v>
      </c>
      <c r="AD1354" s="22" t="s">
        <v>8315</v>
      </c>
      <c r="AE1354" s="23" t="s">
        <v>35</v>
      </c>
    </row>
    <row r="1355" spans="27:31" ht="12.75" customHeight="1" x14ac:dyDescent="0.25">
      <c r="AA1355" s="21" t="s">
        <v>8316</v>
      </c>
      <c r="AB1355" s="22" t="s">
        <v>8317</v>
      </c>
      <c r="AC1355" s="21" t="s">
        <v>8318</v>
      </c>
      <c r="AD1355" s="22" t="s">
        <v>8319</v>
      </c>
      <c r="AE1355" s="23" t="s">
        <v>35</v>
      </c>
    </row>
    <row r="1356" spans="27:31" ht="12.75" customHeight="1" x14ac:dyDescent="0.25">
      <c r="AA1356" s="21" t="s">
        <v>8320</v>
      </c>
      <c r="AB1356" s="22" t="s">
        <v>8321</v>
      </c>
      <c r="AC1356" s="21" t="s">
        <v>8322</v>
      </c>
      <c r="AD1356" s="22" t="s">
        <v>8323</v>
      </c>
      <c r="AE1356" s="23" t="s">
        <v>35</v>
      </c>
    </row>
    <row r="1357" spans="27:31" ht="12.75" customHeight="1" x14ac:dyDescent="0.25">
      <c r="AA1357" s="21" t="s">
        <v>8324</v>
      </c>
      <c r="AB1357" s="22" t="s">
        <v>8325</v>
      </c>
      <c r="AC1357" s="21" t="s">
        <v>8326</v>
      </c>
      <c r="AD1357" s="22" t="s">
        <v>8327</v>
      </c>
      <c r="AE1357" s="23" t="s">
        <v>35</v>
      </c>
    </row>
    <row r="1358" spans="27:31" ht="12.75" customHeight="1" x14ac:dyDescent="0.25">
      <c r="AA1358" s="21" t="s">
        <v>8328</v>
      </c>
      <c r="AB1358" s="22" t="s">
        <v>8329</v>
      </c>
      <c r="AC1358" s="21" t="s">
        <v>8330</v>
      </c>
      <c r="AD1358" s="22" t="s">
        <v>8331</v>
      </c>
      <c r="AE1358" s="23" t="s">
        <v>35</v>
      </c>
    </row>
    <row r="1359" spans="27:31" ht="12.75" customHeight="1" x14ac:dyDescent="0.25">
      <c r="AA1359" s="21">
        <v>3202069</v>
      </c>
      <c r="AB1359" s="22" t="s">
        <v>8332</v>
      </c>
      <c r="AC1359" s="21" t="s">
        <v>8333</v>
      </c>
      <c r="AD1359" s="22" t="s">
        <v>8332</v>
      </c>
      <c r="AE1359" s="23" t="s">
        <v>35</v>
      </c>
    </row>
    <row r="1360" spans="27:31" ht="12.75" customHeight="1" x14ac:dyDescent="0.25">
      <c r="AA1360" s="21" t="s">
        <v>8334</v>
      </c>
      <c r="AB1360" s="22" t="s">
        <v>8335</v>
      </c>
      <c r="AC1360" s="21" t="s">
        <v>8336</v>
      </c>
      <c r="AD1360" s="22" t="s">
        <v>8337</v>
      </c>
      <c r="AE1360" s="23" t="s">
        <v>35</v>
      </c>
    </row>
    <row r="1361" spans="27:31" ht="12.75" customHeight="1" x14ac:dyDescent="0.25">
      <c r="AA1361" s="21" t="s">
        <v>8338</v>
      </c>
      <c r="AB1361" s="22" t="s">
        <v>8339</v>
      </c>
      <c r="AC1361" s="21" t="s">
        <v>8340</v>
      </c>
      <c r="AD1361" s="22" t="s">
        <v>8341</v>
      </c>
      <c r="AE1361" s="23" t="s">
        <v>35</v>
      </c>
    </row>
    <row r="1362" spans="27:31" ht="12.75" customHeight="1" x14ac:dyDescent="0.25">
      <c r="AA1362" s="21" t="s">
        <v>8342</v>
      </c>
      <c r="AB1362" s="22" t="s">
        <v>8343</v>
      </c>
      <c r="AC1362" s="21" t="s">
        <v>8344</v>
      </c>
      <c r="AD1362" s="22" t="s">
        <v>921</v>
      </c>
      <c r="AE1362" s="23" t="s">
        <v>35</v>
      </c>
    </row>
    <row r="1363" spans="27:31" ht="12.75" customHeight="1" x14ac:dyDescent="0.25">
      <c r="AA1363" s="21" t="s">
        <v>8345</v>
      </c>
      <c r="AB1363" s="22" t="s">
        <v>8346</v>
      </c>
      <c r="AC1363" s="21" t="s">
        <v>8347</v>
      </c>
      <c r="AD1363" s="22" t="s">
        <v>8348</v>
      </c>
      <c r="AE1363" s="23" t="s">
        <v>35</v>
      </c>
    </row>
    <row r="1364" spans="27:31" ht="12.75" customHeight="1" x14ac:dyDescent="0.25">
      <c r="AA1364" s="21" t="s">
        <v>8349</v>
      </c>
      <c r="AB1364" s="22" t="s">
        <v>8350</v>
      </c>
      <c r="AC1364" s="21" t="s">
        <v>8351</v>
      </c>
      <c r="AD1364" s="22" t="s">
        <v>8352</v>
      </c>
      <c r="AE1364" s="23" t="s">
        <v>35</v>
      </c>
    </row>
    <row r="1365" spans="27:31" ht="12.75" customHeight="1" x14ac:dyDescent="0.25">
      <c r="AA1365" s="21" t="s">
        <v>8353</v>
      </c>
      <c r="AB1365" s="22" t="s">
        <v>8354</v>
      </c>
      <c r="AC1365" s="21" t="s">
        <v>8355</v>
      </c>
      <c r="AD1365" s="22" t="s">
        <v>8356</v>
      </c>
      <c r="AE1365" s="23" t="s">
        <v>35</v>
      </c>
    </row>
    <row r="1366" spans="27:31" ht="12.75" customHeight="1" x14ac:dyDescent="0.25">
      <c r="AA1366" s="21" t="s">
        <v>8357</v>
      </c>
      <c r="AB1366" s="22" t="s">
        <v>8358</v>
      </c>
      <c r="AC1366" s="21" t="s">
        <v>8359</v>
      </c>
      <c r="AD1366" s="22" t="s">
        <v>8360</v>
      </c>
      <c r="AE1366" s="23" t="s">
        <v>35</v>
      </c>
    </row>
    <row r="1367" spans="27:31" ht="12.75" customHeight="1" x14ac:dyDescent="0.25">
      <c r="AA1367" s="21" t="s">
        <v>8361</v>
      </c>
      <c r="AB1367" s="22" t="s">
        <v>8362</v>
      </c>
      <c r="AC1367" s="21" t="s">
        <v>8363</v>
      </c>
      <c r="AD1367" s="22" t="s">
        <v>8364</v>
      </c>
      <c r="AE1367" s="23" t="s">
        <v>35</v>
      </c>
    </row>
    <row r="1368" spans="27:31" ht="12.75" customHeight="1" x14ac:dyDescent="0.25">
      <c r="AA1368" s="21" t="s">
        <v>8365</v>
      </c>
      <c r="AB1368" s="22" t="s">
        <v>8366</v>
      </c>
      <c r="AC1368" s="21" t="s">
        <v>8367</v>
      </c>
      <c r="AD1368" s="22" t="s">
        <v>8366</v>
      </c>
      <c r="AE1368" s="23" t="s">
        <v>35</v>
      </c>
    </row>
    <row r="1369" spans="27:31" ht="12.75" customHeight="1" x14ac:dyDescent="0.25">
      <c r="AA1369" s="21" t="s">
        <v>8368</v>
      </c>
      <c r="AB1369" s="22" t="s">
        <v>8369</v>
      </c>
      <c r="AC1369" s="21" t="s">
        <v>8370</v>
      </c>
      <c r="AD1369" s="22" t="s">
        <v>8371</v>
      </c>
      <c r="AE1369" s="23" t="s">
        <v>35</v>
      </c>
    </row>
    <row r="1370" spans="27:31" ht="12.75" customHeight="1" x14ac:dyDescent="0.25">
      <c r="AA1370" s="21" t="s">
        <v>8372</v>
      </c>
      <c r="AB1370" s="22" t="s">
        <v>8373</v>
      </c>
      <c r="AC1370" s="21" t="s">
        <v>8374</v>
      </c>
      <c r="AD1370" s="22" t="s">
        <v>8375</v>
      </c>
      <c r="AE1370" s="23" t="s">
        <v>35</v>
      </c>
    </row>
    <row r="1371" spans="27:31" ht="12.75" customHeight="1" x14ac:dyDescent="0.25">
      <c r="AA1371" s="21" t="s">
        <v>8376</v>
      </c>
      <c r="AB1371" s="22" t="s">
        <v>8377</v>
      </c>
      <c r="AC1371" s="21" t="s">
        <v>8378</v>
      </c>
      <c r="AD1371" s="22" t="s">
        <v>8379</v>
      </c>
      <c r="AE1371" s="23" t="s">
        <v>35</v>
      </c>
    </row>
    <row r="1372" spans="27:31" ht="12.75" customHeight="1" x14ac:dyDescent="0.25">
      <c r="AA1372" s="21" t="s">
        <v>8380</v>
      </c>
      <c r="AB1372" s="22" t="s">
        <v>8381</v>
      </c>
      <c r="AC1372" s="21" t="s">
        <v>8382</v>
      </c>
      <c r="AD1372" s="22" t="s">
        <v>8381</v>
      </c>
      <c r="AE1372" s="23" t="s">
        <v>35</v>
      </c>
    </row>
    <row r="1373" spans="27:31" ht="12.75" customHeight="1" x14ac:dyDescent="0.25">
      <c r="AA1373" s="21" t="s">
        <v>8383</v>
      </c>
      <c r="AB1373" s="22" t="s">
        <v>8384</v>
      </c>
      <c r="AC1373" s="21" t="s">
        <v>8385</v>
      </c>
      <c r="AD1373" s="22" t="s">
        <v>8386</v>
      </c>
      <c r="AE1373" s="23" t="s">
        <v>35</v>
      </c>
    </row>
    <row r="1374" spans="27:31" ht="12.75" customHeight="1" x14ac:dyDescent="0.25">
      <c r="AA1374" s="21" t="s">
        <v>8387</v>
      </c>
      <c r="AB1374" s="22" t="s">
        <v>8388</v>
      </c>
      <c r="AC1374" s="21" t="s">
        <v>8389</v>
      </c>
      <c r="AD1374" s="22" t="s">
        <v>8390</v>
      </c>
      <c r="AE1374" s="23" t="s">
        <v>35</v>
      </c>
    </row>
    <row r="1375" spans="27:31" ht="12.75" customHeight="1" x14ac:dyDescent="0.25">
      <c r="AA1375" s="21" t="s">
        <v>8391</v>
      </c>
      <c r="AB1375" s="22" t="s">
        <v>8392</v>
      </c>
      <c r="AC1375" s="21" t="s">
        <v>8393</v>
      </c>
      <c r="AD1375" s="22" t="s">
        <v>8394</v>
      </c>
      <c r="AE1375" s="23" t="s">
        <v>35</v>
      </c>
    </row>
    <row r="1376" spans="27:31" ht="12.75" customHeight="1" x14ac:dyDescent="0.25">
      <c r="AA1376" s="21" t="s">
        <v>8395</v>
      </c>
      <c r="AB1376" s="22" t="s">
        <v>4466</v>
      </c>
      <c r="AC1376" s="21" t="s">
        <v>8396</v>
      </c>
      <c r="AD1376" s="22" t="s">
        <v>4466</v>
      </c>
      <c r="AE1376" s="23" t="s">
        <v>35</v>
      </c>
    </row>
    <row r="1377" spans="27:31" ht="12.75" customHeight="1" x14ac:dyDescent="0.25">
      <c r="AA1377" s="21" t="s">
        <v>8397</v>
      </c>
      <c r="AB1377" s="22" t="s">
        <v>8398</v>
      </c>
      <c r="AC1377" s="21" t="s">
        <v>8399</v>
      </c>
      <c r="AD1377" s="22" t="s">
        <v>8400</v>
      </c>
      <c r="AE1377" s="23" t="s">
        <v>35</v>
      </c>
    </row>
    <row r="1378" spans="27:31" ht="12.75" customHeight="1" x14ac:dyDescent="0.25">
      <c r="AA1378" s="21" t="s">
        <v>8401</v>
      </c>
      <c r="AB1378" s="22" t="s">
        <v>8402</v>
      </c>
      <c r="AC1378" s="21" t="s">
        <v>8403</v>
      </c>
      <c r="AD1378" s="22" t="s">
        <v>8402</v>
      </c>
      <c r="AE1378" s="23" t="s">
        <v>35</v>
      </c>
    </row>
    <row r="1379" spans="27:31" ht="12.75" customHeight="1" x14ac:dyDescent="0.25">
      <c r="AA1379" s="21" t="s">
        <v>8404</v>
      </c>
      <c r="AB1379" s="22" t="s">
        <v>8405</v>
      </c>
      <c r="AC1379" s="21" t="s">
        <v>8406</v>
      </c>
      <c r="AD1379" s="22" t="s">
        <v>8407</v>
      </c>
      <c r="AE1379" s="23" t="s">
        <v>35</v>
      </c>
    </row>
    <row r="1380" spans="27:31" ht="12.75" customHeight="1" x14ac:dyDescent="0.25">
      <c r="AA1380" s="21" t="s">
        <v>8408</v>
      </c>
      <c r="AB1380" s="22" t="s">
        <v>8409</v>
      </c>
      <c r="AC1380" s="21" t="s">
        <v>8410</v>
      </c>
      <c r="AD1380" s="22" t="s">
        <v>8411</v>
      </c>
      <c r="AE1380" s="23" t="s">
        <v>35</v>
      </c>
    </row>
    <row r="1381" spans="27:31" ht="12.75" customHeight="1" x14ac:dyDescent="0.25">
      <c r="AA1381" s="21" t="s">
        <v>8412</v>
      </c>
      <c r="AB1381" s="22" t="s">
        <v>8413</v>
      </c>
      <c r="AC1381" s="21" t="s">
        <v>8414</v>
      </c>
      <c r="AD1381" s="22" t="s">
        <v>8415</v>
      </c>
      <c r="AE1381" s="23" t="s">
        <v>1032</v>
      </c>
    </row>
    <row r="1382" spans="27:31" ht="12.75" customHeight="1" x14ac:dyDescent="0.25">
      <c r="AA1382" s="21" t="s">
        <v>8416</v>
      </c>
      <c r="AB1382" s="22" t="s">
        <v>8417</v>
      </c>
      <c r="AC1382" s="21" t="s">
        <v>8418</v>
      </c>
      <c r="AD1382" s="22" t="s">
        <v>8419</v>
      </c>
      <c r="AE1382" s="23" t="s">
        <v>35</v>
      </c>
    </row>
    <row r="1383" spans="27:31" ht="12.75" customHeight="1" x14ac:dyDescent="0.25">
      <c r="AA1383" s="21" t="s">
        <v>8420</v>
      </c>
      <c r="AB1383" s="22" t="s">
        <v>8421</v>
      </c>
      <c r="AC1383" s="21" t="s">
        <v>8422</v>
      </c>
      <c r="AD1383" s="22" t="s">
        <v>8423</v>
      </c>
      <c r="AE1383" s="23" t="s">
        <v>8264</v>
      </c>
    </row>
    <row r="1384" spans="27:31" ht="12.75" customHeight="1" x14ac:dyDescent="0.25">
      <c r="AA1384" s="21" t="s">
        <v>8424</v>
      </c>
      <c r="AB1384" s="22" t="s">
        <v>8425</v>
      </c>
      <c r="AC1384" s="21" t="s">
        <v>8426</v>
      </c>
      <c r="AD1384" s="22" t="s">
        <v>8427</v>
      </c>
      <c r="AE1384" s="23" t="s">
        <v>5159</v>
      </c>
    </row>
    <row r="1385" spans="27:31" ht="12.75" customHeight="1" x14ac:dyDescent="0.25">
      <c r="AA1385" s="21" t="s">
        <v>8428</v>
      </c>
      <c r="AB1385" s="22" t="s">
        <v>8429</v>
      </c>
      <c r="AC1385" s="21" t="s">
        <v>8430</v>
      </c>
      <c r="AD1385" s="22" t="s">
        <v>8431</v>
      </c>
      <c r="AE1385" s="23" t="s">
        <v>8264</v>
      </c>
    </row>
    <row r="1386" spans="27:31" ht="12.75" customHeight="1" x14ac:dyDescent="0.25">
      <c r="AA1386" s="21" t="s">
        <v>8432</v>
      </c>
      <c r="AB1386" s="22" t="s">
        <v>8433</v>
      </c>
      <c r="AC1386" s="21" t="s">
        <v>8434</v>
      </c>
      <c r="AD1386" s="22" t="s">
        <v>2887</v>
      </c>
      <c r="AE1386" s="23" t="s">
        <v>35</v>
      </c>
    </row>
    <row r="1387" spans="27:31" ht="12.75" customHeight="1" x14ac:dyDescent="0.25">
      <c r="AA1387" s="21" t="s">
        <v>8435</v>
      </c>
      <c r="AB1387" s="22" t="s">
        <v>8436</v>
      </c>
      <c r="AC1387" s="21" t="s">
        <v>8437</v>
      </c>
      <c r="AD1387" s="22" t="s">
        <v>8438</v>
      </c>
      <c r="AE1387" s="23" t="s">
        <v>765</v>
      </c>
    </row>
    <row r="1388" spans="27:31" ht="12.75" customHeight="1" x14ac:dyDescent="0.25">
      <c r="AA1388" s="21" t="s">
        <v>8439</v>
      </c>
      <c r="AB1388" s="22" t="s">
        <v>8440</v>
      </c>
      <c r="AC1388" s="21" t="s">
        <v>8441</v>
      </c>
      <c r="AD1388" s="22" t="s">
        <v>7553</v>
      </c>
      <c r="AE1388" s="23" t="s">
        <v>35</v>
      </c>
    </row>
    <row r="1389" spans="27:31" ht="12.75" customHeight="1" x14ac:dyDescent="0.25">
      <c r="AA1389" s="21" t="s">
        <v>8442</v>
      </c>
      <c r="AB1389" s="22" t="s">
        <v>8443</v>
      </c>
      <c r="AC1389" s="21" t="s">
        <v>8444</v>
      </c>
      <c r="AD1389" s="22" t="s">
        <v>8445</v>
      </c>
      <c r="AE1389" s="23" t="s">
        <v>35</v>
      </c>
    </row>
    <row r="1390" spans="27:31" ht="12.75" customHeight="1" x14ac:dyDescent="0.25">
      <c r="AA1390" s="21" t="s">
        <v>8446</v>
      </c>
      <c r="AB1390" s="22" t="s">
        <v>8447</v>
      </c>
      <c r="AC1390" s="21" t="s">
        <v>8448</v>
      </c>
      <c r="AD1390" s="22" t="s">
        <v>8449</v>
      </c>
      <c r="AE1390" s="23" t="s">
        <v>35</v>
      </c>
    </row>
    <row r="1391" spans="27:31" ht="12.75" customHeight="1" x14ac:dyDescent="0.25">
      <c r="AA1391" s="21" t="s">
        <v>8450</v>
      </c>
      <c r="AB1391" s="22" t="s">
        <v>8451</v>
      </c>
      <c r="AC1391" s="21" t="s">
        <v>8452</v>
      </c>
      <c r="AD1391" s="22" t="s">
        <v>8453</v>
      </c>
      <c r="AE1391" s="23" t="s">
        <v>35</v>
      </c>
    </row>
    <row r="1392" spans="27:31" ht="12.75" customHeight="1" x14ac:dyDescent="0.25">
      <c r="AA1392" s="21" t="s">
        <v>8454</v>
      </c>
      <c r="AB1392" s="22" t="s">
        <v>8455</v>
      </c>
      <c r="AC1392" s="21" t="s">
        <v>8456</v>
      </c>
      <c r="AD1392" s="22" t="s">
        <v>8457</v>
      </c>
      <c r="AE1392" s="23" t="s">
        <v>35</v>
      </c>
    </row>
    <row r="1393" spans="27:31" ht="12.75" customHeight="1" x14ac:dyDescent="0.25">
      <c r="AA1393" s="21" t="s">
        <v>8458</v>
      </c>
      <c r="AB1393" s="22" t="s">
        <v>8459</v>
      </c>
      <c r="AC1393" s="21" t="s">
        <v>8460</v>
      </c>
      <c r="AD1393" s="22" t="s">
        <v>8461</v>
      </c>
      <c r="AE1393" s="23" t="s">
        <v>35</v>
      </c>
    </row>
    <row r="1394" spans="27:31" ht="12.75" customHeight="1" x14ac:dyDescent="0.25">
      <c r="AA1394" s="21" t="s">
        <v>8462</v>
      </c>
      <c r="AB1394" s="22" t="s">
        <v>8463</v>
      </c>
      <c r="AC1394" s="21" t="s">
        <v>8464</v>
      </c>
      <c r="AD1394" s="22" t="s">
        <v>8465</v>
      </c>
      <c r="AE1394" s="23" t="s">
        <v>35</v>
      </c>
    </row>
    <row r="1395" spans="27:31" ht="12.75" customHeight="1" x14ac:dyDescent="0.25">
      <c r="AA1395" s="21" t="s">
        <v>8466</v>
      </c>
      <c r="AB1395" s="22" t="s">
        <v>8467</v>
      </c>
      <c r="AC1395" s="21" t="s">
        <v>8468</v>
      </c>
      <c r="AD1395" s="22" t="s">
        <v>8469</v>
      </c>
      <c r="AE1395" s="23" t="s">
        <v>35</v>
      </c>
    </row>
    <row r="1396" spans="27:31" ht="12.75" customHeight="1" x14ac:dyDescent="0.25">
      <c r="AA1396" s="21" t="s">
        <v>8470</v>
      </c>
      <c r="AB1396" s="22" t="s">
        <v>8471</v>
      </c>
      <c r="AC1396" s="21" t="s">
        <v>8472</v>
      </c>
      <c r="AD1396" s="22" t="s">
        <v>8473</v>
      </c>
      <c r="AE1396" s="23" t="s">
        <v>35</v>
      </c>
    </row>
    <row r="1397" spans="27:31" ht="12.75" customHeight="1" x14ac:dyDescent="0.25">
      <c r="AA1397" s="21" t="s">
        <v>8474</v>
      </c>
      <c r="AB1397" s="22" t="s">
        <v>8475</v>
      </c>
      <c r="AC1397" s="21" t="s">
        <v>8476</v>
      </c>
      <c r="AD1397" s="22" t="s">
        <v>8477</v>
      </c>
      <c r="AE1397" s="23" t="s">
        <v>35</v>
      </c>
    </row>
    <row r="1398" spans="27:31" ht="12.75" customHeight="1" x14ac:dyDescent="0.25">
      <c r="AA1398" s="21" t="s">
        <v>8478</v>
      </c>
      <c r="AB1398" s="22" t="s">
        <v>8479</v>
      </c>
      <c r="AC1398" s="21" t="s">
        <v>8480</v>
      </c>
      <c r="AD1398" s="22" t="s">
        <v>8481</v>
      </c>
      <c r="AE1398" s="23" t="s">
        <v>35</v>
      </c>
    </row>
    <row r="1399" spans="27:31" ht="12.75" customHeight="1" x14ac:dyDescent="0.25">
      <c r="AA1399" s="21" t="s">
        <v>8482</v>
      </c>
      <c r="AB1399" s="22" t="s">
        <v>8483</v>
      </c>
      <c r="AC1399" s="21" t="s">
        <v>8484</v>
      </c>
      <c r="AD1399" s="22" t="s">
        <v>8485</v>
      </c>
      <c r="AE1399" s="23" t="s">
        <v>35</v>
      </c>
    </row>
    <row r="1400" spans="27:31" ht="12.75" customHeight="1" x14ac:dyDescent="0.25">
      <c r="AA1400" s="21" t="s">
        <v>8486</v>
      </c>
      <c r="AB1400" s="22" t="s">
        <v>8487</v>
      </c>
      <c r="AC1400" s="21" t="s">
        <v>8488</v>
      </c>
      <c r="AD1400" s="22" t="s">
        <v>8489</v>
      </c>
      <c r="AE1400" s="23" t="s">
        <v>35</v>
      </c>
    </row>
    <row r="1401" spans="27:31" ht="12.75" customHeight="1" x14ac:dyDescent="0.25">
      <c r="AA1401" s="21" t="s">
        <v>8490</v>
      </c>
      <c r="AB1401" s="22" t="s">
        <v>8491</v>
      </c>
      <c r="AC1401" s="21" t="s">
        <v>8492</v>
      </c>
      <c r="AD1401" s="22" t="s">
        <v>8493</v>
      </c>
      <c r="AE1401" s="23" t="s">
        <v>35</v>
      </c>
    </row>
    <row r="1402" spans="27:31" ht="12.75" customHeight="1" x14ac:dyDescent="0.25">
      <c r="AA1402" s="21" t="s">
        <v>8494</v>
      </c>
      <c r="AB1402" s="22" t="s">
        <v>8495</v>
      </c>
      <c r="AC1402" s="21" t="s">
        <v>8496</v>
      </c>
      <c r="AD1402" s="22" t="s">
        <v>8495</v>
      </c>
      <c r="AE1402" s="23" t="s">
        <v>35</v>
      </c>
    </row>
    <row r="1403" spans="27:31" ht="12.75" customHeight="1" x14ac:dyDescent="0.25">
      <c r="AA1403" s="21" t="s">
        <v>8497</v>
      </c>
      <c r="AB1403" s="22" t="s">
        <v>8402</v>
      </c>
      <c r="AC1403" s="21" t="s">
        <v>8498</v>
      </c>
      <c r="AD1403" s="22" t="s">
        <v>8499</v>
      </c>
      <c r="AE1403" s="23" t="s">
        <v>35</v>
      </c>
    </row>
    <row r="1404" spans="27:31" ht="12.75" customHeight="1" x14ac:dyDescent="0.25">
      <c r="AA1404" s="21" t="s">
        <v>8500</v>
      </c>
      <c r="AB1404" s="22" t="s">
        <v>4466</v>
      </c>
      <c r="AC1404" s="21" t="s">
        <v>8501</v>
      </c>
      <c r="AD1404" s="22" t="s">
        <v>8502</v>
      </c>
      <c r="AE1404" s="23" t="s">
        <v>35</v>
      </c>
    </row>
    <row r="1405" spans="27:31" ht="12.75" customHeight="1" x14ac:dyDescent="0.25">
      <c r="AA1405" s="21" t="s">
        <v>8503</v>
      </c>
      <c r="AB1405" s="22" t="s">
        <v>8398</v>
      </c>
      <c r="AC1405" s="21" t="s">
        <v>8504</v>
      </c>
      <c r="AD1405" s="22" t="s">
        <v>8400</v>
      </c>
      <c r="AE1405" s="23" t="s">
        <v>35</v>
      </c>
    </row>
    <row r="1406" spans="27:31" ht="12.75" customHeight="1" x14ac:dyDescent="0.25">
      <c r="AA1406" s="21" t="s">
        <v>8505</v>
      </c>
      <c r="AB1406" s="22" t="s">
        <v>8373</v>
      </c>
      <c r="AC1406" s="21" t="s">
        <v>8506</v>
      </c>
      <c r="AD1406" s="22" t="s">
        <v>8375</v>
      </c>
      <c r="AE1406" s="23" t="s">
        <v>35</v>
      </c>
    </row>
    <row r="1407" spans="27:31" ht="12.75" customHeight="1" x14ac:dyDescent="0.25">
      <c r="AA1407" s="21" t="s">
        <v>8507</v>
      </c>
      <c r="AB1407" s="22" t="s">
        <v>8508</v>
      </c>
      <c r="AC1407" s="21" t="s">
        <v>8509</v>
      </c>
      <c r="AD1407" s="22" t="s">
        <v>8510</v>
      </c>
      <c r="AE1407" s="23" t="s">
        <v>35</v>
      </c>
    </row>
    <row r="1408" spans="27:31" ht="12.75" customHeight="1" x14ac:dyDescent="0.25">
      <c r="AA1408" s="21" t="s">
        <v>8511</v>
      </c>
      <c r="AB1408" s="22" t="s">
        <v>8377</v>
      </c>
      <c r="AC1408" s="21" t="s">
        <v>8512</v>
      </c>
      <c r="AD1408" s="22" t="s">
        <v>8377</v>
      </c>
      <c r="AE1408" s="23" t="s">
        <v>35</v>
      </c>
    </row>
    <row r="1409" spans="27:31" ht="12.75" customHeight="1" x14ac:dyDescent="0.25">
      <c r="AA1409" s="21" t="s">
        <v>8513</v>
      </c>
      <c r="AB1409" s="22" t="s">
        <v>8514</v>
      </c>
      <c r="AC1409" s="21" t="s">
        <v>8515</v>
      </c>
      <c r="AD1409" s="22" t="s">
        <v>8516</v>
      </c>
      <c r="AE1409" s="23" t="s">
        <v>35</v>
      </c>
    </row>
    <row r="1410" spans="27:31" ht="12.75" customHeight="1" x14ac:dyDescent="0.25">
      <c r="AA1410" s="21" t="s">
        <v>8517</v>
      </c>
      <c r="AB1410" s="22" t="s">
        <v>8518</v>
      </c>
      <c r="AC1410" s="21" t="s">
        <v>8519</v>
      </c>
      <c r="AD1410" s="22" t="s">
        <v>8520</v>
      </c>
      <c r="AE1410" s="23" t="s">
        <v>35</v>
      </c>
    </row>
    <row r="1411" spans="27:31" ht="12.75" customHeight="1" x14ac:dyDescent="0.25">
      <c r="AA1411" s="21" t="s">
        <v>8521</v>
      </c>
      <c r="AB1411" s="22" t="s">
        <v>8522</v>
      </c>
      <c r="AC1411" s="21" t="s">
        <v>8523</v>
      </c>
      <c r="AD1411" s="22" t="s">
        <v>8524</v>
      </c>
      <c r="AE1411" s="23" t="s">
        <v>35</v>
      </c>
    </row>
    <row r="1412" spans="27:31" ht="12.75" customHeight="1" x14ac:dyDescent="0.25">
      <c r="AA1412" s="21" t="s">
        <v>8525</v>
      </c>
      <c r="AB1412" s="22" t="s">
        <v>8526</v>
      </c>
      <c r="AC1412" s="21" t="s">
        <v>8527</v>
      </c>
      <c r="AD1412" s="22" t="s">
        <v>8528</v>
      </c>
      <c r="AE1412" s="23" t="s">
        <v>35</v>
      </c>
    </row>
    <row r="1413" spans="27:31" ht="12.75" customHeight="1" x14ac:dyDescent="0.25">
      <c r="AA1413" s="21" t="s">
        <v>8529</v>
      </c>
      <c r="AB1413" s="22" t="s">
        <v>8530</v>
      </c>
      <c r="AC1413" s="21" t="s">
        <v>8531</v>
      </c>
      <c r="AD1413" s="22" t="s">
        <v>8532</v>
      </c>
      <c r="AE1413" s="23" t="s">
        <v>35</v>
      </c>
    </row>
    <row r="1414" spans="27:31" ht="12.75" customHeight="1" x14ac:dyDescent="0.25">
      <c r="AA1414" s="21" t="s">
        <v>8533</v>
      </c>
      <c r="AB1414" s="22" t="s">
        <v>8534</v>
      </c>
      <c r="AC1414" s="21" t="s">
        <v>8535</v>
      </c>
      <c r="AD1414" s="22" t="s">
        <v>8536</v>
      </c>
      <c r="AE1414" s="23" t="s">
        <v>35</v>
      </c>
    </row>
    <row r="1415" spans="27:31" ht="12.75" customHeight="1" x14ac:dyDescent="0.25">
      <c r="AA1415" s="21" t="s">
        <v>8537</v>
      </c>
      <c r="AB1415" s="22" t="s">
        <v>8538</v>
      </c>
      <c r="AC1415" s="21" t="s">
        <v>8539</v>
      </c>
      <c r="AD1415" s="22" t="s">
        <v>8540</v>
      </c>
      <c r="AE1415" s="23" t="s">
        <v>35</v>
      </c>
    </row>
    <row r="1416" spans="27:31" ht="12.75" customHeight="1" x14ac:dyDescent="0.25">
      <c r="AA1416" s="21" t="s">
        <v>8541</v>
      </c>
      <c r="AB1416" s="22" t="s">
        <v>8542</v>
      </c>
      <c r="AC1416" s="21" t="s">
        <v>8543</v>
      </c>
      <c r="AD1416" s="22" t="s">
        <v>8542</v>
      </c>
      <c r="AE1416" s="23" t="s">
        <v>35</v>
      </c>
    </row>
    <row r="1417" spans="27:31" ht="12.75" customHeight="1" x14ac:dyDescent="0.25">
      <c r="AA1417" s="21" t="s">
        <v>8544</v>
      </c>
      <c r="AB1417" s="22" t="s">
        <v>8545</v>
      </c>
      <c r="AC1417" s="21" t="s">
        <v>8546</v>
      </c>
      <c r="AD1417" s="22" t="s">
        <v>8547</v>
      </c>
      <c r="AE1417" s="23" t="s">
        <v>35</v>
      </c>
    </row>
    <row r="1418" spans="27:31" ht="12.75" customHeight="1" x14ac:dyDescent="0.25">
      <c r="AA1418" s="21" t="s">
        <v>8548</v>
      </c>
      <c r="AB1418" s="22" t="s">
        <v>8549</v>
      </c>
      <c r="AC1418" s="21" t="s">
        <v>8550</v>
      </c>
      <c r="AD1418" s="22" t="s">
        <v>8551</v>
      </c>
      <c r="AE1418" s="23" t="s">
        <v>35</v>
      </c>
    </row>
    <row r="1419" spans="27:31" ht="12.75" customHeight="1" x14ac:dyDescent="0.25">
      <c r="AA1419" s="21" t="s">
        <v>8552</v>
      </c>
      <c r="AB1419" s="22" t="s">
        <v>8553</v>
      </c>
      <c r="AC1419" s="21" t="s">
        <v>8554</v>
      </c>
      <c r="AD1419" s="22" t="s">
        <v>619</v>
      </c>
      <c r="AE1419" s="23" t="s">
        <v>35</v>
      </c>
    </row>
    <row r="1420" spans="27:31" ht="12.75" customHeight="1" x14ac:dyDescent="0.25">
      <c r="AA1420" s="21" t="s">
        <v>8555</v>
      </c>
      <c r="AB1420" s="22" t="s">
        <v>8556</v>
      </c>
      <c r="AC1420" s="21" t="s">
        <v>8557</v>
      </c>
      <c r="AD1420" s="22" t="s">
        <v>8558</v>
      </c>
      <c r="AE1420" s="23" t="s">
        <v>35</v>
      </c>
    </row>
    <row r="1421" spans="27:31" ht="12.75" customHeight="1" x14ac:dyDescent="0.25">
      <c r="AA1421" s="21" t="s">
        <v>8559</v>
      </c>
      <c r="AB1421" s="22" t="s">
        <v>8560</v>
      </c>
      <c r="AC1421" s="21" t="s">
        <v>8561</v>
      </c>
      <c r="AD1421" s="22" t="s">
        <v>8562</v>
      </c>
      <c r="AE1421" s="23" t="s">
        <v>35</v>
      </c>
    </row>
    <row r="1422" spans="27:31" ht="12.75" customHeight="1" x14ac:dyDescent="0.25">
      <c r="AA1422" s="21" t="s">
        <v>8563</v>
      </c>
      <c r="AB1422" s="22" t="s">
        <v>8564</v>
      </c>
      <c r="AC1422" s="21" t="s">
        <v>8565</v>
      </c>
      <c r="AD1422" s="22" t="s">
        <v>8566</v>
      </c>
      <c r="AE1422" s="23" t="s">
        <v>35</v>
      </c>
    </row>
    <row r="1423" spans="27:31" ht="12.75" customHeight="1" x14ac:dyDescent="0.25">
      <c r="AA1423" s="21" t="s">
        <v>8567</v>
      </c>
      <c r="AB1423" s="22" t="s">
        <v>8568</v>
      </c>
      <c r="AC1423" s="21" t="s">
        <v>8569</v>
      </c>
      <c r="AD1423" s="22" t="s">
        <v>8570</v>
      </c>
      <c r="AE1423" s="23" t="s">
        <v>35</v>
      </c>
    </row>
    <row r="1424" spans="27:31" ht="12.75" customHeight="1" x14ac:dyDescent="0.25">
      <c r="AA1424" s="21" t="s">
        <v>8571</v>
      </c>
      <c r="AB1424" s="22" t="s">
        <v>8572</v>
      </c>
      <c r="AC1424" s="21" t="s">
        <v>8573</v>
      </c>
      <c r="AD1424" s="22" t="s">
        <v>8574</v>
      </c>
      <c r="AE1424" s="23" t="s">
        <v>35</v>
      </c>
    </row>
    <row r="1425" spans="27:31" ht="12.75" customHeight="1" x14ac:dyDescent="0.25">
      <c r="AA1425" s="21" t="s">
        <v>8575</v>
      </c>
      <c r="AB1425" s="22" t="s">
        <v>8576</v>
      </c>
      <c r="AC1425" s="21" t="s">
        <v>8577</v>
      </c>
      <c r="AD1425" s="22" t="s">
        <v>8578</v>
      </c>
      <c r="AE1425" s="23" t="s">
        <v>35</v>
      </c>
    </row>
    <row r="1426" spans="27:31" ht="12.75" customHeight="1" x14ac:dyDescent="0.25">
      <c r="AA1426" s="21" t="s">
        <v>8579</v>
      </c>
      <c r="AB1426" s="22" t="s">
        <v>8580</v>
      </c>
      <c r="AC1426" s="21" t="s">
        <v>8581</v>
      </c>
      <c r="AD1426" s="22" t="s">
        <v>8582</v>
      </c>
      <c r="AE1426" s="23" t="s">
        <v>35</v>
      </c>
    </row>
    <row r="1427" spans="27:31" ht="12.75" customHeight="1" x14ac:dyDescent="0.25">
      <c r="AA1427" s="21" t="s">
        <v>8583</v>
      </c>
      <c r="AB1427" s="22" t="s">
        <v>8584</v>
      </c>
      <c r="AC1427" s="21" t="s">
        <v>8585</v>
      </c>
      <c r="AD1427" s="22" t="s">
        <v>963</v>
      </c>
      <c r="AE1427" s="23" t="s">
        <v>35</v>
      </c>
    </row>
    <row r="1428" spans="27:31" ht="12.75" customHeight="1" x14ac:dyDescent="0.25">
      <c r="AA1428" s="21" t="s">
        <v>8586</v>
      </c>
      <c r="AB1428" s="22" t="s">
        <v>8587</v>
      </c>
      <c r="AC1428" s="21" t="s">
        <v>8588</v>
      </c>
      <c r="AD1428" s="22" t="s">
        <v>8589</v>
      </c>
      <c r="AE1428" s="23" t="s">
        <v>35</v>
      </c>
    </row>
    <row r="1429" spans="27:31" ht="12.75" customHeight="1" x14ac:dyDescent="0.25">
      <c r="AA1429" s="21" t="s">
        <v>8590</v>
      </c>
      <c r="AB1429" s="22" t="s">
        <v>8591</v>
      </c>
      <c r="AC1429" s="21" t="s">
        <v>8592</v>
      </c>
      <c r="AD1429" s="22" t="s">
        <v>7900</v>
      </c>
      <c r="AE1429" s="23" t="s">
        <v>35</v>
      </c>
    </row>
    <row r="1430" spans="27:31" ht="12.75" customHeight="1" x14ac:dyDescent="0.25">
      <c r="AA1430" s="21" t="s">
        <v>8593</v>
      </c>
      <c r="AB1430" s="22" t="s">
        <v>8325</v>
      </c>
      <c r="AC1430" s="21" t="s">
        <v>8594</v>
      </c>
      <c r="AD1430" s="22" t="s">
        <v>8595</v>
      </c>
      <c r="AE1430" s="23" t="s">
        <v>35</v>
      </c>
    </row>
    <row r="1431" spans="27:31" ht="12.75" customHeight="1" x14ac:dyDescent="0.25">
      <c r="AA1431" s="21" t="s">
        <v>8596</v>
      </c>
      <c r="AB1431" s="22" t="s">
        <v>8261</v>
      </c>
      <c r="AC1431" s="21" t="s">
        <v>8597</v>
      </c>
      <c r="AD1431" s="22" t="s">
        <v>8598</v>
      </c>
      <c r="AE1431" s="23" t="s">
        <v>8599</v>
      </c>
    </row>
    <row r="1432" spans="27:31" ht="12.75" customHeight="1" x14ac:dyDescent="0.25">
      <c r="AA1432" s="21" t="s">
        <v>8600</v>
      </c>
      <c r="AB1432" s="22" t="s">
        <v>8601</v>
      </c>
      <c r="AC1432" s="21" t="s">
        <v>8602</v>
      </c>
      <c r="AD1432" s="22" t="s">
        <v>8603</v>
      </c>
      <c r="AE1432" s="23" t="s">
        <v>5159</v>
      </c>
    </row>
    <row r="1433" spans="27:31" ht="12.75" customHeight="1" x14ac:dyDescent="0.25">
      <c r="AA1433" s="21" t="s">
        <v>8604</v>
      </c>
      <c r="AB1433" s="22" t="s">
        <v>8605</v>
      </c>
      <c r="AC1433" s="21" t="s">
        <v>8606</v>
      </c>
      <c r="AD1433" s="22" t="s">
        <v>8607</v>
      </c>
      <c r="AE1433" s="23" t="s">
        <v>8608</v>
      </c>
    </row>
    <row r="1434" spans="27:31" ht="12.75" customHeight="1" x14ac:dyDescent="0.25">
      <c r="AA1434" s="21" t="s">
        <v>8609</v>
      </c>
      <c r="AB1434" s="22" t="s">
        <v>8610</v>
      </c>
      <c r="AC1434" s="21" t="s">
        <v>8611</v>
      </c>
      <c r="AD1434" s="22" t="s">
        <v>8612</v>
      </c>
      <c r="AE1434" s="23" t="s">
        <v>8613</v>
      </c>
    </row>
    <row r="1435" spans="27:31" ht="12.75" customHeight="1" x14ac:dyDescent="0.25">
      <c r="AA1435" s="21" t="s">
        <v>8614</v>
      </c>
      <c r="AB1435" s="22" t="s">
        <v>8615</v>
      </c>
      <c r="AC1435" s="21" t="s">
        <v>8616</v>
      </c>
      <c r="AD1435" s="22" t="s">
        <v>8617</v>
      </c>
      <c r="AE1435" s="23" t="s">
        <v>35</v>
      </c>
    </row>
    <row r="1436" spans="27:31" ht="12.75" customHeight="1" x14ac:dyDescent="0.25">
      <c r="AA1436" s="21" t="s">
        <v>8618</v>
      </c>
      <c r="AB1436" s="22" t="s">
        <v>8619</v>
      </c>
      <c r="AC1436" s="21" t="s">
        <v>8620</v>
      </c>
      <c r="AD1436" s="22" t="s">
        <v>8621</v>
      </c>
      <c r="AE1436" s="23" t="s">
        <v>35</v>
      </c>
    </row>
    <row r="1437" spans="27:31" ht="12.75" customHeight="1" x14ac:dyDescent="0.25">
      <c r="AA1437" s="21" t="s">
        <v>8622</v>
      </c>
      <c r="AB1437" s="22" t="s">
        <v>8623</v>
      </c>
      <c r="AC1437" s="21" t="s">
        <v>8624</v>
      </c>
      <c r="AD1437" s="22" t="s">
        <v>8625</v>
      </c>
      <c r="AE1437" s="23" t="s">
        <v>35</v>
      </c>
    </row>
    <row r="1438" spans="27:31" ht="12.75" customHeight="1" x14ac:dyDescent="0.25">
      <c r="AA1438" s="21" t="s">
        <v>8626</v>
      </c>
      <c r="AB1438" s="22" t="s">
        <v>8627</v>
      </c>
      <c r="AC1438" s="21" t="s">
        <v>8628</v>
      </c>
      <c r="AD1438" s="22" t="s">
        <v>8629</v>
      </c>
      <c r="AE1438" s="23" t="s">
        <v>8630</v>
      </c>
    </row>
    <row r="1439" spans="27:31" ht="12.75" customHeight="1" x14ac:dyDescent="0.25">
      <c r="AA1439" s="21" t="s">
        <v>8631</v>
      </c>
      <c r="AB1439" s="22" t="s">
        <v>8632</v>
      </c>
      <c r="AC1439" s="21" t="s">
        <v>8633</v>
      </c>
      <c r="AD1439" s="22" t="s">
        <v>8629</v>
      </c>
      <c r="AE1439" s="23" t="s">
        <v>8630</v>
      </c>
    </row>
    <row r="1440" spans="27:31" ht="12.75" customHeight="1" x14ac:dyDescent="0.25">
      <c r="AA1440" s="21" t="s">
        <v>8634</v>
      </c>
      <c r="AB1440" s="22" t="s">
        <v>8635</v>
      </c>
      <c r="AC1440" s="21" t="s">
        <v>8636</v>
      </c>
      <c r="AD1440" s="22" t="s">
        <v>8637</v>
      </c>
      <c r="AE1440" s="23" t="s">
        <v>35</v>
      </c>
    </row>
    <row r="1441" spans="27:31" ht="12.75" customHeight="1" x14ac:dyDescent="0.25">
      <c r="AA1441" s="21" t="s">
        <v>8638</v>
      </c>
      <c r="AB1441" s="22" t="s">
        <v>8639</v>
      </c>
      <c r="AC1441" s="21" t="s">
        <v>8640</v>
      </c>
      <c r="AD1441" s="22" t="s">
        <v>8641</v>
      </c>
      <c r="AE1441" s="23" t="s">
        <v>35</v>
      </c>
    </row>
    <row r="1442" spans="27:31" ht="12.75" customHeight="1" x14ac:dyDescent="0.25">
      <c r="AA1442" s="21" t="s">
        <v>8642</v>
      </c>
      <c r="AB1442" s="22" t="s">
        <v>8643</v>
      </c>
      <c r="AC1442" s="21" t="s">
        <v>8644</v>
      </c>
      <c r="AD1442" s="22" t="s">
        <v>714</v>
      </c>
      <c r="AE1442" s="23" t="s">
        <v>35</v>
      </c>
    </row>
    <row r="1443" spans="27:31" ht="12.75" customHeight="1" x14ac:dyDescent="0.25">
      <c r="AA1443" s="21" t="s">
        <v>8645</v>
      </c>
      <c r="AB1443" s="22" t="s">
        <v>8646</v>
      </c>
      <c r="AC1443" s="21" t="s">
        <v>8647</v>
      </c>
      <c r="AD1443" s="22" t="s">
        <v>984</v>
      </c>
      <c r="AE1443" s="23" t="s">
        <v>35</v>
      </c>
    </row>
    <row r="1444" spans="27:31" ht="12.75" customHeight="1" x14ac:dyDescent="0.25">
      <c r="AA1444" s="21" t="s">
        <v>8648</v>
      </c>
      <c r="AB1444" s="22" t="s">
        <v>2023</v>
      </c>
      <c r="AC1444" s="21" t="s">
        <v>8649</v>
      </c>
      <c r="AD1444" s="22" t="s">
        <v>6463</v>
      </c>
      <c r="AE1444" s="23" t="s">
        <v>35</v>
      </c>
    </row>
    <row r="1445" spans="27:31" ht="12.75" customHeight="1" x14ac:dyDescent="0.25">
      <c r="AA1445" s="21" t="s">
        <v>8650</v>
      </c>
      <c r="AB1445" s="22" t="s">
        <v>8651</v>
      </c>
      <c r="AC1445" s="21" t="s">
        <v>8652</v>
      </c>
      <c r="AD1445" s="22" t="s">
        <v>8653</v>
      </c>
      <c r="AE1445" s="23" t="s">
        <v>765</v>
      </c>
    </row>
    <row r="1446" spans="27:31" ht="12.75" customHeight="1" x14ac:dyDescent="0.25">
      <c r="AA1446" s="21" t="s">
        <v>8654</v>
      </c>
      <c r="AB1446" s="22" t="s">
        <v>8253</v>
      </c>
      <c r="AC1446" s="21" t="s">
        <v>8655</v>
      </c>
      <c r="AD1446" s="22" t="s">
        <v>8653</v>
      </c>
      <c r="AE1446" s="23" t="s">
        <v>5044</v>
      </c>
    </row>
    <row r="1447" spans="27:31" ht="12.75" customHeight="1" x14ac:dyDescent="0.25">
      <c r="AA1447" s="21" t="s">
        <v>8656</v>
      </c>
      <c r="AB1447" s="22" t="s">
        <v>7659</v>
      </c>
      <c r="AC1447" s="21" t="s">
        <v>8657</v>
      </c>
      <c r="AD1447" s="22" t="s">
        <v>8658</v>
      </c>
      <c r="AE1447" s="23" t="s">
        <v>5044</v>
      </c>
    </row>
    <row r="1448" spans="27:31" ht="12.75" customHeight="1" x14ac:dyDescent="0.25">
      <c r="AA1448" s="21" t="s">
        <v>8659</v>
      </c>
      <c r="AB1448" s="22" t="s">
        <v>8660</v>
      </c>
      <c r="AC1448" s="21" t="s">
        <v>8661</v>
      </c>
      <c r="AD1448" s="22" t="s">
        <v>8662</v>
      </c>
      <c r="AE1448" s="23" t="s">
        <v>5044</v>
      </c>
    </row>
    <row r="1449" spans="27:31" ht="12.75" customHeight="1" x14ac:dyDescent="0.25">
      <c r="AA1449" s="21" t="s">
        <v>8663</v>
      </c>
      <c r="AB1449" s="22" t="s">
        <v>8664</v>
      </c>
      <c r="AC1449" s="21" t="s">
        <v>8665</v>
      </c>
      <c r="AD1449" s="22" t="s">
        <v>8666</v>
      </c>
      <c r="AE1449" s="23" t="s">
        <v>35</v>
      </c>
    </row>
    <row r="1450" spans="27:31" ht="12.75" customHeight="1" x14ac:dyDescent="0.25">
      <c r="AA1450" s="21" t="s">
        <v>8667</v>
      </c>
      <c r="AB1450" s="22" t="s">
        <v>8668</v>
      </c>
      <c r="AC1450" s="21" t="s">
        <v>8669</v>
      </c>
      <c r="AD1450" s="22" t="s">
        <v>963</v>
      </c>
      <c r="AE1450" s="23" t="s">
        <v>35</v>
      </c>
    </row>
    <row r="1451" spans="27:31" ht="12.75" customHeight="1" x14ac:dyDescent="0.25">
      <c r="AA1451" s="21" t="s">
        <v>8670</v>
      </c>
      <c r="AB1451" s="22" t="s">
        <v>8671</v>
      </c>
      <c r="AC1451" s="21" t="s">
        <v>8672</v>
      </c>
      <c r="AD1451" s="22" t="s">
        <v>8673</v>
      </c>
      <c r="AE1451" s="23" t="s">
        <v>35</v>
      </c>
    </row>
    <row r="1452" spans="27:31" ht="12.75" customHeight="1" x14ac:dyDescent="0.25">
      <c r="AA1452" s="21" t="s">
        <v>8674</v>
      </c>
      <c r="AB1452" s="22" t="s">
        <v>8675</v>
      </c>
      <c r="AC1452" s="21" t="s">
        <v>8676</v>
      </c>
      <c r="AD1452" s="22" t="s">
        <v>8677</v>
      </c>
      <c r="AE1452" s="23" t="s">
        <v>35</v>
      </c>
    </row>
    <row r="1453" spans="27:31" ht="12.75" customHeight="1" x14ac:dyDescent="0.25">
      <c r="AA1453" s="21" t="s">
        <v>8678</v>
      </c>
      <c r="AB1453" s="22" t="s">
        <v>8679</v>
      </c>
      <c r="AC1453" s="21" t="s">
        <v>8680</v>
      </c>
      <c r="AD1453" s="22" t="s">
        <v>8681</v>
      </c>
      <c r="AE1453" s="23" t="s">
        <v>35</v>
      </c>
    </row>
    <row r="1454" spans="27:31" ht="12.75" customHeight="1" x14ac:dyDescent="0.25">
      <c r="AA1454" s="21" t="s">
        <v>8682</v>
      </c>
      <c r="AB1454" s="22" t="s">
        <v>8683</v>
      </c>
      <c r="AC1454" s="21" t="s">
        <v>8684</v>
      </c>
      <c r="AD1454" s="22" t="s">
        <v>8685</v>
      </c>
      <c r="AE1454" s="23" t="s">
        <v>35</v>
      </c>
    </row>
    <row r="1455" spans="27:31" ht="12.75" customHeight="1" x14ac:dyDescent="0.25">
      <c r="AA1455" s="21" t="s">
        <v>8686</v>
      </c>
      <c r="AB1455" s="22" t="s">
        <v>8687</v>
      </c>
      <c r="AC1455" s="21" t="s">
        <v>8688</v>
      </c>
      <c r="AD1455" s="22" t="s">
        <v>8689</v>
      </c>
      <c r="AE1455" s="23" t="s">
        <v>35</v>
      </c>
    </row>
    <row r="1456" spans="27:31" ht="12.75" customHeight="1" x14ac:dyDescent="0.25">
      <c r="AA1456" s="21" t="s">
        <v>8690</v>
      </c>
      <c r="AB1456" s="22" t="s">
        <v>8691</v>
      </c>
      <c r="AC1456" s="21" t="s">
        <v>8692</v>
      </c>
      <c r="AD1456" s="22" t="s">
        <v>8693</v>
      </c>
      <c r="AE1456" s="23" t="s">
        <v>35</v>
      </c>
    </row>
    <row r="1457" spans="27:31" ht="12.75" customHeight="1" x14ac:dyDescent="0.25">
      <c r="AA1457" s="21" t="s">
        <v>8694</v>
      </c>
      <c r="AB1457" s="22" t="s">
        <v>8695</v>
      </c>
      <c r="AC1457" s="21" t="s">
        <v>8696</v>
      </c>
      <c r="AD1457" s="22" t="s">
        <v>8697</v>
      </c>
      <c r="AE1457" s="23" t="s">
        <v>35</v>
      </c>
    </row>
    <row r="1458" spans="27:31" ht="12.75" customHeight="1" x14ac:dyDescent="0.25">
      <c r="AA1458" s="21" t="s">
        <v>8698</v>
      </c>
      <c r="AB1458" s="22" t="s">
        <v>8699</v>
      </c>
      <c r="AC1458" s="21" t="s">
        <v>8700</v>
      </c>
      <c r="AD1458" s="22" t="s">
        <v>8701</v>
      </c>
      <c r="AE1458" s="23" t="s">
        <v>765</v>
      </c>
    </row>
    <row r="1459" spans="27:31" ht="12.75" customHeight="1" x14ac:dyDescent="0.25">
      <c r="AA1459" s="21" t="s">
        <v>8702</v>
      </c>
      <c r="AB1459" s="22" t="s">
        <v>8257</v>
      </c>
      <c r="AC1459" s="21" t="s">
        <v>8703</v>
      </c>
      <c r="AD1459" s="22" t="s">
        <v>8259</v>
      </c>
      <c r="AE1459" s="23" t="s">
        <v>35</v>
      </c>
    </row>
    <row r="1460" spans="27:31" ht="12.75" customHeight="1" x14ac:dyDescent="0.25">
      <c r="AA1460" s="21" t="s">
        <v>8704</v>
      </c>
      <c r="AB1460" s="22" t="s">
        <v>8705</v>
      </c>
      <c r="AC1460" s="21" t="s">
        <v>8706</v>
      </c>
      <c r="AD1460" s="22" t="s">
        <v>8707</v>
      </c>
      <c r="AE1460" s="23" t="s">
        <v>35</v>
      </c>
    </row>
    <row r="1461" spans="27:31" ht="12.75" customHeight="1" x14ac:dyDescent="0.25">
      <c r="AA1461" s="21" t="s">
        <v>8708</v>
      </c>
      <c r="AB1461" s="22" t="s">
        <v>8303</v>
      </c>
      <c r="AC1461" s="21" t="s">
        <v>8709</v>
      </c>
      <c r="AD1461" s="22" t="s">
        <v>8305</v>
      </c>
      <c r="AE1461" s="23" t="s">
        <v>35</v>
      </c>
    </row>
    <row r="1462" spans="27:31" ht="12.75" customHeight="1" x14ac:dyDescent="0.25">
      <c r="AA1462" s="21" t="s">
        <v>8710</v>
      </c>
      <c r="AB1462" s="22" t="s">
        <v>8711</v>
      </c>
      <c r="AC1462" s="21" t="s">
        <v>8712</v>
      </c>
      <c r="AD1462" s="22" t="s">
        <v>963</v>
      </c>
      <c r="AE1462" s="23" t="s">
        <v>35</v>
      </c>
    </row>
    <row r="1463" spans="27:31" ht="12.75" customHeight="1" x14ac:dyDescent="0.25">
      <c r="AA1463" s="21" t="s">
        <v>8713</v>
      </c>
      <c r="AB1463" s="22" t="s">
        <v>8714</v>
      </c>
      <c r="AC1463" s="21" t="s">
        <v>8715</v>
      </c>
      <c r="AD1463" s="22" t="s">
        <v>921</v>
      </c>
      <c r="AE1463" s="23" t="s">
        <v>35</v>
      </c>
    </row>
    <row r="1464" spans="27:31" ht="12.75" customHeight="1" x14ac:dyDescent="0.25">
      <c r="AA1464" s="21" t="s">
        <v>8716</v>
      </c>
      <c r="AB1464" s="22" t="s">
        <v>8717</v>
      </c>
      <c r="AC1464" s="21" t="s">
        <v>8718</v>
      </c>
      <c r="AD1464" s="22" t="s">
        <v>7553</v>
      </c>
      <c r="AE1464" s="23" t="s">
        <v>35</v>
      </c>
    </row>
    <row r="1465" spans="27:31" ht="12.75" customHeight="1" x14ac:dyDescent="0.25">
      <c r="AA1465" s="21" t="s">
        <v>8719</v>
      </c>
      <c r="AB1465" s="22" t="s">
        <v>8720</v>
      </c>
      <c r="AC1465" s="21" t="s">
        <v>8721</v>
      </c>
      <c r="AD1465" s="22" t="s">
        <v>8722</v>
      </c>
      <c r="AE1465" s="23" t="s">
        <v>35</v>
      </c>
    </row>
    <row r="1466" spans="27:31" ht="12.75" customHeight="1" x14ac:dyDescent="0.25">
      <c r="AA1466" s="21" t="s">
        <v>8723</v>
      </c>
      <c r="AB1466" s="22" t="s">
        <v>8724</v>
      </c>
      <c r="AC1466" s="21" t="s">
        <v>8725</v>
      </c>
      <c r="AD1466" s="22" t="s">
        <v>8724</v>
      </c>
      <c r="AE1466" s="23" t="s">
        <v>5159</v>
      </c>
    </row>
    <row r="1467" spans="27:31" ht="12.75" customHeight="1" x14ac:dyDescent="0.25">
      <c r="AA1467" s="21" t="s">
        <v>8726</v>
      </c>
      <c r="AB1467" s="22" t="s">
        <v>8727</v>
      </c>
      <c r="AC1467" s="21" t="s">
        <v>8728</v>
      </c>
      <c r="AD1467" s="22" t="s">
        <v>8729</v>
      </c>
      <c r="AE1467" s="23" t="s">
        <v>5159</v>
      </c>
    </row>
    <row r="1468" spans="27:31" ht="12.75" customHeight="1" x14ac:dyDescent="0.25">
      <c r="AA1468" s="21" t="s">
        <v>8730</v>
      </c>
      <c r="AB1468" s="22" t="s">
        <v>8731</v>
      </c>
      <c r="AC1468" s="21" t="s">
        <v>8732</v>
      </c>
      <c r="AD1468" s="22" t="s">
        <v>8733</v>
      </c>
      <c r="AE1468" s="23" t="s">
        <v>5159</v>
      </c>
    </row>
    <row r="1469" spans="27:31" ht="12.75" customHeight="1" x14ac:dyDescent="0.25">
      <c r="AA1469" s="21" t="s">
        <v>8734</v>
      </c>
      <c r="AB1469" s="22" t="s">
        <v>8735</v>
      </c>
      <c r="AC1469" s="21" t="s">
        <v>8736</v>
      </c>
      <c r="AD1469" s="22" t="s">
        <v>8735</v>
      </c>
      <c r="AE1469" s="23" t="s">
        <v>5159</v>
      </c>
    </row>
    <row r="1470" spans="27:31" ht="12.75" customHeight="1" x14ac:dyDescent="0.25">
      <c r="AA1470" s="21" t="s">
        <v>8737</v>
      </c>
      <c r="AB1470" s="22" t="s">
        <v>8738</v>
      </c>
      <c r="AC1470" s="21" t="s">
        <v>8739</v>
      </c>
      <c r="AD1470" s="22" t="s">
        <v>8740</v>
      </c>
      <c r="AE1470" s="23" t="s">
        <v>35</v>
      </c>
    </row>
    <row r="1471" spans="27:31" ht="12.75" customHeight="1" x14ac:dyDescent="0.25">
      <c r="AA1471" s="21" t="s">
        <v>8741</v>
      </c>
      <c r="AB1471" s="22" t="s">
        <v>8742</v>
      </c>
      <c r="AC1471" s="21" t="s">
        <v>8743</v>
      </c>
      <c r="AD1471" s="22" t="s">
        <v>8744</v>
      </c>
      <c r="AE1471" s="23" t="s">
        <v>765</v>
      </c>
    </row>
    <row r="1472" spans="27:31" ht="12.75" customHeight="1" x14ac:dyDescent="0.25">
      <c r="AA1472" s="21" t="s">
        <v>8745</v>
      </c>
      <c r="AB1472" s="22" t="s">
        <v>8746</v>
      </c>
      <c r="AC1472" s="21" t="s">
        <v>8747</v>
      </c>
      <c r="AD1472" s="22" t="s">
        <v>8748</v>
      </c>
      <c r="AE1472" s="23" t="s">
        <v>765</v>
      </c>
    </row>
    <row r="1473" spans="27:31" ht="12.75" customHeight="1" x14ac:dyDescent="0.25">
      <c r="AA1473" s="21" t="s">
        <v>8749</v>
      </c>
      <c r="AB1473" s="22" t="s">
        <v>2374</v>
      </c>
      <c r="AC1473" s="21" t="s">
        <v>8750</v>
      </c>
      <c r="AD1473" s="22" t="s">
        <v>1083</v>
      </c>
      <c r="AE1473" s="23" t="s">
        <v>35</v>
      </c>
    </row>
    <row r="1474" spans="27:31" ht="12.75" customHeight="1" x14ac:dyDescent="0.25">
      <c r="AA1474" s="21" t="s">
        <v>8751</v>
      </c>
      <c r="AB1474" s="22" t="s">
        <v>8752</v>
      </c>
      <c r="AC1474" s="21" t="s">
        <v>8753</v>
      </c>
      <c r="AD1474" s="22" t="s">
        <v>8323</v>
      </c>
      <c r="AE1474" s="23" t="s">
        <v>35</v>
      </c>
    </row>
    <row r="1475" spans="27:31" ht="12.75" customHeight="1" x14ac:dyDescent="0.25">
      <c r="AA1475" s="21" t="s">
        <v>8754</v>
      </c>
      <c r="AB1475" s="22" t="s">
        <v>8325</v>
      </c>
      <c r="AC1475" s="21" t="s">
        <v>8755</v>
      </c>
      <c r="AD1475" s="22" t="s">
        <v>8756</v>
      </c>
      <c r="AE1475" s="23" t="s">
        <v>35</v>
      </c>
    </row>
    <row r="1476" spans="27:31" ht="12.75" customHeight="1" x14ac:dyDescent="0.25">
      <c r="AA1476" s="21" t="s">
        <v>8757</v>
      </c>
      <c r="AB1476" s="22" t="s">
        <v>8329</v>
      </c>
      <c r="AC1476" s="21" t="s">
        <v>8758</v>
      </c>
      <c r="AD1476" s="22" t="s">
        <v>8759</v>
      </c>
      <c r="AE1476" s="23" t="s">
        <v>35</v>
      </c>
    </row>
    <row r="1477" spans="27:31" ht="12.75" customHeight="1" x14ac:dyDescent="0.25">
      <c r="AA1477" s="21" t="s">
        <v>8760</v>
      </c>
      <c r="AB1477" s="22" t="s">
        <v>8337</v>
      </c>
      <c r="AC1477" s="21" t="s">
        <v>8761</v>
      </c>
      <c r="AD1477" s="22" t="s">
        <v>8762</v>
      </c>
      <c r="AE1477" s="23" t="s">
        <v>35</v>
      </c>
    </row>
    <row r="1478" spans="27:31" ht="12.75" customHeight="1" x14ac:dyDescent="0.25">
      <c r="AA1478" s="21" t="s">
        <v>8763</v>
      </c>
      <c r="AB1478" s="22" t="s">
        <v>8332</v>
      </c>
      <c r="AC1478" s="21" t="s">
        <v>8764</v>
      </c>
      <c r="AD1478" s="22" t="s">
        <v>8332</v>
      </c>
      <c r="AE1478" s="23" t="s">
        <v>35</v>
      </c>
    </row>
    <row r="1479" spans="27:31" ht="12.75" customHeight="1" x14ac:dyDescent="0.25">
      <c r="AA1479" s="21" t="s">
        <v>8765</v>
      </c>
      <c r="AB1479" s="22" t="s">
        <v>8766</v>
      </c>
      <c r="AC1479" s="21" t="s">
        <v>8767</v>
      </c>
      <c r="AD1479" s="22" t="s">
        <v>8768</v>
      </c>
      <c r="AE1479" s="23" t="s">
        <v>35</v>
      </c>
    </row>
    <row r="1480" spans="27:31" ht="12.75" customHeight="1" x14ac:dyDescent="0.25">
      <c r="AA1480" s="21" t="s">
        <v>8769</v>
      </c>
      <c r="AB1480" s="22" t="s">
        <v>8770</v>
      </c>
      <c r="AC1480" s="21" t="s">
        <v>8771</v>
      </c>
      <c r="AD1480" s="22" t="s">
        <v>8772</v>
      </c>
      <c r="AE1480" s="23" t="s">
        <v>35</v>
      </c>
    </row>
    <row r="1481" spans="27:31" ht="12.75" customHeight="1" x14ac:dyDescent="0.25">
      <c r="AA1481" s="21" t="s">
        <v>8773</v>
      </c>
      <c r="AB1481" s="22" t="s">
        <v>8774</v>
      </c>
      <c r="AC1481" s="21" t="s">
        <v>8775</v>
      </c>
      <c r="AD1481" s="22" t="s">
        <v>8776</v>
      </c>
      <c r="AE1481" s="23" t="s">
        <v>35</v>
      </c>
    </row>
    <row r="1482" spans="27:31" ht="12.75" customHeight="1" x14ac:dyDescent="0.25">
      <c r="AA1482" s="21" t="s">
        <v>8777</v>
      </c>
      <c r="AB1482" s="22" t="s">
        <v>8778</v>
      </c>
      <c r="AC1482" s="21" t="s">
        <v>8779</v>
      </c>
      <c r="AD1482" s="22" t="s">
        <v>8780</v>
      </c>
      <c r="AE1482" s="23" t="s">
        <v>35</v>
      </c>
    </row>
    <row r="1483" spans="27:31" ht="12.75" customHeight="1" x14ac:dyDescent="0.25">
      <c r="AA1483" s="21" t="s">
        <v>8781</v>
      </c>
      <c r="AB1483" s="22" t="s">
        <v>8782</v>
      </c>
      <c r="AC1483" s="21" t="s">
        <v>8783</v>
      </c>
      <c r="AD1483" s="22" t="s">
        <v>1998</v>
      </c>
      <c r="AE1483" s="23" t="s">
        <v>35</v>
      </c>
    </row>
    <row r="1484" spans="27:31" ht="12.75" customHeight="1" x14ac:dyDescent="0.25">
      <c r="AA1484" s="21" t="s">
        <v>8784</v>
      </c>
      <c r="AB1484" s="22" t="s">
        <v>8785</v>
      </c>
      <c r="AC1484" s="21" t="s">
        <v>8786</v>
      </c>
      <c r="AD1484" s="22" t="s">
        <v>984</v>
      </c>
      <c r="AE1484" s="23" t="s">
        <v>35</v>
      </c>
    </row>
    <row r="1485" spans="27:31" ht="12.75" customHeight="1" x14ac:dyDescent="0.25">
      <c r="AA1485" s="21" t="s">
        <v>8787</v>
      </c>
      <c r="AB1485" s="22" t="s">
        <v>8788</v>
      </c>
      <c r="AC1485" s="21" t="s">
        <v>8789</v>
      </c>
      <c r="AD1485" s="22" t="s">
        <v>8788</v>
      </c>
      <c r="AE1485" s="23" t="s">
        <v>35</v>
      </c>
    </row>
    <row r="1486" spans="27:31" ht="12.75" customHeight="1" x14ac:dyDescent="0.25">
      <c r="AA1486" s="21" t="s">
        <v>8790</v>
      </c>
      <c r="AB1486" s="22" t="s">
        <v>8791</v>
      </c>
      <c r="AC1486" s="21" t="s">
        <v>8792</v>
      </c>
      <c r="AD1486" s="22" t="s">
        <v>8791</v>
      </c>
      <c r="AE1486" s="23" t="s">
        <v>35</v>
      </c>
    </row>
    <row r="1487" spans="27:31" ht="12.75" customHeight="1" x14ac:dyDescent="0.25">
      <c r="AA1487" s="21" t="s">
        <v>8793</v>
      </c>
      <c r="AB1487" s="22" t="s">
        <v>8794</v>
      </c>
      <c r="AC1487" s="21" t="s">
        <v>8795</v>
      </c>
      <c r="AD1487" s="22" t="s">
        <v>8794</v>
      </c>
      <c r="AE1487" s="23" t="s">
        <v>35</v>
      </c>
    </row>
    <row r="1488" spans="27:31" ht="12.75" customHeight="1" x14ac:dyDescent="0.25">
      <c r="AA1488" s="21" t="s">
        <v>8796</v>
      </c>
      <c r="AB1488" s="22" t="s">
        <v>8797</v>
      </c>
      <c r="AC1488" s="21" t="s">
        <v>8798</v>
      </c>
      <c r="AD1488" s="22" t="s">
        <v>8797</v>
      </c>
      <c r="AE1488" s="23" t="s">
        <v>35</v>
      </c>
    </row>
    <row r="1489" spans="27:31" ht="12.75" customHeight="1" x14ac:dyDescent="0.25">
      <c r="AA1489" s="21" t="s">
        <v>8799</v>
      </c>
      <c r="AB1489" s="22" t="s">
        <v>8800</v>
      </c>
      <c r="AC1489" s="21" t="s">
        <v>8801</v>
      </c>
      <c r="AD1489" s="22" t="s">
        <v>8800</v>
      </c>
      <c r="AE1489" s="23" t="s">
        <v>35</v>
      </c>
    </row>
    <row r="1490" spans="27:31" ht="12.75" customHeight="1" x14ac:dyDescent="0.25">
      <c r="AA1490" s="21" t="s">
        <v>8802</v>
      </c>
      <c r="AB1490" s="22" t="s">
        <v>8803</v>
      </c>
      <c r="AC1490" s="21" t="s">
        <v>8804</v>
      </c>
      <c r="AD1490" s="22" t="s">
        <v>8803</v>
      </c>
      <c r="AE1490" s="23" t="s">
        <v>35</v>
      </c>
    </row>
    <row r="1491" spans="27:31" ht="12.75" customHeight="1" x14ac:dyDescent="0.25">
      <c r="AA1491" s="21" t="s">
        <v>8805</v>
      </c>
      <c r="AB1491" s="22" t="s">
        <v>8806</v>
      </c>
      <c r="AC1491" s="21" t="s">
        <v>8807</v>
      </c>
      <c r="AD1491" s="22" t="s">
        <v>8806</v>
      </c>
      <c r="AE1491" s="23" t="s">
        <v>35</v>
      </c>
    </row>
    <row r="1492" spans="27:31" ht="12.75" customHeight="1" x14ac:dyDescent="0.25">
      <c r="AA1492" s="21" t="s">
        <v>8808</v>
      </c>
      <c r="AB1492" s="22" t="s">
        <v>8809</v>
      </c>
      <c r="AC1492" s="21" t="s">
        <v>8810</v>
      </c>
      <c r="AD1492" s="22" t="s">
        <v>8809</v>
      </c>
      <c r="AE1492" s="23" t="s">
        <v>35</v>
      </c>
    </row>
    <row r="1493" spans="27:31" ht="12.75" customHeight="1" x14ac:dyDescent="0.25">
      <c r="AA1493" s="21" t="s">
        <v>8811</v>
      </c>
      <c r="AB1493" s="22" t="s">
        <v>8812</v>
      </c>
      <c r="AC1493" s="21" t="s">
        <v>8813</v>
      </c>
      <c r="AD1493" s="22" t="s">
        <v>8812</v>
      </c>
      <c r="AE1493" s="23" t="s">
        <v>35</v>
      </c>
    </row>
    <row r="1494" spans="27:31" ht="12.75" customHeight="1" x14ac:dyDescent="0.25">
      <c r="AA1494" s="21" t="s">
        <v>8814</v>
      </c>
      <c r="AB1494" s="22" t="s">
        <v>8815</v>
      </c>
      <c r="AC1494" s="21" t="s">
        <v>8816</v>
      </c>
      <c r="AD1494" s="22" t="s">
        <v>8815</v>
      </c>
      <c r="AE1494" s="23" t="s">
        <v>35</v>
      </c>
    </row>
    <row r="1495" spans="27:31" ht="12.75" customHeight="1" x14ac:dyDescent="0.25">
      <c r="AA1495" s="21" t="s">
        <v>8817</v>
      </c>
      <c r="AB1495" s="22" t="s">
        <v>8818</v>
      </c>
      <c r="AC1495" s="21" t="s">
        <v>8819</v>
      </c>
      <c r="AD1495" s="22" t="s">
        <v>8818</v>
      </c>
      <c r="AE1495" s="23" t="s">
        <v>35</v>
      </c>
    </row>
    <row r="1496" spans="27:31" ht="12.75" customHeight="1" x14ac:dyDescent="0.25">
      <c r="AA1496" s="21" t="s">
        <v>8820</v>
      </c>
      <c r="AB1496" s="22" t="s">
        <v>8821</v>
      </c>
      <c r="AC1496" s="21" t="s">
        <v>8822</v>
      </c>
      <c r="AD1496" s="22" t="s">
        <v>8821</v>
      </c>
      <c r="AE1496" s="23" t="s">
        <v>35</v>
      </c>
    </row>
    <row r="1497" spans="27:31" ht="12.75" customHeight="1" x14ac:dyDescent="0.25">
      <c r="AA1497" s="21" t="s">
        <v>8823</v>
      </c>
      <c r="AB1497" s="22" t="s">
        <v>8824</v>
      </c>
      <c r="AC1497" s="21" t="s">
        <v>8825</v>
      </c>
      <c r="AD1497" s="22" t="s">
        <v>8824</v>
      </c>
      <c r="AE1497" s="23" t="s">
        <v>35</v>
      </c>
    </row>
    <row r="1498" spans="27:31" ht="12.75" customHeight="1" x14ac:dyDescent="0.25">
      <c r="AA1498" s="21" t="s">
        <v>8826</v>
      </c>
      <c r="AB1498" s="22" t="s">
        <v>8827</v>
      </c>
      <c r="AC1498" s="21" t="s">
        <v>8828</v>
      </c>
      <c r="AD1498" s="22" t="s">
        <v>8827</v>
      </c>
      <c r="AE1498" s="23" t="s">
        <v>35</v>
      </c>
    </row>
    <row r="1499" spans="27:31" ht="12.75" customHeight="1" x14ac:dyDescent="0.25">
      <c r="AA1499" s="21" t="s">
        <v>8829</v>
      </c>
      <c r="AB1499" s="22" t="s">
        <v>8830</v>
      </c>
      <c r="AC1499" s="21" t="s">
        <v>8831</v>
      </c>
      <c r="AD1499" s="22" t="s">
        <v>8830</v>
      </c>
      <c r="AE1499" s="23" t="s">
        <v>35</v>
      </c>
    </row>
    <row r="1500" spans="27:31" ht="12.75" customHeight="1" x14ac:dyDescent="0.25">
      <c r="AA1500" s="21" t="s">
        <v>8832</v>
      </c>
      <c r="AB1500" s="22" t="s">
        <v>8833</v>
      </c>
      <c r="AC1500" s="21" t="s">
        <v>8834</v>
      </c>
      <c r="AD1500" s="22" t="s">
        <v>8833</v>
      </c>
      <c r="AE1500" s="23" t="s">
        <v>35</v>
      </c>
    </row>
    <row r="1501" spans="27:31" ht="12.75" customHeight="1" x14ac:dyDescent="0.25">
      <c r="AA1501" s="21" t="s">
        <v>8835</v>
      </c>
      <c r="AB1501" s="22" t="s">
        <v>8836</v>
      </c>
      <c r="AC1501" s="21" t="s">
        <v>8837</v>
      </c>
      <c r="AD1501" s="22" t="s">
        <v>8836</v>
      </c>
      <c r="AE1501" s="23" t="s">
        <v>35</v>
      </c>
    </row>
    <row r="1502" spans="27:31" ht="12.75" customHeight="1" x14ac:dyDescent="0.25">
      <c r="AA1502" s="21" t="s">
        <v>8838</v>
      </c>
      <c r="AB1502" s="22" t="s">
        <v>8839</v>
      </c>
      <c r="AC1502" s="21" t="s">
        <v>8840</v>
      </c>
      <c r="AD1502" s="22" t="s">
        <v>8839</v>
      </c>
      <c r="AE1502" s="23" t="s">
        <v>35</v>
      </c>
    </row>
    <row r="1503" spans="27:31" ht="12.75" customHeight="1" x14ac:dyDescent="0.25">
      <c r="AA1503" s="21" t="s">
        <v>8841</v>
      </c>
      <c r="AB1503" s="22" t="s">
        <v>8842</v>
      </c>
      <c r="AC1503" s="21" t="s">
        <v>8843</v>
      </c>
      <c r="AD1503" s="22" t="s">
        <v>8842</v>
      </c>
      <c r="AE1503" s="23" t="s">
        <v>35</v>
      </c>
    </row>
    <row r="1504" spans="27:31" ht="12.75" customHeight="1" x14ac:dyDescent="0.25">
      <c r="AA1504" s="21" t="s">
        <v>8844</v>
      </c>
      <c r="AB1504" s="22" t="s">
        <v>8845</v>
      </c>
      <c r="AC1504" s="21" t="s">
        <v>8846</v>
      </c>
      <c r="AD1504" s="22" t="s">
        <v>8845</v>
      </c>
      <c r="AE1504" s="23" t="s">
        <v>35</v>
      </c>
    </row>
    <row r="1505" spans="27:31" ht="12.75" customHeight="1" x14ac:dyDescent="0.25">
      <c r="AA1505" s="21" t="s">
        <v>8847</v>
      </c>
      <c r="AB1505" s="22" t="s">
        <v>8848</v>
      </c>
      <c r="AC1505" s="21" t="s">
        <v>8849</v>
      </c>
      <c r="AD1505" s="22" t="s">
        <v>8848</v>
      </c>
      <c r="AE1505" s="23" t="s">
        <v>35</v>
      </c>
    </row>
    <row r="1506" spans="27:31" ht="12.75" customHeight="1" x14ac:dyDescent="0.25">
      <c r="AA1506" s="21" t="s">
        <v>8850</v>
      </c>
      <c r="AB1506" s="22" t="s">
        <v>8851</v>
      </c>
      <c r="AC1506" s="21" t="s">
        <v>8852</v>
      </c>
      <c r="AD1506" s="22" t="s">
        <v>8851</v>
      </c>
      <c r="AE1506" s="23" t="s">
        <v>35</v>
      </c>
    </row>
    <row r="1507" spans="27:31" ht="12.75" customHeight="1" x14ac:dyDescent="0.25">
      <c r="AA1507" s="21" t="s">
        <v>8853</v>
      </c>
      <c r="AB1507" s="22" t="s">
        <v>8854</v>
      </c>
      <c r="AC1507" s="21" t="s">
        <v>8855</v>
      </c>
      <c r="AD1507" s="22" t="s">
        <v>8854</v>
      </c>
      <c r="AE1507" s="23" t="s">
        <v>35</v>
      </c>
    </row>
    <row r="1508" spans="27:31" ht="12.75" customHeight="1" x14ac:dyDescent="0.25">
      <c r="AA1508" s="21" t="s">
        <v>8856</v>
      </c>
      <c r="AB1508" s="22" t="s">
        <v>8857</v>
      </c>
      <c r="AC1508" s="21" t="s">
        <v>8858</v>
      </c>
      <c r="AD1508" s="22" t="s">
        <v>8857</v>
      </c>
      <c r="AE1508" s="23" t="s">
        <v>35</v>
      </c>
    </row>
    <row r="1509" spans="27:31" ht="12.75" customHeight="1" x14ac:dyDescent="0.25">
      <c r="AA1509" s="21" t="s">
        <v>8859</v>
      </c>
      <c r="AB1509" s="22" t="s">
        <v>8860</v>
      </c>
      <c r="AC1509" s="21" t="s">
        <v>8861</v>
      </c>
      <c r="AD1509" s="22" t="s">
        <v>8860</v>
      </c>
      <c r="AE1509" s="23" t="s">
        <v>35</v>
      </c>
    </row>
    <row r="1510" spans="27:31" ht="12.75" customHeight="1" x14ac:dyDescent="0.25">
      <c r="AA1510" s="21" t="s">
        <v>8862</v>
      </c>
      <c r="AB1510" s="22" t="s">
        <v>8863</v>
      </c>
      <c r="AC1510" s="21" t="s">
        <v>8864</v>
      </c>
      <c r="AD1510" s="22" t="s">
        <v>8863</v>
      </c>
      <c r="AE1510" s="23" t="s">
        <v>35</v>
      </c>
    </row>
    <row r="1511" spans="27:31" ht="12.75" customHeight="1" x14ac:dyDescent="0.25">
      <c r="AA1511" s="21" t="s">
        <v>8865</v>
      </c>
      <c r="AB1511" s="22" t="s">
        <v>8866</v>
      </c>
      <c r="AC1511" s="21" t="s">
        <v>8867</v>
      </c>
      <c r="AD1511" s="22" t="s">
        <v>8866</v>
      </c>
      <c r="AE1511" s="23" t="s">
        <v>35</v>
      </c>
    </row>
    <row r="1512" spans="27:31" ht="12.75" customHeight="1" x14ac:dyDescent="0.25">
      <c r="AA1512" s="21" t="s">
        <v>8868</v>
      </c>
      <c r="AB1512" s="22" t="s">
        <v>8869</v>
      </c>
      <c r="AC1512" s="21" t="s">
        <v>8870</v>
      </c>
      <c r="AD1512" s="22" t="s">
        <v>8869</v>
      </c>
      <c r="AE1512" s="23" t="s">
        <v>35</v>
      </c>
    </row>
    <row r="1513" spans="27:31" ht="12.75" customHeight="1" x14ac:dyDescent="0.25">
      <c r="AA1513" s="21" t="s">
        <v>8871</v>
      </c>
      <c r="AB1513" s="22" t="s">
        <v>8872</v>
      </c>
      <c r="AC1513" s="21" t="s">
        <v>8873</v>
      </c>
      <c r="AD1513" s="22" t="s">
        <v>8872</v>
      </c>
      <c r="AE1513" s="23" t="s">
        <v>35</v>
      </c>
    </row>
    <row r="1514" spans="27:31" ht="12.75" customHeight="1" x14ac:dyDescent="0.25">
      <c r="AA1514" s="21" t="s">
        <v>8874</v>
      </c>
      <c r="AB1514" s="22" t="s">
        <v>8875</v>
      </c>
      <c r="AC1514" s="21" t="s">
        <v>8876</v>
      </c>
      <c r="AD1514" s="22" t="s">
        <v>8875</v>
      </c>
      <c r="AE1514" s="23" t="s">
        <v>35</v>
      </c>
    </row>
    <row r="1515" spans="27:31" ht="12.75" customHeight="1" x14ac:dyDescent="0.25">
      <c r="AA1515" s="21" t="s">
        <v>8877</v>
      </c>
      <c r="AB1515" s="22" t="s">
        <v>8878</v>
      </c>
      <c r="AC1515" s="21" t="s">
        <v>8879</v>
      </c>
      <c r="AD1515" s="22" t="s">
        <v>8878</v>
      </c>
      <c r="AE1515" s="23" t="s">
        <v>35</v>
      </c>
    </row>
    <row r="1516" spans="27:31" ht="12.75" customHeight="1" x14ac:dyDescent="0.25">
      <c r="AA1516" s="21" t="s">
        <v>8880</v>
      </c>
      <c r="AB1516" s="22" t="s">
        <v>8881</v>
      </c>
      <c r="AC1516" s="21" t="s">
        <v>8882</v>
      </c>
      <c r="AD1516" s="22" t="s">
        <v>8881</v>
      </c>
      <c r="AE1516" s="23" t="s">
        <v>35</v>
      </c>
    </row>
    <row r="1517" spans="27:31" ht="12.75" customHeight="1" x14ac:dyDescent="0.25">
      <c r="AA1517" s="21" t="s">
        <v>8883</v>
      </c>
      <c r="AB1517" s="22" t="s">
        <v>8884</v>
      </c>
      <c r="AC1517" s="21" t="s">
        <v>8885</v>
      </c>
      <c r="AD1517" s="22" t="s">
        <v>8884</v>
      </c>
      <c r="AE1517" s="23" t="s">
        <v>35</v>
      </c>
    </row>
    <row r="1518" spans="27:31" ht="12.75" customHeight="1" x14ac:dyDescent="0.25">
      <c r="AA1518" s="21" t="s">
        <v>8886</v>
      </c>
      <c r="AB1518" s="22" t="s">
        <v>8887</v>
      </c>
      <c r="AC1518" s="21" t="s">
        <v>8888</v>
      </c>
      <c r="AD1518" s="22" t="s">
        <v>8887</v>
      </c>
      <c r="AE1518" s="23" t="s">
        <v>35</v>
      </c>
    </row>
    <row r="1519" spans="27:31" ht="12.75" customHeight="1" x14ac:dyDescent="0.25">
      <c r="AA1519" s="21" t="s">
        <v>8889</v>
      </c>
      <c r="AB1519" s="22" t="s">
        <v>8890</v>
      </c>
      <c r="AC1519" s="21" t="s">
        <v>8891</v>
      </c>
      <c r="AD1519" s="22" t="s">
        <v>8890</v>
      </c>
      <c r="AE1519" s="23" t="s">
        <v>35</v>
      </c>
    </row>
    <row r="1520" spans="27:31" ht="12.75" customHeight="1" x14ac:dyDescent="0.25">
      <c r="AA1520" s="21" t="s">
        <v>8892</v>
      </c>
      <c r="AB1520" s="22" t="s">
        <v>8893</v>
      </c>
      <c r="AC1520" s="21" t="s">
        <v>8894</v>
      </c>
      <c r="AD1520" s="22" t="s">
        <v>8893</v>
      </c>
      <c r="AE1520" s="23" t="s">
        <v>35</v>
      </c>
    </row>
    <row r="1521" spans="27:31" ht="12.75" customHeight="1" x14ac:dyDescent="0.25">
      <c r="AA1521" s="21" t="s">
        <v>8895</v>
      </c>
      <c r="AB1521" s="22" t="s">
        <v>8896</v>
      </c>
      <c r="AC1521" s="21" t="s">
        <v>8897</v>
      </c>
      <c r="AD1521" s="22" t="s">
        <v>8896</v>
      </c>
      <c r="AE1521" s="23" t="s">
        <v>35</v>
      </c>
    </row>
    <row r="1522" spans="27:31" ht="12.75" customHeight="1" x14ac:dyDescent="0.25">
      <c r="AA1522" s="21" t="s">
        <v>8898</v>
      </c>
      <c r="AB1522" s="22" t="s">
        <v>8899</v>
      </c>
      <c r="AC1522" s="21" t="s">
        <v>8900</v>
      </c>
      <c r="AD1522" s="22" t="s">
        <v>8899</v>
      </c>
      <c r="AE1522" s="23" t="s">
        <v>35</v>
      </c>
    </row>
    <row r="1523" spans="27:31" ht="12.75" customHeight="1" x14ac:dyDescent="0.25">
      <c r="AA1523" s="21" t="s">
        <v>8901</v>
      </c>
      <c r="AB1523" s="22" t="s">
        <v>8902</v>
      </c>
      <c r="AC1523" s="21" t="s">
        <v>8903</v>
      </c>
      <c r="AD1523" s="22" t="s">
        <v>8902</v>
      </c>
      <c r="AE1523" s="23" t="s">
        <v>35</v>
      </c>
    </row>
    <row r="1524" spans="27:31" ht="12.75" customHeight="1" x14ac:dyDescent="0.25">
      <c r="AA1524" s="21" t="s">
        <v>8904</v>
      </c>
      <c r="AB1524" s="22" t="s">
        <v>8905</v>
      </c>
      <c r="AC1524" s="21" t="s">
        <v>8906</v>
      </c>
      <c r="AD1524" s="22" t="s">
        <v>8905</v>
      </c>
      <c r="AE1524" s="23" t="s">
        <v>35</v>
      </c>
    </row>
    <row r="1525" spans="27:31" ht="12.75" customHeight="1" x14ac:dyDescent="0.25">
      <c r="AA1525" s="21" t="s">
        <v>8907</v>
      </c>
      <c r="AB1525" s="22" t="s">
        <v>8908</v>
      </c>
      <c r="AC1525" s="21" t="s">
        <v>8909</v>
      </c>
      <c r="AD1525" s="22" t="s">
        <v>8908</v>
      </c>
      <c r="AE1525" s="23" t="s">
        <v>35</v>
      </c>
    </row>
    <row r="1526" spans="27:31" ht="12.75" customHeight="1" x14ac:dyDescent="0.25">
      <c r="AA1526" s="21" t="s">
        <v>8910</v>
      </c>
      <c r="AB1526" s="22" t="s">
        <v>8911</v>
      </c>
      <c r="AC1526" s="21" t="s">
        <v>8912</v>
      </c>
      <c r="AD1526" s="22" t="s">
        <v>8911</v>
      </c>
      <c r="AE1526" s="23" t="s">
        <v>35</v>
      </c>
    </row>
    <row r="1527" spans="27:31" ht="12.75" customHeight="1" x14ac:dyDescent="0.25">
      <c r="AA1527" s="21" t="s">
        <v>8913</v>
      </c>
      <c r="AB1527" s="22" t="s">
        <v>8914</v>
      </c>
      <c r="AC1527" s="21" t="s">
        <v>8915</v>
      </c>
      <c r="AD1527" s="22" t="s">
        <v>8914</v>
      </c>
      <c r="AE1527" s="23" t="s">
        <v>35</v>
      </c>
    </row>
    <row r="1528" spans="27:31" ht="12.75" customHeight="1" x14ac:dyDescent="0.25">
      <c r="AA1528" s="21" t="s">
        <v>8916</v>
      </c>
      <c r="AB1528" s="22" t="s">
        <v>8917</v>
      </c>
      <c r="AC1528" s="21" t="s">
        <v>8918</v>
      </c>
      <c r="AD1528" s="22" t="s">
        <v>8917</v>
      </c>
      <c r="AE1528" s="23" t="s">
        <v>35</v>
      </c>
    </row>
    <row r="1529" spans="27:31" ht="12.75" customHeight="1" x14ac:dyDescent="0.25">
      <c r="AA1529" s="21" t="s">
        <v>8919</v>
      </c>
      <c r="AB1529" s="22" t="s">
        <v>8920</v>
      </c>
      <c r="AC1529" s="21" t="s">
        <v>8921</v>
      </c>
      <c r="AD1529" s="22" t="s">
        <v>8920</v>
      </c>
      <c r="AE1529" s="23" t="s">
        <v>35</v>
      </c>
    </row>
    <row r="1530" spans="27:31" ht="12.75" customHeight="1" x14ac:dyDescent="0.25">
      <c r="AA1530" s="21" t="s">
        <v>8922</v>
      </c>
      <c r="AB1530" s="22" t="s">
        <v>8923</v>
      </c>
      <c r="AC1530" s="21" t="s">
        <v>8924</v>
      </c>
      <c r="AD1530" s="22" t="s">
        <v>984</v>
      </c>
      <c r="AE1530" s="23" t="s">
        <v>35</v>
      </c>
    </row>
    <row r="1531" spans="27:31" ht="12.75" customHeight="1" x14ac:dyDescent="0.25">
      <c r="AA1531" s="21" t="s">
        <v>8925</v>
      </c>
      <c r="AB1531" s="22" t="s">
        <v>8926</v>
      </c>
      <c r="AC1531" s="21" t="s">
        <v>8927</v>
      </c>
      <c r="AD1531" s="22" t="s">
        <v>984</v>
      </c>
      <c r="AE1531" s="23" t="s">
        <v>35</v>
      </c>
    </row>
    <row r="1532" spans="27:31" ht="12.75" customHeight="1" x14ac:dyDescent="0.25">
      <c r="AA1532" s="21" t="s">
        <v>8928</v>
      </c>
      <c r="AB1532" s="22" t="s">
        <v>8929</v>
      </c>
      <c r="AC1532" s="21" t="s">
        <v>8930</v>
      </c>
      <c r="AD1532" s="22" t="s">
        <v>8931</v>
      </c>
      <c r="AE1532" s="23" t="s">
        <v>35</v>
      </c>
    </row>
    <row r="1533" spans="27:31" ht="12.75" customHeight="1" x14ac:dyDescent="0.25">
      <c r="AA1533" s="21" t="s">
        <v>8932</v>
      </c>
      <c r="AB1533" s="22" t="s">
        <v>8933</v>
      </c>
      <c r="AC1533" s="21" t="s">
        <v>8934</v>
      </c>
      <c r="AD1533" s="22" t="s">
        <v>8935</v>
      </c>
      <c r="AE1533" s="23" t="s">
        <v>35</v>
      </c>
    </row>
    <row r="1534" spans="27:31" ht="12.75" customHeight="1" x14ac:dyDescent="0.25">
      <c r="AA1534" s="21" t="s">
        <v>8936</v>
      </c>
      <c r="AB1534" s="22" t="s">
        <v>8937</v>
      </c>
      <c r="AC1534" s="21" t="s">
        <v>8938</v>
      </c>
      <c r="AD1534" s="22" t="s">
        <v>8939</v>
      </c>
      <c r="AE1534" s="23" t="s">
        <v>35</v>
      </c>
    </row>
    <row r="1535" spans="27:31" ht="12.75" customHeight="1" x14ac:dyDescent="0.25">
      <c r="AA1535" s="21" t="s">
        <v>8940</v>
      </c>
      <c r="AB1535" s="22" t="s">
        <v>8941</v>
      </c>
      <c r="AC1535" s="21" t="s">
        <v>8942</v>
      </c>
      <c r="AD1535" s="22" t="s">
        <v>8943</v>
      </c>
      <c r="AE1535" s="23" t="s">
        <v>35</v>
      </c>
    </row>
    <row r="1536" spans="27:31" ht="12.75" customHeight="1" x14ac:dyDescent="0.25">
      <c r="AA1536" s="21" t="s">
        <v>8944</v>
      </c>
      <c r="AB1536" s="22" t="s">
        <v>8945</v>
      </c>
      <c r="AC1536" s="21" t="s">
        <v>8946</v>
      </c>
      <c r="AD1536" s="22" t="s">
        <v>8943</v>
      </c>
      <c r="AE1536" s="23" t="s">
        <v>35</v>
      </c>
    </row>
    <row r="1537" spans="27:31" ht="12.75" customHeight="1" x14ac:dyDescent="0.25">
      <c r="AA1537" s="21" t="s">
        <v>8947</v>
      </c>
      <c r="AB1537" s="22" t="s">
        <v>8948</v>
      </c>
      <c r="AC1537" s="21" t="s">
        <v>8949</v>
      </c>
      <c r="AD1537" s="22" t="s">
        <v>5255</v>
      </c>
      <c r="AE1537" s="23" t="s">
        <v>35</v>
      </c>
    </row>
    <row r="1538" spans="27:31" ht="12.75" customHeight="1" x14ac:dyDescent="0.25">
      <c r="AA1538" s="21" t="s">
        <v>8950</v>
      </c>
      <c r="AB1538" s="22" t="s">
        <v>8951</v>
      </c>
      <c r="AC1538" s="21" t="s">
        <v>8952</v>
      </c>
      <c r="AD1538" s="22" t="s">
        <v>5255</v>
      </c>
      <c r="AE1538" s="23" t="s">
        <v>35</v>
      </c>
    </row>
    <row r="1539" spans="27:31" ht="12.75" customHeight="1" x14ac:dyDescent="0.25">
      <c r="AA1539" s="21" t="s">
        <v>8953</v>
      </c>
      <c r="AB1539" s="22" t="s">
        <v>8954</v>
      </c>
      <c r="AC1539" s="21" t="s">
        <v>8955</v>
      </c>
      <c r="AD1539" s="22" t="s">
        <v>5255</v>
      </c>
      <c r="AE1539" s="23" t="s">
        <v>35</v>
      </c>
    </row>
    <row r="1540" spans="27:31" ht="12.75" customHeight="1" x14ac:dyDescent="0.25">
      <c r="AA1540" s="21" t="s">
        <v>8956</v>
      </c>
      <c r="AB1540" s="22" t="s">
        <v>8957</v>
      </c>
      <c r="AC1540" s="21" t="s">
        <v>8958</v>
      </c>
      <c r="AD1540" s="22" t="s">
        <v>8959</v>
      </c>
      <c r="AE1540" s="23" t="s">
        <v>35</v>
      </c>
    </row>
    <row r="1541" spans="27:31" ht="12.75" customHeight="1" x14ac:dyDescent="0.25">
      <c r="AA1541" s="21" t="s">
        <v>8960</v>
      </c>
      <c r="AB1541" s="22" t="s">
        <v>8961</v>
      </c>
      <c r="AC1541" s="21" t="s">
        <v>8962</v>
      </c>
      <c r="AD1541" s="22" t="s">
        <v>1083</v>
      </c>
      <c r="AE1541" s="23" t="s">
        <v>35</v>
      </c>
    </row>
    <row r="1542" spans="27:31" ht="12.75" customHeight="1" x14ac:dyDescent="0.25">
      <c r="AA1542" s="21" t="s">
        <v>8963</v>
      </c>
      <c r="AB1542" s="22" t="s">
        <v>8964</v>
      </c>
      <c r="AC1542" s="21" t="s">
        <v>8965</v>
      </c>
      <c r="AD1542" s="22" t="s">
        <v>5255</v>
      </c>
      <c r="AE1542" s="23" t="s">
        <v>35</v>
      </c>
    </row>
    <row r="1543" spans="27:31" ht="12.75" customHeight="1" x14ac:dyDescent="0.25">
      <c r="AA1543" s="21" t="s">
        <v>8966</v>
      </c>
      <c r="AB1543" s="22" t="s">
        <v>8967</v>
      </c>
      <c r="AC1543" s="21" t="s">
        <v>8968</v>
      </c>
      <c r="AD1543" s="22" t="s">
        <v>8969</v>
      </c>
      <c r="AE1543" s="23" t="s">
        <v>35</v>
      </c>
    </row>
    <row r="1544" spans="27:31" ht="12.75" customHeight="1" x14ac:dyDescent="0.25">
      <c r="AA1544" s="21" t="s">
        <v>8970</v>
      </c>
      <c r="AB1544" s="22" t="s">
        <v>8971</v>
      </c>
      <c r="AC1544" s="21" t="s">
        <v>8972</v>
      </c>
      <c r="AD1544" s="22" t="s">
        <v>8973</v>
      </c>
      <c r="AE1544" s="23" t="s">
        <v>35</v>
      </c>
    </row>
    <row r="1545" spans="27:31" ht="12.75" customHeight="1" x14ac:dyDescent="0.25">
      <c r="AA1545" s="21" t="s">
        <v>8974</v>
      </c>
      <c r="AB1545" s="22" t="s">
        <v>941</v>
      </c>
      <c r="AC1545" s="21" t="s">
        <v>8975</v>
      </c>
      <c r="AD1545" s="22" t="s">
        <v>1235</v>
      </c>
      <c r="AE1545" s="23" t="s">
        <v>35</v>
      </c>
    </row>
    <row r="1546" spans="27:31" ht="12.75" customHeight="1" x14ac:dyDescent="0.25">
      <c r="AA1546" s="21" t="s">
        <v>8976</v>
      </c>
      <c r="AB1546" s="22" t="s">
        <v>861</v>
      </c>
      <c r="AC1546" s="21" t="s">
        <v>8977</v>
      </c>
      <c r="AD1546" s="22" t="s">
        <v>963</v>
      </c>
      <c r="AE1546" s="23" t="s">
        <v>35</v>
      </c>
    </row>
    <row r="1547" spans="27:31" ht="12.75" customHeight="1" x14ac:dyDescent="0.25">
      <c r="AA1547" s="21" t="s">
        <v>8978</v>
      </c>
      <c r="AB1547" s="22" t="s">
        <v>723</v>
      </c>
      <c r="AC1547" s="21" t="s">
        <v>8979</v>
      </c>
      <c r="AD1547" s="22" t="s">
        <v>973</v>
      </c>
      <c r="AE1547" s="23" t="s">
        <v>35</v>
      </c>
    </row>
    <row r="1548" spans="27:31" ht="12.75" customHeight="1" x14ac:dyDescent="0.25">
      <c r="AA1548" s="21" t="s">
        <v>8980</v>
      </c>
      <c r="AB1548" s="22" t="s">
        <v>8981</v>
      </c>
      <c r="AC1548" s="21" t="s">
        <v>8982</v>
      </c>
      <c r="AD1548" s="22" t="s">
        <v>8983</v>
      </c>
      <c r="AE1548" s="23" t="s">
        <v>35</v>
      </c>
    </row>
    <row r="1549" spans="27:31" ht="12.75" customHeight="1" x14ac:dyDescent="0.25">
      <c r="AA1549" s="21" t="s">
        <v>8984</v>
      </c>
      <c r="AB1549" s="22" t="s">
        <v>8985</v>
      </c>
      <c r="AC1549" s="21" t="s">
        <v>8986</v>
      </c>
      <c r="AD1549" s="22" t="s">
        <v>8987</v>
      </c>
      <c r="AE1549" s="23" t="s">
        <v>35</v>
      </c>
    </row>
    <row r="1550" spans="27:31" ht="12.75" customHeight="1" x14ac:dyDescent="0.25">
      <c r="AA1550" s="21" t="s">
        <v>8988</v>
      </c>
      <c r="AB1550" s="22" t="s">
        <v>8989</v>
      </c>
      <c r="AC1550" s="21" t="s">
        <v>8990</v>
      </c>
      <c r="AD1550" s="22" t="s">
        <v>8989</v>
      </c>
      <c r="AE1550" s="23" t="s">
        <v>35</v>
      </c>
    </row>
    <row r="1551" spans="27:31" ht="12.75" customHeight="1" x14ac:dyDescent="0.25">
      <c r="AA1551" s="21" t="s">
        <v>8991</v>
      </c>
      <c r="AB1551" s="22" t="s">
        <v>8992</v>
      </c>
      <c r="AC1551" s="21" t="s">
        <v>8993</v>
      </c>
      <c r="AD1551" s="22" t="s">
        <v>8992</v>
      </c>
      <c r="AE1551" s="23" t="s">
        <v>35</v>
      </c>
    </row>
    <row r="1552" spans="27:31" ht="12.75" customHeight="1" x14ac:dyDescent="0.25">
      <c r="AA1552" s="21" t="s">
        <v>8994</v>
      </c>
      <c r="AB1552" s="22" t="s">
        <v>8995</v>
      </c>
      <c r="AC1552" s="21" t="s">
        <v>8996</v>
      </c>
      <c r="AD1552" s="22" t="s">
        <v>8995</v>
      </c>
      <c r="AE1552" s="23" t="s">
        <v>35</v>
      </c>
    </row>
    <row r="1553" spans="27:31" ht="12.75" customHeight="1" x14ac:dyDescent="0.25">
      <c r="AA1553" s="21" t="s">
        <v>8997</v>
      </c>
      <c r="AB1553" s="22" t="s">
        <v>8998</v>
      </c>
      <c r="AC1553" s="21" t="s">
        <v>8999</v>
      </c>
      <c r="AD1553" s="22" t="s">
        <v>9000</v>
      </c>
      <c r="AE1553" s="23" t="s">
        <v>35</v>
      </c>
    </row>
    <row r="1554" spans="27:31" ht="12.75" customHeight="1" x14ac:dyDescent="0.25">
      <c r="AA1554" s="21" t="s">
        <v>9001</v>
      </c>
      <c r="AB1554" s="22" t="s">
        <v>9002</v>
      </c>
      <c r="AC1554" s="21" t="s">
        <v>9003</v>
      </c>
      <c r="AD1554" s="22" t="s">
        <v>9002</v>
      </c>
      <c r="AE1554" s="23" t="s">
        <v>35</v>
      </c>
    </row>
    <row r="1555" spans="27:31" ht="12.75" customHeight="1" x14ac:dyDescent="0.25">
      <c r="AA1555" s="21" t="s">
        <v>9004</v>
      </c>
      <c r="AB1555" s="22" t="s">
        <v>9005</v>
      </c>
      <c r="AC1555" s="21" t="s">
        <v>9006</v>
      </c>
      <c r="AD1555" s="22" t="s">
        <v>9005</v>
      </c>
      <c r="AE1555" s="23" t="s">
        <v>35</v>
      </c>
    </row>
    <row r="1556" spans="27:31" ht="12.75" customHeight="1" x14ac:dyDescent="0.25">
      <c r="AA1556" s="21" t="s">
        <v>9007</v>
      </c>
      <c r="AB1556" s="22" t="s">
        <v>9008</v>
      </c>
      <c r="AC1556" s="21" t="s">
        <v>9009</v>
      </c>
      <c r="AD1556" s="22" t="s">
        <v>9008</v>
      </c>
      <c r="AE1556" s="23" t="s">
        <v>35</v>
      </c>
    </row>
    <row r="1557" spans="27:31" ht="12.75" customHeight="1" x14ac:dyDescent="0.25">
      <c r="AA1557" s="21" t="s">
        <v>9010</v>
      </c>
      <c r="AB1557" s="22" t="s">
        <v>9011</v>
      </c>
      <c r="AC1557" s="21" t="s">
        <v>9012</v>
      </c>
      <c r="AD1557" s="22" t="s">
        <v>9011</v>
      </c>
      <c r="AE1557" s="23" t="s">
        <v>35</v>
      </c>
    </row>
    <row r="1558" spans="27:31" ht="12.75" customHeight="1" x14ac:dyDescent="0.25">
      <c r="AA1558" s="21" t="s">
        <v>9013</v>
      </c>
      <c r="AB1558" s="22" t="s">
        <v>9014</v>
      </c>
      <c r="AC1558" s="21" t="s">
        <v>9015</v>
      </c>
      <c r="AD1558" s="22" t="s">
        <v>9014</v>
      </c>
      <c r="AE1558" s="23" t="s">
        <v>35</v>
      </c>
    </row>
    <row r="1559" spans="27:31" ht="12.75" customHeight="1" x14ac:dyDescent="0.25">
      <c r="AA1559" s="21" t="s">
        <v>9016</v>
      </c>
      <c r="AB1559" s="22" t="s">
        <v>9017</v>
      </c>
      <c r="AC1559" s="21" t="s">
        <v>9018</v>
      </c>
      <c r="AD1559" s="22" t="s">
        <v>9019</v>
      </c>
      <c r="AE1559" s="23" t="s">
        <v>35</v>
      </c>
    </row>
    <row r="1560" spans="27:31" ht="12.75" customHeight="1" x14ac:dyDescent="0.25">
      <c r="AA1560" s="21" t="s">
        <v>9020</v>
      </c>
      <c r="AB1560" s="22" t="s">
        <v>9021</v>
      </c>
      <c r="AC1560" s="21" t="s">
        <v>9022</v>
      </c>
      <c r="AD1560" s="22" t="s">
        <v>9023</v>
      </c>
      <c r="AE1560" s="23" t="s">
        <v>35</v>
      </c>
    </row>
    <row r="1561" spans="27:31" ht="12.75" customHeight="1" x14ac:dyDescent="0.25">
      <c r="AA1561" s="21" t="s">
        <v>9024</v>
      </c>
      <c r="AB1561" s="22" t="s">
        <v>9025</v>
      </c>
      <c r="AC1561" s="21" t="s">
        <v>9026</v>
      </c>
      <c r="AD1561" s="22" t="s">
        <v>9025</v>
      </c>
      <c r="AE1561" s="23" t="s">
        <v>35</v>
      </c>
    </row>
    <row r="1562" spans="27:31" ht="12.75" customHeight="1" x14ac:dyDescent="0.25">
      <c r="AA1562" s="21" t="s">
        <v>9027</v>
      </c>
      <c r="AB1562" s="22" t="s">
        <v>9028</v>
      </c>
      <c r="AC1562" s="21" t="s">
        <v>9029</v>
      </c>
      <c r="AD1562" s="22" t="s">
        <v>9028</v>
      </c>
      <c r="AE1562" s="23" t="s">
        <v>35</v>
      </c>
    </row>
    <row r="1563" spans="27:31" ht="12.75" customHeight="1" x14ac:dyDescent="0.25">
      <c r="AA1563" s="21" t="s">
        <v>9030</v>
      </c>
      <c r="AB1563" s="22" t="s">
        <v>9031</v>
      </c>
      <c r="AC1563" s="21" t="s">
        <v>9032</v>
      </c>
      <c r="AD1563" s="22" t="s">
        <v>9031</v>
      </c>
      <c r="AE1563" s="23" t="s">
        <v>35</v>
      </c>
    </row>
    <row r="1564" spans="27:31" ht="12.75" customHeight="1" x14ac:dyDescent="0.25">
      <c r="AA1564" s="21" t="s">
        <v>9033</v>
      </c>
      <c r="AB1564" s="22" t="s">
        <v>9034</v>
      </c>
      <c r="AC1564" s="21" t="s">
        <v>9035</v>
      </c>
      <c r="AD1564" s="22" t="s">
        <v>9034</v>
      </c>
      <c r="AE1564" s="23" t="s">
        <v>35</v>
      </c>
    </row>
    <row r="1565" spans="27:31" ht="12.75" customHeight="1" x14ac:dyDescent="0.25">
      <c r="AA1565" s="21" t="s">
        <v>9036</v>
      </c>
      <c r="AB1565" s="22" t="s">
        <v>9037</v>
      </c>
      <c r="AC1565" s="21" t="s">
        <v>9038</v>
      </c>
      <c r="AD1565" s="22" t="s">
        <v>9037</v>
      </c>
      <c r="AE1565" s="23" t="s">
        <v>35</v>
      </c>
    </row>
    <row r="1566" spans="27:31" ht="12.75" customHeight="1" x14ac:dyDescent="0.25">
      <c r="AA1566" s="21" t="s">
        <v>9039</v>
      </c>
      <c r="AB1566" s="22" t="s">
        <v>9040</v>
      </c>
      <c r="AC1566" s="21" t="s">
        <v>9041</v>
      </c>
      <c r="AD1566" s="22" t="s">
        <v>9040</v>
      </c>
      <c r="AE1566" s="23" t="s">
        <v>35</v>
      </c>
    </row>
    <row r="1567" spans="27:31" ht="12.75" customHeight="1" x14ac:dyDescent="0.25">
      <c r="AA1567" s="21" t="s">
        <v>9042</v>
      </c>
      <c r="AB1567" s="22" t="s">
        <v>9043</v>
      </c>
      <c r="AC1567" s="21" t="s">
        <v>9044</v>
      </c>
      <c r="AD1567" s="22" t="s">
        <v>9045</v>
      </c>
      <c r="AE1567" s="23" t="s">
        <v>35</v>
      </c>
    </row>
    <row r="1568" spans="27:31" ht="12.75" customHeight="1" x14ac:dyDescent="0.25">
      <c r="AA1568" s="21" t="s">
        <v>9046</v>
      </c>
      <c r="AB1568" s="22" t="s">
        <v>9047</v>
      </c>
      <c r="AC1568" s="21" t="s">
        <v>9048</v>
      </c>
      <c r="AD1568" s="22" t="s">
        <v>5255</v>
      </c>
      <c r="AE1568" s="23" t="s">
        <v>35</v>
      </c>
    </row>
    <row r="1569" spans="27:31" ht="12.75" customHeight="1" x14ac:dyDescent="0.25">
      <c r="AA1569" s="21" t="s">
        <v>9049</v>
      </c>
      <c r="AB1569" s="22" t="s">
        <v>9050</v>
      </c>
      <c r="AC1569" s="21" t="s">
        <v>9051</v>
      </c>
      <c r="AD1569" s="22" t="s">
        <v>9050</v>
      </c>
      <c r="AE1569" s="23" t="s">
        <v>35</v>
      </c>
    </row>
    <row r="1570" spans="27:31" ht="12.75" customHeight="1" x14ac:dyDescent="0.25">
      <c r="AA1570" s="21" t="s">
        <v>9052</v>
      </c>
      <c r="AB1570" s="22" t="s">
        <v>9053</v>
      </c>
      <c r="AC1570" s="21" t="s">
        <v>9054</v>
      </c>
      <c r="AD1570" s="22" t="s">
        <v>9055</v>
      </c>
      <c r="AE1570" s="23" t="s">
        <v>35</v>
      </c>
    </row>
    <row r="1571" spans="27:31" ht="12.75" customHeight="1" x14ac:dyDescent="0.25">
      <c r="AA1571" s="21" t="s">
        <v>9056</v>
      </c>
      <c r="AB1571" s="22" t="s">
        <v>9057</v>
      </c>
      <c r="AC1571" s="21" t="s">
        <v>9058</v>
      </c>
      <c r="AD1571" s="22" t="s">
        <v>9059</v>
      </c>
      <c r="AE1571" s="23" t="s">
        <v>35</v>
      </c>
    </row>
    <row r="1572" spans="27:31" ht="12.75" customHeight="1" x14ac:dyDescent="0.25">
      <c r="AA1572" s="21" t="s">
        <v>9060</v>
      </c>
      <c r="AB1572" s="22" t="s">
        <v>9061</v>
      </c>
      <c r="AC1572" s="21" t="s">
        <v>9062</v>
      </c>
      <c r="AD1572" s="22" t="s">
        <v>9063</v>
      </c>
      <c r="AE1572" s="23" t="s">
        <v>35</v>
      </c>
    </row>
    <row r="1573" spans="27:31" ht="12.75" customHeight="1" x14ac:dyDescent="0.25">
      <c r="AA1573" s="21" t="s">
        <v>9064</v>
      </c>
      <c r="AB1573" s="22" t="s">
        <v>9065</v>
      </c>
      <c r="AC1573" s="21" t="s">
        <v>9066</v>
      </c>
      <c r="AD1573" s="22" t="s">
        <v>9067</v>
      </c>
      <c r="AE1573" s="23" t="s">
        <v>35</v>
      </c>
    </row>
    <row r="1574" spans="27:31" ht="12.75" customHeight="1" x14ac:dyDescent="0.25">
      <c r="AA1574" s="21" t="s">
        <v>9068</v>
      </c>
      <c r="AB1574" s="22" t="s">
        <v>9069</v>
      </c>
      <c r="AC1574" s="21" t="s">
        <v>9070</v>
      </c>
      <c r="AD1574" s="22" t="s">
        <v>9071</v>
      </c>
      <c r="AE1574" s="23" t="s">
        <v>35</v>
      </c>
    </row>
    <row r="1575" spans="27:31" ht="12.75" customHeight="1" x14ac:dyDescent="0.25">
      <c r="AA1575" s="21" t="s">
        <v>9072</v>
      </c>
      <c r="AB1575" s="22" t="s">
        <v>9073</v>
      </c>
      <c r="AC1575" s="21" t="s">
        <v>9074</v>
      </c>
      <c r="AD1575" s="22" t="s">
        <v>9075</v>
      </c>
      <c r="AE1575" s="23" t="s">
        <v>35</v>
      </c>
    </row>
    <row r="1576" spans="27:31" ht="12.75" customHeight="1" x14ac:dyDescent="0.25">
      <c r="AA1576" s="21" t="s">
        <v>9076</v>
      </c>
      <c r="AB1576" s="22" t="s">
        <v>9077</v>
      </c>
      <c r="AC1576" s="21" t="s">
        <v>9078</v>
      </c>
      <c r="AD1576" s="22" t="s">
        <v>9079</v>
      </c>
      <c r="AE1576" s="23" t="s">
        <v>35</v>
      </c>
    </row>
    <row r="1577" spans="27:31" ht="12.75" customHeight="1" x14ac:dyDescent="0.25">
      <c r="AA1577" s="21" t="s">
        <v>9080</v>
      </c>
      <c r="AB1577" s="22" t="s">
        <v>9081</v>
      </c>
      <c r="AC1577" s="21" t="s">
        <v>9082</v>
      </c>
      <c r="AD1577" s="22" t="s">
        <v>9083</v>
      </c>
      <c r="AE1577" s="23" t="s">
        <v>35</v>
      </c>
    </row>
    <row r="1578" spans="27:31" ht="12.75" customHeight="1" x14ac:dyDescent="0.25">
      <c r="AA1578" s="21" t="s">
        <v>9084</v>
      </c>
      <c r="AB1578" s="22" t="s">
        <v>9085</v>
      </c>
      <c r="AC1578" s="21" t="s">
        <v>9086</v>
      </c>
      <c r="AD1578" s="22" t="s">
        <v>9087</v>
      </c>
      <c r="AE1578" s="23" t="s">
        <v>35</v>
      </c>
    </row>
    <row r="1579" spans="27:31" ht="12.75" customHeight="1" x14ac:dyDescent="0.25">
      <c r="AA1579" s="21" t="s">
        <v>9088</v>
      </c>
      <c r="AB1579" s="22" t="s">
        <v>9089</v>
      </c>
      <c r="AC1579" s="21" t="s">
        <v>9090</v>
      </c>
      <c r="AD1579" s="22" t="s">
        <v>9091</v>
      </c>
      <c r="AE1579" s="23" t="s">
        <v>35</v>
      </c>
    </row>
    <row r="1580" spans="27:31" ht="12.75" customHeight="1" x14ac:dyDescent="0.25">
      <c r="AA1580" s="21" t="s">
        <v>9092</v>
      </c>
      <c r="AB1580" s="22" t="s">
        <v>9093</v>
      </c>
      <c r="AC1580" s="21" t="s">
        <v>9094</v>
      </c>
      <c r="AD1580" s="22" t="s">
        <v>9095</v>
      </c>
      <c r="AE1580" s="23" t="s">
        <v>35</v>
      </c>
    </row>
    <row r="1581" spans="27:31" ht="12.75" customHeight="1" x14ac:dyDescent="0.25">
      <c r="AA1581" s="21" t="s">
        <v>9096</v>
      </c>
      <c r="AB1581" s="22" t="s">
        <v>9097</v>
      </c>
      <c r="AC1581" s="21" t="s">
        <v>9098</v>
      </c>
      <c r="AD1581" s="22" t="s">
        <v>9097</v>
      </c>
      <c r="AE1581" s="23" t="s">
        <v>35</v>
      </c>
    </row>
    <row r="1582" spans="27:31" ht="12.75" customHeight="1" x14ac:dyDescent="0.25">
      <c r="AA1582" s="21" t="s">
        <v>9099</v>
      </c>
      <c r="AB1582" s="22" t="s">
        <v>9100</v>
      </c>
      <c r="AC1582" s="21" t="s">
        <v>9101</v>
      </c>
      <c r="AD1582" s="22" t="s">
        <v>9100</v>
      </c>
      <c r="AE1582" s="23" t="s">
        <v>35</v>
      </c>
    </row>
    <row r="1583" spans="27:31" ht="12.75" customHeight="1" x14ac:dyDescent="0.25">
      <c r="AA1583" s="21" t="s">
        <v>9102</v>
      </c>
      <c r="AB1583" s="22" t="s">
        <v>9103</v>
      </c>
      <c r="AC1583" s="21" t="s">
        <v>9104</v>
      </c>
      <c r="AD1583" s="22" t="s">
        <v>9103</v>
      </c>
      <c r="AE1583" s="23" t="s">
        <v>35</v>
      </c>
    </row>
    <row r="1584" spans="27:31" ht="12.75" customHeight="1" x14ac:dyDescent="0.25">
      <c r="AA1584" s="21" t="s">
        <v>9105</v>
      </c>
      <c r="AB1584" s="22" t="s">
        <v>9106</v>
      </c>
      <c r="AC1584" s="21" t="s">
        <v>9107</v>
      </c>
      <c r="AD1584" s="22" t="s">
        <v>9106</v>
      </c>
      <c r="AE1584" s="23" t="s">
        <v>35</v>
      </c>
    </row>
    <row r="1585" spans="27:31" ht="12.75" customHeight="1" x14ac:dyDescent="0.25">
      <c r="AA1585" s="21" t="s">
        <v>9108</v>
      </c>
      <c r="AB1585" s="22" t="s">
        <v>9109</v>
      </c>
      <c r="AC1585" s="21" t="s">
        <v>9110</v>
      </c>
      <c r="AD1585" s="22" t="s">
        <v>9109</v>
      </c>
      <c r="AE1585" s="23" t="s">
        <v>35</v>
      </c>
    </row>
    <row r="1586" spans="27:31" ht="12.75" customHeight="1" x14ac:dyDescent="0.25">
      <c r="AA1586" s="21" t="s">
        <v>9111</v>
      </c>
      <c r="AB1586" s="22" t="s">
        <v>9112</v>
      </c>
      <c r="AC1586" s="21" t="s">
        <v>9113</v>
      </c>
      <c r="AD1586" s="22" t="s">
        <v>9112</v>
      </c>
      <c r="AE1586" s="23" t="s">
        <v>35</v>
      </c>
    </row>
    <row r="1587" spans="27:31" ht="12.75" customHeight="1" x14ac:dyDescent="0.25">
      <c r="AA1587" s="21" t="s">
        <v>9114</v>
      </c>
      <c r="AB1587" s="22" t="s">
        <v>9115</v>
      </c>
      <c r="AC1587" s="21" t="s">
        <v>9116</v>
      </c>
      <c r="AD1587" s="22" t="s">
        <v>9115</v>
      </c>
      <c r="AE1587" s="23" t="s">
        <v>35</v>
      </c>
    </row>
    <row r="1588" spans="27:31" ht="12.75" customHeight="1" x14ac:dyDescent="0.25">
      <c r="AA1588" s="21" t="s">
        <v>9117</v>
      </c>
      <c r="AB1588" s="22" t="s">
        <v>9118</v>
      </c>
      <c r="AC1588" s="21" t="s">
        <v>9119</v>
      </c>
      <c r="AD1588" s="22" t="s">
        <v>9118</v>
      </c>
      <c r="AE1588" s="23" t="s">
        <v>35</v>
      </c>
    </row>
    <row r="1589" spans="27:31" ht="12.75" customHeight="1" x14ac:dyDescent="0.25">
      <c r="AA1589" s="21" t="s">
        <v>9120</v>
      </c>
      <c r="AB1589" s="22" t="s">
        <v>9121</v>
      </c>
      <c r="AC1589" s="21" t="s">
        <v>9122</v>
      </c>
      <c r="AD1589" s="22" t="s">
        <v>9121</v>
      </c>
      <c r="AE1589" s="23" t="s">
        <v>35</v>
      </c>
    </row>
    <row r="1590" spans="27:31" ht="12.75" customHeight="1" x14ac:dyDescent="0.25">
      <c r="AA1590" s="21" t="s">
        <v>9123</v>
      </c>
      <c r="AB1590" s="22" t="s">
        <v>9124</v>
      </c>
      <c r="AC1590" s="21" t="s">
        <v>9125</v>
      </c>
      <c r="AD1590" s="22" t="s">
        <v>9124</v>
      </c>
      <c r="AE1590" s="23" t="s">
        <v>35</v>
      </c>
    </row>
    <row r="1591" spans="27:31" ht="12.75" customHeight="1" x14ac:dyDescent="0.25">
      <c r="AA1591" s="21" t="s">
        <v>9126</v>
      </c>
      <c r="AB1591" s="22" t="s">
        <v>9127</v>
      </c>
      <c r="AC1591" s="21" t="s">
        <v>9128</v>
      </c>
      <c r="AD1591" s="22" t="s">
        <v>9129</v>
      </c>
      <c r="AE1591" s="23" t="s">
        <v>35</v>
      </c>
    </row>
    <row r="1592" spans="27:31" ht="12.75" customHeight="1" x14ac:dyDescent="0.25">
      <c r="AA1592" s="21" t="s">
        <v>9130</v>
      </c>
      <c r="AB1592" s="22" t="s">
        <v>9131</v>
      </c>
      <c r="AC1592" s="21" t="s">
        <v>9132</v>
      </c>
      <c r="AD1592" s="22" t="s">
        <v>9133</v>
      </c>
      <c r="AE1592" s="23" t="s">
        <v>35</v>
      </c>
    </row>
    <row r="1593" spans="27:31" ht="12.75" customHeight="1" x14ac:dyDescent="0.25">
      <c r="AA1593" s="21" t="s">
        <v>9134</v>
      </c>
      <c r="AB1593" s="22" t="s">
        <v>9135</v>
      </c>
      <c r="AC1593" s="21" t="s">
        <v>9136</v>
      </c>
      <c r="AD1593" s="22" t="s">
        <v>1589</v>
      </c>
      <c r="AE1593" s="23" t="s">
        <v>35</v>
      </c>
    </row>
    <row r="1594" spans="27:31" ht="12.75" customHeight="1" x14ac:dyDescent="0.25">
      <c r="AA1594" s="21" t="s">
        <v>9137</v>
      </c>
      <c r="AB1594" s="22" t="s">
        <v>9138</v>
      </c>
      <c r="AC1594" s="21" t="s">
        <v>9139</v>
      </c>
      <c r="AD1594" s="22" t="s">
        <v>9140</v>
      </c>
      <c r="AE1594" s="23" t="s">
        <v>35</v>
      </c>
    </row>
    <row r="1595" spans="27:31" ht="12.75" customHeight="1" x14ac:dyDescent="0.25">
      <c r="AA1595" s="21" t="s">
        <v>9141</v>
      </c>
      <c r="AB1595" s="22" t="s">
        <v>9142</v>
      </c>
      <c r="AC1595" s="21" t="s">
        <v>9143</v>
      </c>
      <c r="AD1595" s="22" t="s">
        <v>9140</v>
      </c>
      <c r="AE1595" s="23" t="s">
        <v>35</v>
      </c>
    </row>
    <row r="1596" spans="27:31" ht="12.75" customHeight="1" x14ac:dyDescent="0.25">
      <c r="AA1596" s="21" t="s">
        <v>9144</v>
      </c>
      <c r="AB1596" s="22" t="s">
        <v>9145</v>
      </c>
      <c r="AC1596" s="21" t="s">
        <v>9146</v>
      </c>
      <c r="AD1596" s="22" t="s">
        <v>9147</v>
      </c>
      <c r="AE1596" s="23" t="s">
        <v>35</v>
      </c>
    </row>
    <row r="1597" spans="27:31" ht="12.75" customHeight="1" x14ac:dyDescent="0.25">
      <c r="AA1597" s="21" t="s">
        <v>9148</v>
      </c>
      <c r="AB1597" s="22" t="s">
        <v>9149</v>
      </c>
      <c r="AC1597" s="21" t="s">
        <v>9150</v>
      </c>
      <c r="AD1597" s="22" t="s">
        <v>9149</v>
      </c>
      <c r="AE1597" s="23" t="s">
        <v>35</v>
      </c>
    </row>
    <row r="1598" spans="27:31" ht="12.75" customHeight="1" x14ac:dyDescent="0.25">
      <c r="AA1598" s="21" t="s">
        <v>9151</v>
      </c>
      <c r="AB1598" s="22" t="s">
        <v>9152</v>
      </c>
      <c r="AC1598" s="21" t="s">
        <v>9153</v>
      </c>
      <c r="AD1598" s="22" t="s">
        <v>9154</v>
      </c>
      <c r="AE1598" s="23" t="s">
        <v>35</v>
      </c>
    </row>
    <row r="1599" spans="27:31" ht="12.75" customHeight="1" x14ac:dyDescent="0.25">
      <c r="AA1599" s="21" t="s">
        <v>9155</v>
      </c>
      <c r="AB1599" s="22" t="s">
        <v>919</v>
      </c>
      <c r="AC1599" s="21" t="s">
        <v>9156</v>
      </c>
      <c r="AD1599" s="22" t="s">
        <v>921</v>
      </c>
      <c r="AE1599" s="23" t="s">
        <v>35</v>
      </c>
    </row>
    <row r="1600" spans="27:31" ht="12.75" customHeight="1" x14ac:dyDescent="0.25">
      <c r="AA1600" s="21" t="s">
        <v>9157</v>
      </c>
      <c r="AB1600" s="22" t="s">
        <v>9158</v>
      </c>
      <c r="AC1600" s="21" t="s">
        <v>9159</v>
      </c>
      <c r="AD1600" s="22" t="s">
        <v>1235</v>
      </c>
      <c r="AE1600" s="23" t="s">
        <v>35</v>
      </c>
    </row>
    <row r="1601" spans="27:31" ht="12.75" customHeight="1" x14ac:dyDescent="0.25">
      <c r="AA1601" s="21" t="s">
        <v>9160</v>
      </c>
      <c r="AB1601" s="22" t="s">
        <v>861</v>
      </c>
      <c r="AC1601" s="21" t="s">
        <v>9161</v>
      </c>
      <c r="AD1601" s="22" t="s">
        <v>963</v>
      </c>
      <c r="AE1601" s="23" t="s">
        <v>35</v>
      </c>
    </row>
    <row r="1602" spans="27:31" ht="12.75" customHeight="1" x14ac:dyDescent="0.25">
      <c r="AA1602" s="21" t="s">
        <v>9162</v>
      </c>
      <c r="AB1602" s="22" t="s">
        <v>723</v>
      </c>
      <c r="AC1602" s="21" t="s">
        <v>9163</v>
      </c>
      <c r="AD1602" s="22" t="s">
        <v>973</v>
      </c>
      <c r="AE1602" s="23" t="s">
        <v>35</v>
      </c>
    </row>
    <row r="1603" spans="27:31" ht="12.75" customHeight="1" x14ac:dyDescent="0.25">
      <c r="AA1603" s="21" t="s">
        <v>9164</v>
      </c>
      <c r="AB1603" s="22" t="s">
        <v>9165</v>
      </c>
      <c r="AC1603" s="21" t="s">
        <v>9166</v>
      </c>
      <c r="AD1603" s="22" t="s">
        <v>9167</v>
      </c>
      <c r="AE1603" s="23" t="s">
        <v>35</v>
      </c>
    </row>
    <row r="1604" spans="27:31" ht="12.75" customHeight="1" x14ac:dyDescent="0.25">
      <c r="AA1604" s="21" t="s">
        <v>9168</v>
      </c>
      <c r="AB1604" s="22" t="s">
        <v>9169</v>
      </c>
      <c r="AC1604" s="21" t="s">
        <v>9170</v>
      </c>
      <c r="AD1604" s="22" t="s">
        <v>9171</v>
      </c>
      <c r="AE1604" s="23" t="s">
        <v>35</v>
      </c>
    </row>
    <row r="1605" spans="27:31" ht="12.75" customHeight="1" x14ac:dyDescent="0.25">
      <c r="AA1605" s="21" t="s">
        <v>9172</v>
      </c>
      <c r="AB1605" s="22" t="s">
        <v>9173</v>
      </c>
      <c r="AC1605" s="21" t="s">
        <v>9174</v>
      </c>
      <c r="AD1605" s="22" t="s">
        <v>9175</v>
      </c>
      <c r="AE1605" s="23" t="s">
        <v>35</v>
      </c>
    </row>
    <row r="1606" spans="27:31" ht="12.75" customHeight="1" x14ac:dyDescent="0.25">
      <c r="AA1606" s="21" t="s">
        <v>9176</v>
      </c>
      <c r="AB1606" s="22" t="s">
        <v>9177</v>
      </c>
      <c r="AC1606" s="21" t="s">
        <v>9178</v>
      </c>
      <c r="AD1606" s="22" t="s">
        <v>9179</v>
      </c>
      <c r="AE1606" s="23" t="s">
        <v>35</v>
      </c>
    </row>
    <row r="1607" spans="27:31" ht="12.75" customHeight="1" x14ac:dyDescent="0.25">
      <c r="AA1607" s="21" t="s">
        <v>9180</v>
      </c>
      <c r="AB1607" s="22" t="s">
        <v>9181</v>
      </c>
      <c r="AC1607" s="21" t="s">
        <v>9182</v>
      </c>
      <c r="AD1607" s="22" t="s">
        <v>9183</v>
      </c>
      <c r="AE1607" s="23" t="s">
        <v>35</v>
      </c>
    </row>
    <row r="1608" spans="27:31" ht="12.75" customHeight="1" x14ac:dyDescent="0.25">
      <c r="AA1608" s="21" t="s">
        <v>9184</v>
      </c>
      <c r="AB1608" s="22" t="s">
        <v>9185</v>
      </c>
      <c r="AC1608" s="21" t="s">
        <v>9186</v>
      </c>
      <c r="AD1608" s="22" t="s">
        <v>9183</v>
      </c>
      <c r="AE1608" s="23" t="s">
        <v>35</v>
      </c>
    </row>
    <row r="1609" spans="27:31" ht="12.75" customHeight="1" x14ac:dyDescent="0.25">
      <c r="AA1609" s="21" t="s">
        <v>9187</v>
      </c>
      <c r="AB1609" s="22" t="s">
        <v>9188</v>
      </c>
      <c r="AC1609" s="21" t="s">
        <v>9189</v>
      </c>
      <c r="AD1609" s="22" t="s">
        <v>9183</v>
      </c>
      <c r="AE1609" s="23" t="s">
        <v>35</v>
      </c>
    </row>
    <row r="1610" spans="27:31" ht="12.75" customHeight="1" x14ac:dyDescent="0.25">
      <c r="AA1610" s="21" t="s">
        <v>9190</v>
      </c>
      <c r="AB1610" s="22" t="s">
        <v>9191</v>
      </c>
      <c r="AC1610" s="21" t="s">
        <v>9192</v>
      </c>
      <c r="AD1610" s="22" t="s">
        <v>9183</v>
      </c>
      <c r="AE1610" s="23" t="s">
        <v>35</v>
      </c>
    </row>
    <row r="1611" spans="27:31" ht="12.75" customHeight="1" x14ac:dyDescent="0.25">
      <c r="AA1611" s="21" t="s">
        <v>9193</v>
      </c>
      <c r="AB1611" s="22" t="s">
        <v>9194</v>
      </c>
      <c r="AC1611" s="21" t="s">
        <v>9195</v>
      </c>
      <c r="AD1611" s="22" t="s">
        <v>9183</v>
      </c>
      <c r="AE1611" s="23" t="s">
        <v>35</v>
      </c>
    </row>
    <row r="1612" spans="27:31" ht="12.75" customHeight="1" x14ac:dyDescent="0.25">
      <c r="AA1612" s="21" t="s">
        <v>9196</v>
      </c>
      <c r="AB1612" s="22" t="s">
        <v>9197</v>
      </c>
      <c r="AC1612" s="21" t="s">
        <v>9198</v>
      </c>
      <c r="AD1612" s="22" t="s">
        <v>9199</v>
      </c>
      <c r="AE1612" s="23" t="s">
        <v>35</v>
      </c>
    </row>
    <row r="1613" spans="27:31" ht="12.75" customHeight="1" x14ac:dyDescent="0.25">
      <c r="AA1613" s="21" t="s">
        <v>9200</v>
      </c>
      <c r="AB1613" s="22" t="s">
        <v>9201</v>
      </c>
      <c r="AC1613" s="21" t="s">
        <v>9202</v>
      </c>
      <c r="AD1613" s="22" t="s">
        <v>714</v>
      </c>
      <c r="AE1613" s="23" t="s">
        <v>35</v>
      </c>
    </row>
    <row r="1614" spans="27:31" ht="12.75" customHeight="1" x14ac:dyDescent="0.25">
      <c r="AA1614" s="21" t="s">
        <v>9203</v>
      </c>
      <c r="AB1614" s="22" t="s">
        <v>9204</v>
      </c>
      <c r="AC1614" s="21" t="s">
        <v>9205</v>
      </c>
      <c r="AD1614" s="22" t="s">
        <v>9206</v>
      </c>
      <c r="AE1614" s="23" t="s">
        <v>35</v>
      </c>
    </row>
    <row r="1615" spans="27:31" ht="12.75" customHeight="1" x14ac:dyDescent="0.25">
      <c r="AA1615" s="21" t="s">
        <v>9207</v>
      </c>
      <c r="AB1615" s="22" t="s">
        <v>8896</v>
      </c>
      <c r="AC1615" s="21" t="s">
        <v>9208</v>
      </c>
      <c r="AD1615" s="22" t="s">
        <v>8896</v>
      </c>
      <c r="AE1615" s="23" t="s">
        <v>35</v>
      </c>
    </row>
    <row r="1616" spans="27:31" ht="12.75" customHeight="1" x14ac:dyDescent="0.25">
      <c r="AA1616" s="21" t="s">
        <v>9209</v>
      </c>
      <c r="AB1616" s="22" t="s">
        <v>9210</v>
      </c>
      <c r="AC1616" s="21" t="s">
        <v>9211</v>
      </c>
      <c r="AD1616" s="22" t="s">
        <v>9212</v>
      </c>
      <c r="AE1616" s="23" t="s">
        <v>35</v>
      </c>
    </row>
    <row r="1617" spans="27:31" ht="12.75" customHeight="1" x14ac:dyDescent="0.25">
      <c r="AA1617" s="21" t="s">
        <v>9213</v>
      </c>
      <c r="AB1617" s="22" t="s">
        <v>8902</v>
      </c>
      <c r="AC1617" s="21" t="s">
        <v>9214</v>
      </c>
      <c r="AD1617" s="22" t="s">
        <v>8902</v>
      </c>
      <c r="AE1617" s="23" t="s">
        <v>35</v>
      </c>
    </row>
    <row r="1618" spans="27:31" ht="12.75" customHeight="1" x14ac:dyDescent="0.25">
      <c r="AA1618" s="21" t="s">
        <v>9215</v>
      </c>
      <c r="AB1618" s="22" t="s">
        <v>8905</v>
      </c>
      <c r="AC1618" s="21" t="s">
        <v>9216</v>
      </c>
      <c r="AD1618" s="22" t="s">
        <v>8905</v>
      </c>
      <c r="AE1618" s="23" t="s">
        <v>35</v>
      </c>
    </row>
    <row r="1619" spans="27:31" ht="12.75" customHeight="1" x14ac:dyDescent="0.25">
      <c r="AA1619" s="21" t="s">
        <v>9217</v>
      </c>
      <c r="AB1619" s="22" t="s">
        <v>9218</v>
      </c>
      <c r="AC1619" s="21" t="s">
        <v>9219</v>
      </c>
      <c r="AD1619" s="22" t="s">
        <v>9220</v>
      </c>
      <c r="AE1619" s="23" t="s">
        <v>35</v>
      </c>
    </row>
    <row r="1620" spans="27:31" ht="12.75" customHeight="1" x14ac:dyDescent="0.25">
      <c r="AA1620" s="21" t="s">
        <v>9221</v>
      </c>
      <c r="AB1620" s="22" t="s">
        <v>9222</v>
      </c>
      <c r="AC1620" s="21" t="s">
        <v>9223</v>
      </c>
      <c r="AD1620" s="22" t="s">
        <v>9224</v>
      </c>
      <c r="AE1620" s="23" t="s">
        <v>35</v>
      </c>
    </row>
    <row r="1621" spans="27:31" ht="12.75" customHeight="1" x14ac:dyDescent="0.25">
      <c r="AA1621" s="21" t="s">
        <v>9225</v>
      </c>
      <c r="AB1621" s="22" t="s">
        <v>9226</v>
      </c>
      <c r="AC1621" s="21" t="s">
        <v>9227</v>
      </c>
      <c r="AD1621" s="22" t="s">
        <v>9228</v>
      </c>
      <c r="AE1621" s="23" t="s">
        <v>35</v>
      </c>
    </row>
    <row r="1622" spans="27:31" ht="12.75" customHeight="1" x14ac:dyDescent="0.25">
      <c r="AA1622" s="21" t="s">
        <v>9229</v>
      </c>
      <c r="AB1622" s="22" t="s">
        <v>9230</v>
      </c>
      <c r="AC1622" s="21" t="s">
        <v>9231</v>
      </c>
      <c r="AD1622" s="22" t="s">
        <v>9232</v>
      </c>
      <c r="AE1622" s="23" t="s">
        <v>35</v>
      </c>
    </row>
    <row r="1623" spans="27:31" ht="12.75" customHeight="1" x14ac:dyDescent="0.25">
      <c r="AA1623" s="21" t="s">
        <v>9233</v>
      </c>
      <c r="AB1623" s="22" t="s">
        <v>9234</v>
      </c>
      <c r="AC1623" s="21" t="s">
        <v>9235</v>
      </c>
      <c r="AD1623" s="22" t="s">
        <v>9236</v>
      </c>
      <c r="AE1623" s="23" t="s">
        <v>35</v>
      </c>
    </row>
    <row r="1624" spans="27:31" ht="12.75" customHeight="1" x14ac:dyDescent="0.25">
      <c r="AA1624" s="21" t="s">
        <v>9237</v>
      </c>
      <c r="AB1624" s="22" t="s">
        <v>9238</v>
      </c>
      <c r="AC1624" s="21" t="s">
        <v>9239</v>
      </c>
      <c r="AD1624" s="22" t="s">
        <v>9240</v>
      </c>
      <c r="AE1624" s="23" t="s">
        <v>35</v>
      </c>
    </row>
    <row r="1625" spans="27:31" ht="12.75" customHeight="1" x14ac:dyDescent="0.25">
      <c r="AA1625" s="21" t="s">
        <v>9241</v>
      </c>
      <c r="AB1625" s="22" t="s">
        <v>9242</v>
      </c>
      <c r="AC1625" s="21" t="s">
        <v>9243</v>
      </c>
      <c r="AD1625" s="22" t="s">
        <v>9244</v>
      </c>
      <c r="AE1625" s="23" t="s">
        <v>35</v>
      </c>
    </row>
    <row r="1626" spans="27:31" ht="12.75" customHeight="1" x14ac:dyDescent="0.25">
      <c r="AA1626" s="21" t="s">
        <v>9245</v>
      </c>
      <c r="AB1626" s="22" t="s">
        <v>9246</v>
      </c>
      <c r="AC1626" s="21" t="s">
        <v>9247</v>
      </c>
      <c r="AD1626" s="22" t="s">
        <v>9248</v>
      </c>
      <c r="AE1626" s="23" t="s">
        <v>35</v>
      </c>
    </row>
    <row r="1627" spans="27:31" ht="12.75" customHeight="1" x14ac:dyDescent="0.25">
      <c r="AA1627" s="21" t="s">
        <v>9249</v>
      </c>
      <c r="AB1627" s="22" t="s">
        <v>9250</v>
      </c>
      <c r="AC1627" s="21" t="s">
        <v>9251</v>
      </c>
      <c r="AD1627" s="22" t="s">
        <v>9183</v>
      </c>
      <c r="AE1627" s="23" t="s">
        <v>35</v>
      </c>
    </row>
    <row r="1628" spans="27:31" ht="12.75" customHeight="1" x14ac:dyDescent="0.25">
      <c r="AA1628" s="21" t="s">
        <v>9252</v>
      </c>
      <c r="AB1628" s="22" t="s">
        <v>9253</v>
      </c>
      <c r="AC1628" s="21" t="s">
        <v>9254</v>
      </c>
      <c r="AD1628" s="22" t="s">
        <v>9255</v>
      </c>
      <c r="AE1628" s="23" t="s">
        <v>35</v>
      </c>
    </row>
    <row r="1629" spans="27:31" ht="12.75" customHeight="1" x14ac:dyDescent="0.25">
      <c r="AA1629" s="21" t="s">
        <v>9256</v>
      </c>
      <c r="AB1629" s="22" t="s">
        <v>9257</v>
      </c>
      <c r="AC1629" s="21" t="s">
        <v>9258</v>
      </c>
      <c r="AD1629" s="22" t="s">
        <v>1083</v>
      </c>
      <c r="AE1629" s="23" t="s">
        <v>35</v>
      </c>
    </row>
    <row r="1630" spans="27:31" ht="12.75" customHeight="1" x14ac:dyDescent="0.25">
      <c r="AA1630" s="21" t="s">
        <v>9259</v>
      </c>
      <c r="AB1630" s="22" t="s">
        <v>9260</v>
      </c>
      <c r="AC1630" s="21" t="s">
        <v>9261</v>
      </c>
      <c r="AD1630" s="22" t="s">
        <v>9262</v>
      </c>
      <c r="AE1630" s="23" t="s">
        <v>35</v>
      </c>
    </row>
    <row r="1631" spans="27:31" ht="12.75" customHeight="1" x14ac:dyDescent="0.25">
      <c r="AA1631" s="21" t="s">
        <v>9263</v>
      </c>
      <c r="AB1631" s="22" t="s">
        <v>9264</v>
      </c>
      <c r="AC1631" s="21" t="s">
        <v>9265</v>
      </c>
      <c r="AD1631" s="22" t="s">
        <v>9266</v>
      </c>
      <c r="AE1631" s="23" t="s">
        <v>35</v>
      </c>
    </row>
    <row r="1632" spans="27:31" ht="12.75" customHeight="1" x14ac:dyDescent="0.25">
      <c r="AA1632" s="21" t="s">
        <v>9267</v>
      </c>
      <c r="AB1632" s="22" t="s">
        <v>9268</v>
      </c>
      <c r="AC1632" s="21" t="s">
        <v>9269</v>
      </c>
      <c r="AD1632" s="22" t="s">
        <v>9270</v>
      </c>
      <c r="AE1632" s="23" t="s">
        <v>35</v>
      </c>
    </row>
    <row r="1633" spans="27:31" ht="12.75" customHeight="1" x14ac:dyDescent="0.25">
      <c r="AA1633" s="21" t="s">
        <v>9271</v>
      </c>
      <c r="AB1633" s="22" t="s">
        <v>9272</v>
      </c>
      <c r="AC1633" s="21" t="s">
        <v>9273</v>
      </c>
      <c r="AD1633" s="22" t="s">
        <v>9274</v>
      </c>
      <c r="AE1633" s="23" t="s">
        <v>35</v>
      </c>
    </row>
    <row r="1634" spans="27:31" ht="12.75" customHeight="1" x14ac:dyDescent="0.25">
      <c r="AA1634" s="21" t="s">
        <v>9275</v>
      </c>
      <c r="AB1634" s="22" t="s">
        <v>9276</v>
      </c>
      <c r="AC1634" s="21" t="s">
        <v>9277</v>
      </c>
      <c r="AD1634" s="22" t="s">
        <v>8935</v>
      </c>
      <c r="AE1634" s="23" t="s">
        <v>35</v>
      </c>
    </row>
    <row r="1635" spans="27:31" ht="12.75" customHeight="1" x14ac:dyDescent="0.25">
      <c r="AA1635" s="21" t="s">
        <v>9278</v>
      </c>
      <c r="AB1635" s="22" t="s">
        <v>8893</v>
      </c>
      <c r="AC1635" s="21" t="s">
        <v>9279</v>
      </c>
      <c r="AD1635" s="22" t="s">
        <v>8893</v>
      </c>
      <c r="AE1635" s="23" t="s">
        <v>35</v>
      </c>
    </row>
    <row r="1636" spans="27:31" ht="12.75" customHeight="1" x14ac:dyDescent="0.25">
      <c r="AA1636" s="21" t="s">
        <v>9280</v>
      </c>
      <c r="AB1636" s="22" t="s">
        <v>9281</v>
      </c>
      <c r="AC1636" s="21" t="s">
        <v>9282</v>
      </c>
      <c r="AD1636" s="22" t="s">
        <v>9283</v>
      </c>
      <c r="AE1636" s="23" t="s">
        <v>1032</v>
      </c>
    </row>
    <row r="1637" spans="27:31" ht="12.75" customHeight="1" x14ac:dyDescent="0.25">
      <c r="AA1637" s="21" t="s">
        <v>9284</v>
      </c>
      <c r="AB1637" s="22" t="s">
        <v>9285</v>
      </c>
      <c r="AC1637" s="21" t="s">
        <v>9286</v>
      </c>
      <c r="AD1637" s="22" t="s">
        <v>984</v>
      </c>
      <c r="AE1637" s="23" t="s">
        <v>35</v>
      </c>
    </row>
    <row r="1638" spans="27:31" ht="12.75" customHeight="1" x14ac:dyDescent="0.25">
      <c r="AA1638" s="21" t="s">
        <v>9287</v>
      </c>
      <c r="AB1638" s="22" t="s">
        <v>9288</v>
      </c>
      <c r="AC1638" s="21" t="s">
        <v>9289</v>
      </c>
      <c r="AD1638" s="22" t="s">
        <v>9290</v>
      </c>
      <c r="AE1638" s="23" t="s">
        <v>35</v>
      </c>
    </row>
    <row r="1639" spans="27:31" ht="12.75" customHeight="1" x14ac:dyDescent="0.25">
      <c r="AA1639" s="21" t="s">
        <v>9291</v>
      </c>
      <c r="AB1639" s="22" t="s">
        <v>9292</v>
      </c>
      <c r="AC1639" s="21" t="s">
        <v>9293</v>
      </c>
      <c r="AD1639" s="22" t="s">
        <v>9294</v>
      </c>
      <c r="AE1639" s="23" t="s">
        <v>35</v>
      </c>
    </row>
    <row r="1640" spans="27:31" ht="12.75" customHeight="1" x14ac:dyDescent="0.25">
      <c r="AA1640" s="21" t="s">
        <v>9295</v>
      </c>
      <c r="AB1640" s="22" t="s">
        <v>9296</v>
      </c>
      <c r="AC1640" s="21" t="s">
        <v>9297</v>
      </c>
      <c r="AD1640" s="22" t="s">
        <v>8935</v>
      </c>
      <c r="AE1640" s="23" t="s">
        <v>35</v>
      </c>
    </row>
    <row r="1641" spans="27:31" ht="12.75" customHeight="1" x14ac:dyDescent="0.25">
      <c r="AA1641" s="21" t="s">
        <v>9298</v>
      </c>
      <c r="AB1641" s="22" t="s">
        <v>9299</v>
      </c>
      <c r="AC1641" s="21" t="s">
        <v>9300</v>
      </c>
      <c r="AD1641" s="22" t="s">
        <v>9067</v>
      </c>
      <c r="AE1641" s="23" t="s">
        <v>35</v>
      </c>
    </row>
    <row r="1642" spans="27:31" ht="12.75" customHeight="1" x14ac:dyDescent="0.25">
      <c r="AA1642" s="21" t="s">
        <v>9301</v>
      </c>
      <c r="AB1642" s="22" t="s">
        <v>9302</v>
      </c>
      <c r="AC1642" s="21" t="s">
        <v>9303</v>
      </c>
      <c r="AD1642" s="22" t="s">
        <v>9304</v>
      </c>
      <c r="AE1642" s="23" t="s">
        <v>35</v>
      </c>
    </row>
    <row r="1643" spans="27:31" ht="12.75" customHeight="1" x14ac:dyDescent="0.25">
      <c r="AA1643" s="21" t="s">
        <v>9305</v>
      </c>
      <c r="AB1643" s="22" t="s">
        <v>6463</v>
      </c>
      <c r="AC1643" s="21" t="s">
        <v>9306</v>
      </c>
      <c r="AD1643" s="22" t="s">
        <v>6463</v>
      </c>
      <c r="AE1643" s="23" t="s">
        <v>35</v>
      </c>
    </row>
    <row r="1644" spans="27:31" ht="12.75" customHeight="1" x14ac:dyDescent="0.25">
      <c r="AA1644" s="21" t="s">
        <v>9307</v>
      </c>
      <c r="AB1644" s="22" t="s">
        <v>9308</v>
      </c>
      <c r="AC1644" s="21" t="s">
        <v>9309</v>
      </c>
      <c r="AD1644" s="22" t="s">
        <v>9310</v>
      </c>
      <c r="AE1644" s="23" t="s">
        <v>35</v>
      </c>
    </row>
    <row r="1645" spans="27:31" ht="12.75" customHeight="1" x14ac:dyDescent="0.25">
      <c r="AA1645" s="21" t="s">
        <v>9311</v>
      </c>
      <c r="AB1645" s="22" t="s">
        <v>9312</v>
      </c>
      <c r="AC1645" s="21" t="s">
        <v>9313</v>
      </c>
      <c r="AD1645" s="22" t="s">
        <v>9314</v>
      </c>
      <c r="AE1645" s="23" t="s">
        <v>35</v>
      </c>
    </row>
    <row r="1646" spans="27:31" ht="12.75" customHeight="1" x14ac:dyDescent="0.25">
      <c r="AA1646" s="21" t="s">
        <v>9315</v>
      </c>
      <c r="AB1646" s="22" t="s">
        <v>9316</v>
      </c>
      <c r="AC1646" s="21" t="s">
        <v>9317</v>
      </c>
      <c r="AD1646" s="22" t="s">
        <v>9318</v>
      </c>
      <c r="AE1646" s="23" t="s">
        <v>35</v>
      </c>
    </row>
    <row r="1647" spans="27:31" ht="12.75" customHeight="1" x14ac:dyDescent="0.25">
      <c r="AA1647" s="21" t="s">
        <v>9319</v>
      </c>
      <c r="AB1647" s="22" t="s">
        <v>9320</v>
      </c>
      <c r="AC1647" s="21" t="s">
        <v>9321</v>
      </c>
      <c r="AD1647" s="22" t="s">
        <v>9322</v>
      </c>
      <c r="AE1647" s="23" t="s">
        <v>35</v>
      </c>
    </row>
    <row r="1648" spans="27:31" ht="12.75" customHeight="1" x14ac:dyDescent="0.25">
      <c r="AA1648" s="21" t="s">
        <v>9323</v>
      </c>
      <c r="AB1648" s="22" t="s">
        <v>9324</v>
      </c>
      <c r="AC1648" s="21" t="s">
        <v>9325</v>
      </c>
      <c r="AD1648" s="22" t="s">
        <v>9183</v>
      </c>
      <c r="AE1648" s="23" t="s">
        <v>35</v>
      </c>
    </row>
    <row r="1649" spans="27:31" ht="12.75" customHeight="1" x14ac:dyDescent="0.25">
      <c r="AA1649" s="21" t="s">
        <v>9326</v>
      </c>
      <c r="AB1649" s="22" t="s">
        <v>861</v>
      </c>
      <c r="AC1649" s="21" t="s">
        <v>9327</v>
      </c>
      <c r="AD1649" s="22" t="s">
        <v>1998</v>
      </c>
      <c r="AE1649" s="23" t="s">
        <v>35</v>
      </c>
    </row>
    <row r="1650" spans="27:31" ht="12.75" customHeight="1" x14ac:dyDescent="0.25">
      <c r="AA1650" s="21" t="s">
        <v>9328</v>
      </c>
      <c r="AB1650" s="22" t="s">
        <v>9329</v>
      </c>
      <c r="AC1650" s="21" t="s">
        <v>9330</v>
      </c>
      <c r="AD1650" s="22" t="s">
        <v>9331</v>
      </c>
      <c r="AE1650" s="23" t="s">
        <v>35</v>
      </c>
    </row>
    <row r="1651" spans="27:31" ht="12.75" customHeight="1" x14ac:dyDescent="0.25">
      <c r="AA1651" s="21" t="s">
        <v>9332</v>
      </c>
      <c r="AB1651" s="22" t="s">
        <v>9333</v>
      </c>
      <c r="AC1651" s="21" t="s">
        <v>9334</v>
      </c>
      <c r="AD1651" s="22" t="s">
        <v>9335</v>
      </c>
      <c r="AE1651" s="23" t="s">
        <v>35</v>
      </c>
    </row>
    <row r="1652" spans="27:31" ht="12.75" customHeight="1" x14ac:dyDescent="0.25">
      <c r="AA1652" s="21" t="s">
        <v>9336</v>
      </c>
      <c r="AB1652" s="22" t="s">
        <v>9337</v>
      </c>
      <c r="AC1652" s="21" t="s">
        <v>9338</v>
      </c>
      <c r="AD1652" s="22" t="s">
        <v>9339</v>
      </c>
      <c r="AE1652" s="23" t="s">
        <v>35</v>
      </c>
    </row>
    <row r="1653" spans="27:31" ht="12.75" customHeight="1" x14ac:dyDescent="0.25">
      <c r="AA1653" s="21" t="s">
        <v>9340</v>
      </c>
      <c r="AB1653" s="22" t="s">
        <v>9341</v>
      </c>
      <c r="AC1653" s="21" t="s">
        <v>9342</v>
      </c>
      <c r="AD1653" s="22" t="s">
        <v>9343</v>
      </c>
      <c r="AE1653" s="23" t="s">
        <v>35</v>
      </c>
    </row>
    <row r="1654" spans="27:31" ht="12.75" customHeight="1" x14ac:dyDescent="0.25">
      <c r="AA1654" s="21" t="s">
        <v>9344</v>
      </c>
      <c r="AB1654" s="22" t="s">
        <v>9345</v>
      </c>
      <c r="AC1654" s="21" t="s">
        <v>9346</v>
      </c>
      <c r="AD1654" s="22" t="s">
        <v>9347</v>
      </c>
      <c r="AE1654" s="23" t="s">
        <v>35</v>
      </c>
    </row>
    <row r="1655" spans="27:31" ht="12.75" customHeight="1" x14ac:dyDescent="0.25">
      <c r="AA1655" s="21" t="s">
        <v>9348</v>
      </c>
      <c r="AB1655" s="22" t="s">
        <v>9349</v>
      </c>
      <c r="AC1655" s="21" t="s">
        <v>9350</v>
      </c>
      <c r="AD1655" s="22" t="s">
        <v>9351</v>
      </c>
      <c r="AE1655" s="23" t="s">
        <v>35</v>
      </c>
    </row>
    <row r="1656" spans="27:31" ht="12.75" customHeight="1" x14ac:dyDescent="0.25">
      <c r="AA1656" s="21" t="s">
        <v>9352</v>
      </c>
      <c r="AB1656" s="22" t="s">
        <v>9353</v>
      </c>
      <c r="AC1656" s="21" t="s">
        <v>9354</v>
      </c>
      <c r="AD1656" s="22" t="s">
        <v>9355</v>
      </c>
      <c r="AE1656" s="23" t="s">
        <v>35</v>
      </c>
    </row>
    <row r="1657" spans="27:31" ht="12.75" customHeight="1" x14ac:dyDescent="0.25">
      <c r="AA1657" s="21" t="s">
        <v>9356</v>
      </c>
      <c r="AB1657" s="22" t="s">
        <v>9357</v>
      </c>
      <c r="AC1657" s="21" t="s">
        <v>9358</v>
      </c>
      <c r="AD1657" s="22" t="s">
        <v>9359</v>
      </c>
      <c r="AE1657" s="23" t="s">
        <v>35</v>
      </c>
    </row>
    <row r="1658" spans="27:31" ht="12.75" customHeight="1" x14ac:dyDescent="0.25">
      <c r="AA1658" s="21" t="s">
        <v>9360</v>
      </c>
      <c r="AB1658" s="22" t="s">
        <v>9361</v>
      </c>
      <c r="AC1658" s="21" t="s">
        <v>9362</v>
      </c>
      <c r="AD1658" s="22" t="s">
        <v>9363</v>
      </c>
      <c r="AE1658" s="23" t="s">
        <v>35</v>
      </c>
    </row>
    <row r="1659" spans="27:31" ht="12.75" customHeight="1" x14ac:dyDescent="0.25">
      <c r="AA1659" s="21" t="s">
        <v>9364</v>
      </c>
      <c r="AB1659" s="22" t="s">
        <v>9365</v>
      </c>
      <c r="AC1659" s="21" t="s">
        <v>9366</v>
      </c>
      <c r="AD1659" s="22" t="s">
        <v>9367</v>
      </c>
      <c r="AE1659" s="23" t="s">
        <v>35</v>
      </c>
    </row>
    <row r="1660" spans="27:31" ht="12.75" customHeight="1" x14ac:dyDescent="0.25">
      <c r="AA1660" s="21" t="s">
        <v>9368</v>
      </c>
      <c r="AB1660" s="22" t="s">
        <v>9369</v>
      </c>
      <c r="AC1660" s="21" t="s">
        <v>9370</v>
      </c>
      <c r="AD1660" s="22" t="s">
        <v>9371</v>
      </c>
      <c r="AE1660" s="23" t="s">
        <v>1032</v>
      </c>
    </row>
    <row r="1661" spans="27:31" ht="12.75" customHeight="1" x14ac:dyDescent="0.25">
      <c r="AA1661" s="21" t="s">
        <v>9372</v>
      </c>
      <c r="AB1661" s="22" t="s">
        <v>9373</v>
      </c>
      <c r="AC1661" s="21" t="s">
        <v>9374</v>
      </c>
      <c r="AD1661" s="22" t="s">
        <v>9375</v>
      </c>
      <c r="AE1661" s="23" t="s">
        <v>35</v>
      </c>
    </row>
    <row r="1662" spans="27:31" ht="12.75" customHeight="1" x14ac:dyDescent="0.25">
      <c r="AA1662" s="21" t="s">
        <v>9376</v>
      </c>
      <c r="AB1662" s="22" t="s">
        <v>9377</v>
      </c>
      <c r="AC1662" s="21" t="s">
        <v>9378</v>
      </c>
      <c r="AD1662" s="22" t="s">
        <v>9379</v>
      </c>
      <c r="AE1662" s="23" t="s">
        <v>35</v>
      </c>
    </row>
    <row r="1663" spans="27:31" ht="12.75" customHeight="1" x14ac:dyDescent="0.25">
      <c r="AA1663" s="21" t="s">
        <v>9380</v>
      </c>
      <c r="AB1663" s="22" t="s">
        <v>9381</v>
      </c>
      <c r="AC1663" s="21" t="s">
        <v>9382</v>
      </c>
      <c r="AD1663" s="22" t="s">
        <v>9383</v>
      </c>
      <c r="AE1663" s="23" t="s">
        <v>35</v>
      </c>
    </row>
    <row r="1664" spans="27:31" ht="12.75" customHeight="1" x14ac:dyDescent="0.25">
      <c r="AA1664" s="21" t="s">
        <v>9384</v>
      </c>
      <c r="AB1664" s="22" t="s">
        <v>1587</v>
      </c>
      <c r="AC1664" s="21" t="s">
        <v>9385</v>
      </c>
      <c r="AD1664" s="22" t="s">
        <v>1589</v>
      </c>
      <c r="AE1664" s="23" t="s">
        <v>35</v>
      </c>
    </row>
    <row r="1665" spans="27:31" ht="12.75" customHeight="1" x14ac:dyDescent="0.25">
      <c r="AA1665" s="21" t="s">
        <v>9386</v>
      </c>
      <c r="AB1665" s="22" t="s">
        <v>9387</v>
      </c>
      <c r="AC1665" s="21" t="s">
        <v>9388</v>
      </c>
      <c r="AD1665" s="22" t="s">
        <v>9389</v>
      </c>
      <c r="AE1665" s="23" t="s">
        <v>35</v>
      </c>
    </row>
    <row r="1666" spans="27:31" ht="12.75" customHeight="1" x14ac:dyDescent="0.25">
      <c r="AA1666" s="21" t="s">
        <v>9390</v>
      </c>
      <c r="AB1666" s="22" t="s">
        <v>9391</v>
      </c>
      <c r="AC1666" s="21" t="s">
        <v>9392</v>
      </c>
      <c r="AD1666" s="22" t="s">
        <v>9389</v>
      </c>
      <c r="AE1666" s="23" t="s">
        <v>35</v>
      </c>
    </row>
    <row r="1667" spans="27:31" ht="12.75" customHeight="1" x14ac:dyDescent="0.25">
      <c r="AA1667" s="21" t="s">
        <v>9393</v>
      </c>
      <c r="AB1667" s="22" t="s">
        <v>9394</v>
      </c>
      <c r="AC1667" s="21" t="s">
        <v>9395</v>
      </c>
      <c r="AD1667" s="22" t="s">
        <v>9379</v>
      </c>
      <c r="AE1667" s="23" t="s">
        <v>35</v>
      </c>
    </row>
    <row r="1668" spans="27:31" ht="12.75" customHeight="1" x14ac:dyDescent="0.25">
      <c r="AA1668" s="21" t="s">
        <v>9396</v>
      </c>
      <c r="AB1668" s="22" t="s">
        <v>9397</v>
      </c>
      <c r="AC1668" s="21" t="s">
        <v>9398</v>
      </c>
      <c r="AD1668" s="22" t="s">
        <v>5440</v>
      </c>
      <c r="AE1668" s="23" t="s">
        <v>35</v>
      </c>
    </row>
    <row r="1669" spans="27:31" ht="12.75" customHeight="1" x14ac:dyDescent="0.25">
      <c r="AA1669" s="21" t="s">
        <v>9399</v>
      </c>
      <c r="AB1669" s="22" t="s">
        <v>9400</v>
      </c>
      <c r="AC1669" s="21" t="s">
        <v>9401</v>
      </c>
      <c r="AD1669" s="22" t="s">
        <v>1589</v>
      </c>
      <c r="AE1669" s="23" t="s">
        <v>35</v>
      </c>
    </row>
    <row r="1670" spans="27:31" ht="12.75" customHeight="1" x14ac:dyDescent="0.25">
      <c r="AA1670" s="21" t="s">
        <v>9402</v>
      </c>
      <c r="AB1670" s="22" t="s">
        <v>9403</v>
      </c>
      <c r="AC1670" s="21" t="s">
        <v>9404</v>
      </c>
      <c r="AD1670" s="22" t="s">
        <v>9405</v>
      </c>
      <c r="AE1670" s="23" t="s">
        <v>35</v>
      </c>
    </row>
    <row r="1671" spans="27:31" ht="12.75" customHeight="1" x14ac:dyDescent="0.25">
      <c r="AA1671" s="21" t="s">
        <v>9406</v>
      </c>
      <c r="AB1671" s="22" t="s">
        <v>9407</v>
      </c>
      <c r="AC1671" s="21" t="s">
        <v>9408</v>
      </c>
      <c r="AD1671" s="22" t="s">
        <v>9409</v>
      </c>
      <c r="AE1671" s="23" t="s">
        <v>35</v>
      </c>
    </row>
    <row r="1672" spans="27:31" ht="12.75" customHeight="1" x14ac:dyDescent="0.25">
      <c r="AA1672" s="21" t="s">
        <v>9410</v>
      </c>
      <c r="AB1672" s="22" t="s">
        <v>9411</v>
      </c>
      <c r="AC1672" s="21" t="s">
        <v>9412</v>
      </c>
      <c r="AD1672" s="22" t="s">
        <v>9413</v>
      </c>
      <c r="AE1672" s="23" t="s">
        <v>35</v>
      </c>
    </row>
    <row r="1673" spans="27:31" ht="12.75" customHeight="1" x14ac:dyDescent="0.25">
      <c r="AA1673" s="21" t="s">
        <v>9414</v>
      </c>
      <c r="AB1673" s="22" t="s">
        <v>9415</v>
      </c>
      <c r="AC1673" s="21" t="s">
        <v>9416</v>
      </c>
      <c r="AD1673" s="22" t="s">
        <v>902</v>
      </c>
      <c r="AE1673" s="23" t="s">
        <v>35</v>
      </c>
    </row>
    <row r="1674" spans="27:31" ht="12.75" customHeight="1" x14ac:dyDescent="0.25">
      <c r="AA1674" s="21" t="s">
        <v>9417</v>
      </c>
      <c r="AB1674" s="22" t="s">
        <v>9418</v>
      </c>
      <c r="AC1674" s="21" t="s">
        <v>9419</v>
      </c>
      <c r="AD1674" s="22" t="s">
        <v>9418</v>
      </c>
      <c r="AE1674" s="23" t="s">
        <v>35</v>
      </c>
    </row>
    <row r="1675" spans="27:31" ht="12.75" customHeight="1" x14ac:dyDescent="0.25">
      <c r="AA1675" s="21" t="s">
        <v>9420</v>
      </c>
      <c r="AB1675" s="22" t="s">
        <v>8724</v>
      </c>
      <c r="AC1675" s="21" t="s">
        <v>9421</v>
      </c>
      <c r="AD1675" s="22" t="s">
        <v>9422</v>
      </c>
      <c r="AE1675" s="23" t="s">
        <v>35</v>
      </c>
    </row>
    <row r="1676" spans="27:31" ht="12.75" customHeight="1" x14ac:dyDescent="0.25">
      <c r="AA1676" s="21" t="s">
        <v>9423</v>
      </c>
      <c r="AB1676" s="22" t="s">
        <v>9424</v>
      </c>
      <c r="AC1676" s="21" t="s">
        <v>9425</v>
      </c>
      <c r="AD1676" s="22" t="s">
        <v>984</v>
      </c>
      <c r="AE1676" s="23" t="s">
        <v>35</v>
      </c>
    </row>
    <row r="1677" spans="27:31" ht="12.75" customHeight="1" x14ac:dyDescent="0.25">
      <c r="AA1677" s="21" t="s">
        <v>9426</v>
      </c>
      <c r="AB1677" s="22" t="s">
        <v>9427</v>
      </c>
      <c r="AC1677" s="21" t="s">
        <v>9428</v>
      </c>
      <c r="AD1677" s="22" t="s">
        <v>7900</v>
      </c>
      <c r="AE1677" s="23" t="s">
        <v>35</v>
      </c>
    </row>
    <row r="1678" spans="27:31" ht="12.75" customHeight="1" x14ac:dyDescent="0.25">
      <c r="AA1678" s="21" t="s">
        <v>9429</v>
      </c>
      <c r="AB1678" s="22" t="s">
        <v>919</v>
      </c>
      <c r="AC1678" s="21" t="s">
        <v>9430</v>
      </c>
      <c r="AD1678" s="22" t="s">
        <v>1386</v>
      </c>
      <c r="AE1678" s="23" t="s">
        <v>35</v>
      </c>
    </row>
    <row r="1679" spans="27:31" ht="12.75" customHeight="1" x14ac:dyDescent="0.25">
      <c r="AA1679" s="21" t="s">
        <v>9431</v>
      </c>
      <c r="AB1679" s="22" t="s">
        <v>723</v>
      </c>
      <c r="AC1679" s="21" t="s">
        <v>9432</v>
      </c>
      <c r="AD1679" s="22" t="s">
        <v>5895</v>
      </c>
      <c r="AE1679" s="23" t="s">
        <v>35</v>
      </c>
    </row>
    <row r="1680" spans="27:31" ht="12.75" customHeight="1" x14ac:dyDescent="0.25">
      <c r="AA1680" s="21" t="s">
        <v>9433</v>
      </c>
      <c r="AB1680" s="22" t="s">
        <v>9434</v>
      </c>
      <c r="AC1680" s="21" t="s">
        <v>9435</v>
      </c>
      <c r="AD1680" s="22" t="s">
        <v>9436</v>
      </c>
      <c r="AE1680" s="23" t="s">
        <v>35</v>
      </c>
    </row>
    <row r="1681" spans="27:31" ht="12.75" customHeight="1" x14ac:dyDescent="0.25">
      <c r="AA1681" s="21" t="s">
        <v>9437</v>
      </c>
      <c r="AB1681" s="22" t="s">
        <v>9438</v>
      </c>
      <c r="AC1681" s="21" t="s">
        <v>9439</v>
      </c>
      <c r="AD1681" s="22" t="s">
        <v>9438</v>
      </c>
      <c r="AE1681" s="23" t="s">
        <v>35</v>
      </c>
    </row>
    <row r="1682" spans="27:31" ht="12.75" customHeight="1" x14ac:dyDescent="0.25">
      <c r="AA1682" s="21" t="s">
        <v>9440</v>
      </c>
      <c r="AB1682" s="22" t="s">
        <v>9441</v>
      </c>
      <c r="AC1682" s="21" t="s">
        <v>9442</v>
      </c>
      <c r="AD1682" s="22" t="s">
        <v>9441</v>
      </c>
      <c r="AE1682" s="23" t="s">
        <v>35</v>
      </c>
    </row>
    <row r="1683" spans="27:31" ht="12.75" customHeight="1" x14ac:dyDescent="0.25">
      <c r="AA1683" s="21" t="s">
        <v>9443</v>
      </c>
      <c r="AB1683" s="22" t="s">
        <v>9444</v>
      </c>
      <c r="AC1683" s="21" t="s">
        <v>9445</v>
      </c>
      <c r="AD1683" s="22" t="s">
        <v>9444</v>
      </c>
      <c r="AE1683" s="23" t="s">
        <v>35</v>
      </c>
    </row>
    <row r="1684" spans="27:31" ht="12.75" customHeight="1" x14ac:dyDescent="0.25">
      <c r="AA1684" s="21" t="s">
        <v>9446</v>
      </c>
      <c r="AB1684" s="22" t="s">
        <v>9447</v>
      </c>
      <c r="AC1684" s="21" t="s">
        <v>9448</v>
      </c>
      <c r="AD1684" s="22" t="s">
        <v>9447</v>
      </c>
      <c r="AE1684" s="23" t="s">
        <v>35</v>
      </c>
    </row>
    <row r="1685" spans="27:31" ht="12.75" customHeight="1" x14ac:dyDescent="0.25">
      <c r="AA1685" s="21" t="s">
        <v>9449</v>
      </c>
      <c r="AB1685" s="22" t="s">
        <v>9450</v>
      </c>
      <c r="AC1685" s="21" t="s">
        <v>9451</v>
      </c>
      <c r="AD1685" s="22" t="s">
        <v>9450</v>
      </c>
      <c r="AE1685" s="23" t="s">
        <v>35</v>
      </c>
    </row>
    <row r="1686" spans="27:31" ht="12.75" customHeight="1" x14ac:dyDescent="0.25">
      <c r="AA1686" s="21" t="s">
        <v>9452</v>
      </c>
      <c r="AB1686" s="22" t="s">
        <v>9453</v>
      </c>
      <c r="AC1686" s="21" t="s">
        <v>9454</v>
      </c>
      <c r="AD1686" s="22" t="s">
        <v>9453</v>
      </c>
      <c r="AE1686" s="23" t="s">
        <v>35</v>
      </c>
    </row>
    <row r="1687" spans="27:31" ht="12.75" customHeight="1" x14ac:dyDescent="0.25">
      <c r="AA1687" s="21" t="s">
        <v>9455</v>
      </c>
      <c r="AB1687" s="22" t="s">
        <v>9456</v>
      </c>
      <c r="AC1687" s="21" t="s">
        <v>9457</v>
      </c>
      <c r="AD1687" s="22" t="s">
        <v>9458</v>
      </c>
      <c r="AE1687" s="23" t="s">
        <v>35</v>
      </c>
    </row>
    <row r="1688" spans="27:31" ht="12.75" customHeight="1" x14ac:dyDescent="0.25">
      <c r="AA1688" s="21" t="s">
        <v>9459</v>
      </c>
      <c r="AB1688" s="22" t="s">
        <v>9460</v>
      </c>
      <c r="AC1688" s="21" t="s">
        <v>9461</v>
      </c>
      <c r="AD1688" s="22" t="s">
        <v>9462</v>
      </c>
      <c r="AE1688" s="23" t="s">
        <v>35</v>
      </c>
    </row>
    <row r="1689" spans="27:31" ht="12.75" customHeight="1" x14ac:dyDescent="0.25">
      <c r="AA1689" s="21" t="s">
        <v>9463</v>
      </c>
      <c r="AB1689" s="22" t="s">
        <v>9464</v>
      </c>
      <c r="AC1689" s="21" t="s">
        <v>9465</v>
      </c>
      <c r="AD1689" s="22" t="s">
        <v>9466</v>
      </c>
      <c r="AE1689" s="23" t="s">
        <v>35</v>
      </c>
    </row>
    <row r="1690" spans="27:31" ht="12.75" customHeight="1" x14ac:dyDescent="0.25">
      <c r="AA1690" s="21" t="s">
        <v>9467</v>
      </c>
      <c r="AB1690" s="22" t="s">
        <v>9468</v>
      </c>
      <c r="AC1690" s="21" t="s">
        <v>9469</v>
      </c>
      <c r="AD1690" s="22" t="s">
        <v>9470</v>
      </c>
      <c r="AE1690" s="23" t="s">
        <v>35</v>
      </c>
    </row>
    <row r="1691" spans="27:31" ht="12.75" customHeight="1" x14ac:dyDescent="0.25">
      <c r="AA1691" s="21" t="s">
        <v>9471</v>
      </c>
      <c r="AB1691" s="22" t="s">
        <v>9472</v>
      </c>
      <c r="AC1691" s="21" t="s">
        <v>9473</v>
      </c>
      <c r="AD1691" s="22" t="s">
        <v>9472</v>
      </c>
      <c r="AE1691" s="23" t="s">
        <v>35</v>
      </c>
    </row>
    <row r="1692" spans="27:31" ht="12.75" customHeight="1" x14ac:dyDescent="0.25">
      <c r="AA1692" s="21" t="s">
        <v>9474</v>
      </c>
      <c r="AB1692" s="22" t="s">
        <v>9475</v>
      </c>
      <c r="AC1692" s="21" t="s">
        <v>9476</v>
      </c>
      <c r="AD1692" s="22" t="s">
        <v>9475</v>
      </c>
      <c r="AE1692" s="23" t="s">
        <v>35</v>
      </c>
    </row>
    <row r="1693" spans="27:31" ht="12.75" customHeight="1" x14ac:dyDescent="0.25">
      <c r="AA1693" s="21" t="s">
        <v>9477</v>
      </c>
      <c r="AB1693" s="22" t="s">
        <v>9478</v>
      </c>
      <c r="AC1693" s="21" t="s">
        <v>9479</v>
      </c>
      <c r="AD1693" s="22" t="s">
        <v>9478</v>
      </c>
      <c r="AE1693" s="23" t="s">
        <v>35</v>
      </c>
    </row>
    <row r="1694" spans="27:31" ht="12.75" customHeight="1" x14ac:dyDescent="0.25">
      <c r="AA1694" s="21" t="s">
        <v>9480</v>
      </c>
      <c r="AB1694" s="22" t="s">
        <v>9481</v>
      </c>
      <c r="AC1694" s="21" t="s">
        <v>9482</v>
      </c>
      <c r="AD1694" s="22" t="s">
        <v>9483</v>
      </c>
      <c r="AE1694" s="23" t="s">
        <v>35</v>
      </c>
    </row>
    <row r="1695" spans="27:31" ht="12.75" customHeight="1" x14ac:dyDescent="0.25">
      <c r="AA1695" s="21" t="s">
        <v>9484</v>
      </c>
      <c r="AB1695" s="22" t="s">
        <v>9485</v>
      </c>
      <c r="AC1695" s="21" t="s">
        <v>9486</v>
      </c>
      <c r="AD1695" s="22" t="s">
        <v>9487</v>
      </c>
      <c r="AE1695" s="23" t="s">
        <v>35</v>
      </c>
    </row>
    <row r="1696" spans="27:31" ht="12.75" customHeight="1" x14ac:dyDescent="0.25">
      <c r="AA1696" s="21" t="s">
        <v>9488</v>
      </c>
      <c r="AB1696" s="22" t="s">
        <v>9489</v>
      </c>
      <c r="AC1696" s="21" t="s">
        <v>9490</v>
      </c>
      <c r="AD1696" s="22" t="s">
        <v>9491</v>
      </c>
      <c r="AE1696" s="23" t="s">
        <v>35</v>
      </c>
    </row>
    <row r="1697" spans="27:31" ht="12.75" customHeight="1" x14ac:dyDescent="0.25">
      <c r="AA1697" s="21" t="s">
        <v>9492</v>
      </c>
      <c r="AB1697" s="22" t="s">
        <v>9493</v>
      </c>
      <c r="AC1697" s="21" t="s">
        <v>9494</v>
      </c>
      <c r="AD1697" s="22" t="s">
        <v>9495</v>
      </c>
      <c r="AE1697" s="23" t="s">
        <v>35</v>
      </c>
    </row>
    <row r="1698" spans="27:31" ht="12.75" customHeight="1" x14ac:dyDescent="0.25">
      <c r="AA1698" s="21" t="s">
        <v>9496</v>
      </c>
      <c r="AB1698" s="22" t="s">
        <v>9497</v>
      </c>
      <c r="AC1698" s="21" t="s">
        <v>9498</v>
      </c>
      <c r="AD1698" s="22" t="s">
        <v>9499</v>
      </c>
      <c r="AE1698" s="23" t="s">
        <v>35</v>
      </c>
    </row>
    <row r="1699" spans="27:31" ht="12.75" customHeight="1" x14ac:dyDescent="0.25">
      <c r="AA1699" s="21" t="s">
        <v>9500</v>
      </c>
      <c r="AB1699" s="22" t="s">
        <v>9501</v>
      </c>
      <c r="AC1699" s="21" t="s">
        <v>9502</v>
      </c>
      <c r="AD1699" s="22" t="s">
        <v>9503</v>
      </c>
      <c r="AE1699" s="23" t="s">
        <v>35</v>
      </c>
    </row>
    <row r="1700" spans="27:31" ht="12.75" customHeight="1" x14ac:dyDescent="0.25">
      <c r="AA1700" s="21" t="s">
        <v>9504</v>
      </c>
      <c r="AB1700" s="22" t="s">
        <v>9505</v>
      </c>
      <c r="AC1700" s="21" t="s">
        <v>9506</v>
      </c>
      <c r="AD1700" s="22" t="s">
        <v>9505</v>
      </c>
      <c r="AE1700" s="23" t="s">
        <v>35</v>
      </c>
    </row>
    <row r="1701" spans="27:31" ht="12.75" customHeight="1" x14ac:dyDescent="0.25">
      <c r="AA1701" s="21" t="s">
        <v>9507</v>
      </c>
      <c r="AB1701" s="22" t="s">
        <v>9508</v>
      </c>
      <c r="AC1701" s="21" t="s">
        <v>9509</v>
      </c>
      <c r="AD1701" s="22" t="s">
        <v>9508</v>
      </c>
      <c r="AE1701" s="23" t="s">
        <v>35</v>
      </c>
    </row>
    <row r="1702" spans="27:31" ht="12.75" customHeight="1" x14ac:dyDescent="0.25">
      <c r="AA1702" s="21" t="s">
        <v>9510</v>
      </c>
      <c r="AB1702" s="22" t="s">
        <v>9511</v>
      </c>
      <c r="AC1702" s="21" t="s">
        <v>9512</v>
      </c>
      <c r="AD1702" s="22" t="s">
        <v>9511</v>
      </c>
      <c r="AE1702" s="23" t="s">
        <v>35</v>
      </c>
    </row>
    <row r="1703" spans="27:31" ht="12.75" customHeight="1" x14ac:dyDescent="0.25">
      <c r="AA1703" s="21" t="s">
        <v>9513</v>
      </c>
      <c r="AB1703" s="22" t="s">
        <v>9514</v>
      </c>
      <c r="AC1703" s="21" t="s">
        <v>9515</v>
      </c>
      <c r="AD1703" s="22" t="s">
        <v>9514</v>
      </c>
      <c r="AE1703" s="23" t="s">
        <v>35</v>
      </c>
    </row>
    <row r="1704" spans="27:31" ht="12.75" customHeight="1" x14ac:dyDescent="0.25">
      <c r="AA1704" s="21" t="s">
        <v>9516</v>
      </c>
      <c r="AB1704" s="22" t="s">
        <v>9517</v>
      </c>
      <c r="AC1704" s="21" t="s">
        <v>9518</v>
      </c>
      <c r="AD1704" s="22" t="s">
        <v>9517</v>
      </c>
      <c r="AE1704" s="23" t="s">
        <v>35</v>
      </c>
    </row>
    <row r="1705" spans="27:31" ht="12.75" customHeight="1" x14ac:dyDescent="0.25">
      <c r="AA1705" s="21" t="s">
        <v>9519</v>
      </c>
      <c r="AB1705" s="22" t="s">
        <v>9520</v>
      </c>
      <c r="AC1705" s="21" t="s">
        <v>9521</v>
      </c>
      <c r="AD1705" s="22" t="s">
        <v>9520</v>
      </c>
      <c r="AE1705" s="23" t="s">
        <v>35</v>
      </c>
    </row>
    <row r="1706" spans="27:31" ht="12.75" customHeight="1" x14ac:dyDescent="0.25">
      <c r="AA1706" s="21" t="s">
        <v>9522</v>
      </c>
      <c r="AB1706" s="22" t="s">
        <v>9523</v>
      </c>
      <c r="AC1706" s="21" t="s">
        <v>9524</v>
      </c>
      <c r="AD1706" s="22" t="s">
        <v>9523</v>
      </c>
      <c r="AE1706" s="23" t="s">
        <v>35</v>
      </c>
    </row>
    <row r="1707" spans="27:31" ht="12.75" customHeight="1" x14ac:dyDescent="0.25">
      <c r="AA1707" s="21" t="s">
        <v>9525</v>
      </c>
      <c r="AB1707" s="22" t="s">
        <v>9526</v>
      </c>
      <c r="AC1707" s="21" t="s">
        <v>9527</v>
      </c>
      <c r="AD1707" s="22" t="s">
        <v>9526</v>
      </c>
      <c r="AE1707" s="23" t="s">
        <v>35</v>
      </c>
    </row>
    <row r="1708" spans="27:31" ht="12.75" customHeight="1" x14ac:dyDescent="0.25">
      <c r="AA1708" s="21" t="s">
        <v>9528</v>
      </c>
      <c r="AB1708" s="22" t="s">
        <v>9529</v>
      </c>
      <c r="AC1708" s="21" t="s">
        <v>9530</v>
      </c>
      <c r="AD1708" s="22" t="s">
        <v>9529</v>
      </c>
      <c r="AE1708" s="23" t="s">
        <v>35</v>
      </c>
    </row>
    <row r="1709" spans="27:31" ht="12.75" customHeight="1" x14ac:dyDescent="0.25">
      <c r="AA1709" s="21" t="s">
        <v>9531</v>
      </c>
      <c r="AB1709" s="22" t="s">
        <v>7593</v>
      </c>
      <c r="AC1709" s="21" t="s">
        <v>9532</v>
      </c>
      <c r="AD1709" s="22" t="s">
        <v>7593</v>
      </c>
      <c r="AE1709" s="23" t="s">
        <v>35</v>
      </c>
    </row>
    <row r="1710" spans="27:31" ht="12.75" customHeight="1" x14ac:dyDescent="0.25">
      <c r="AA1710" s="21" t="s">
        <v>9533</v>
      </c>
      <c r="AB1710" s="22" t="s">
        <v>9534</v>
      </c>
      <c r="AC1710" s="21" t="s">
        <v>9535</v>
      </c>
      <c r="AD1710" s="22" t="s">
        <v>9534</v>
      </c>
      <c r="AE1710" s="23" t="s">
        <v>35</v>
      </c>
    </row>
    <row r="1711" spans="27:31" ht="12.75" customHeight="1" x14ac:dyDescent="0.25">
      <c r="AA1711" s="21" t="s">
        <v>9536</v>
      </c>
      <c r="AB1711" s="22" t="s">
        <v>9537</v>
      </c>
      <c r="AC1711" s="21" t="s">
        <v>9538</v>
      </c>
      <c r="AD1711" s="22" t="s">
        <v>9537</v>
      </c>
      <c r="AE1711" s="23" t="s">
        <v>35</v>
      </c>
    </row>
    <row r="1712" spans="27:31" ht="12.75" customHeight="1" x14ac:dyDescent="0.25">
      <c r="AA1712" s="21" t="s">
        <v>9539</v>
      </c>
      <c r="AB1712" s="22" t="s">
        <v>9540</v>
      </c>
      <c r="AC1712" s="21" t="s">
        <v>9541</v>
      </c>
      <c r="AD1712" s="22" t="s">
        <v>9542</v>
      </c>
      <c r="AE1712" s="23" t="s">
        <v>35</v>
      </c>
    </row>
    <row r="1713" spans="27:31" ht="12.75" customHeight="1" x14ac:dyDescent="0.25">
      <c r="AA1713" s="21" t="s">
        <v>9543</v>
      </c>
      <c r="AB1713" s="22" t="s">
        <v>9544</v>
      </c>
      <c r="AC1713" s="21" t="s">
        <v>9545</v>
      </c>
      <c r="AD1713" s="22" t="s">
        <v>9546</v>
      </c>
      <c r="AE1713" s="23" t="s">
        <v>35</v>
      </c>
    </row>
    <row r="1714" spans="27:31" ht="12.75" customHeight="1" x14ac:dyDescent="0.25">
      <c r="AA1714" s="21" t="s">
        <v>9547</v>
      </c>
      <c r="AB1714" s="22" t="s">
        <v>4130</v>
      </c>
      <c r="AC1714" s="21" t="s">
        <v>9548</v>
      </c>
      <c r="AD1714" s="22" t="s">
        <v>9549</v>
      </c>
      <c r="AE1714" s="23" t="s">
        <v>35</v>
      </c>
    </row>
    <row r="1715" spans="27:31" ht="12.75" customHeight="1" x14ac:dyDescent="0.25">
      <c r="AA1715" s="21" t="s">
        <v>9550</v>
      </c>
      <c r="AB1715" s="22" t="s">
        <v>9551</v>
      </c>
      <c r="AC1715" s="21" t="s">
        <v>9552</v>
      </c>
      <c r="AD1715" s="22" t="s">
        <v>9551</v>
      </c>
      <c r="AE1715" s="23" t="s">
        <v>35</v>
      </c>
    </row>
    <row r="1716" spans="27:31" ht="12.75" customHeight="1" x14ac:dyDescent="0.25">
      <c r="AA1716" s="21" t="s">
        <v>9553</v>
      </c>
      <c r="AB1716" s="22" t="s">
        <v>9554</v>
      </c>
      <c r="AC1716" s="21" t="s">
        <v>9555</v>
      </c>
      <c r="AD1716" s="22" t="s">
        <v>9554</v>
      </c>
      <c r="AE1716" s="23" t="s">
        <v>35</v>
      </c>
    </row>
    <row r="1717" spans="27:31" ht="12.75" customHeight="1" x14ac:dyDescent="0.25">
      <c r="AA1717" s="21" t="s">
        <v>9556</v>
      </c>
      <c r="AB1717" s="22" t="s">
        <v>9557</v>
      </c>
      <c r="AC1717" s="21" t="s">
        <v>9558</v>
      </c>
      <c r="AD1717" s="22" t="s">
        <v>9557</v>
      </c>
      <c r="AE1717" s="23" t="s">
        <v>35</v>
      </c>
    </row>
    <row r="1718" spans="27:31" ht="12.75" customHeight="1" x14ac:dyDescent="0.25">
      <c r="AA1718" s="21" t="s">
        <v>9559</v>
      </c>
      <c r="AB1718" s="22" t="s">
        <v>9560</v>
      </c>
      <c r="AC1718" s="21" t="s">
        <v>9561</v>
      </c>
      <c r="AD1718" s="22" t="s">
        <v>9560</v>
      </c>
      <c r="AE1718" s="23" t="s">
        <v>35</v>
      </c>
    </row>
    <row r="1719" spans="27:31" ht="12.75" customHeight="1" x14ac:dyDescent="0.25">
      <c r="AA1719" s="21" t="s">
        <v>9562</v>
      </c>
      <c r="AB1719" s="22" t="s">
        <v>9563</v>
      </c>
      <c r="AC1719" s="21" t="s">
        <v>9564</v>
      </c>
      <c r="AD1719" s="22" t="s">
        <v>9563</v>
      </c>
      <c r="AE1719" s="23" t="s">
        <v>35</v>
      </c>
    </row>
    <row r="1720" spans="27:31" ht="12.75" customHeight="1" x14ac:dyDescent="0.25">
      <c r="AA1720" s="21" t="s">
        <v>9565</v>
      </c>
      <c r="AB1720" s="22" t="s">
        <v>9566</v>
      </c>
      <c r="AC1720" s="21" t="s">
        <v>9567</v>
      </c>
      <c r="AD1720" s="22" t="s">
        <v>9566</v>
      </c>
      <c r="AE1720" s="23" t="s">
        <v>35</v>
      </c>
    </row>
    <row r="1721" spans="27:31" ht="12.75" customHeight="1" x14ac:dyDescent="0.25">
      <c r="AA1721" s="21" t="s">
        <v>9568</v>
      </c>
      <c r="AB1721" s="22" t="s">
        <v>5428</v>
      </c>
      <c r="AC1721" s="21" t="s">
        <v>9569</v>
      </c>
      <c r="AD1721" s="22" t="s">
        <v>9570</v>
      </c>
      <c r="AE1721" s="23" t="s">
        <v>35</v>
      </c>
    </row>
    <row r="1722" spans="27:31" ht="12.75" customHeight="1" x14ac:dyDescent="0.25">
      <c r="AA1722" s="21" t="s">
        <v>9571</v>
      </c>
      <c r="AB1722" s="22" t="s">
        <v>9572</v>
      </c>
      <c r="AC1722" s="21" t="s">
        <v>9573</v>
      </c>
      <c r="AD1722" s="22" t="s">
        <v>9574</v>
      </c>
      <c r="AE1722" s="23" t="s">
        <v>35</v>
      </c>
    </row>
    <row r="1723" spans="27:31" ht="12.75" customHeight="1" x14ac:dyDescent="0.25">
      <c r="AA1723" s="21" t="s">
        <v>9575</v>
      </c>
      <c r="AB1723" s="22" t="s">
        <v>9576</v>
      </c>
      <c r="AC1723" s="21" t="s">
        <v>9577</v>
      </c>
      <c r="AD1723" s="22" t="s">
        <v>9578</v>
      </c>
      <c r="AE1723" s="23" t="s">
        <v>35</v>
      </c>
    </row>
    <row r="1724" spans="27:31" ht="12.75" customHeight="1" x14ac:dyDescent="0.25">
      <c r="AA1724" s="21" t="s">
        <v>9579</v>
      </c>
      <c r="AB1724" s="22" t="s">
        <v>9580</v>
      </c>
      <c r="AC1724" s="21" t="s">
        <v>9581</v>
      </c>
      <c r="AD1724" s="22" t="s">
        <v>9582</v>
      </c>
      <c r="AE1724" s="23" t="s">
        <v>35</v>
      </c>
    </row>
    <row r="1725" spans="27:31" ht="12.75" customHeight="1" x14ac:dyDescent="0.25">
      <c r="AA1725" s="21" t="s">
        <v>9583</v>
      </c>
      <c r="AB1725" s="22" t="s">
        <v>9584</v>
      </c>
      <c r="AC1725" s="21" t="s">
        <v>9585</v>
      </c>
      <c r="AD1725" s="22" t="s">
        <v>9586</v>
      </c>
      <c r="AE1725" s="23" t="s">
        <v>35</v>
      </c>
    </row>
    <row r="1726" spans="27:31" ht="12.75" customHeight="1" x14ac:dyDescent="0.25">
      <c r="AA1726" s="21" t="s">
        <v>9587</v>
      </c>
      <c r="AB1726" s="22" t="s">
        <v>9588</v>
      </c>
      <c r="AC1726" s="21" t="s">
        <v>9589</v>
      </c>
      <c r="AD1726" s="22" t="s">
        <v>9590</v>
      </c>
      <c r="AE1726" s="23" t="s">
        <v>35</v>
      </c>
    </row>
    <row r="1727" spans="27:31" ht="12.75" customHeight="1" x14ac:dyDescent="0.25">
      <c r="AA1727" s="21" t="s">
        <v>9591</v>
      </c>
      <c r="AB1727" s="22" t="s">
        <v>9592</v>
      </c>
      <c r="AC1727" s="21" t="s">
        <v>9593</v>
      </c>
      <c r="AD1727" s="22" t="s">
        <v>1589</v>
      </c>
      <c r="AE1727" s="23" t="s">
        <v>35</v>
      </c>
    </row>
    <row r="1728" spans="27:31" ht="12.75" customHeight="1" x14ac:dyDescent="0.25">
      <c r="AA1728" s="21" t="s">
        <v>9594</v>
      </c>
      <c r="AB1728" s="22" t="s">
        <v>9595</v>
      </c>
      <c r="AC1728" s="21" t="s">
        <v>9596</v>
      </c>
      <c r="AD1728" s="22" t="s">
        <v>1013</v>
      </c>
      <c r="AE1728" s="23" t="s">
        <v>35</v>
      </c>
    </row>
    <row r="1729" spans="27:31" ht="12.75" customHeight="1" x14ac:dyDescent="0.25">
      <c r="AA1729" s="21" t="s">
        <v>9597</v>
      </c>
      <c r="AB1729" s="22" t="s">
        <v>9598</v>
      </c>
      <c r="AC1729" s="21" t="s">
        <v>9599</v>
      </c>
      <c r="AD1729" s="22" t="s">
        <v>1235</v>
      </c>
      <c r="AE1729" s="23" t="s">
        <v>35</v>
      </c>
    </row>
    <row r="1730" spans="27:31" ht="12.75" customHeight="1" x14ac:dyDescent="0.25">
      <c r="AA1730" s="21" t="s">
        <v>9600</v>
      </c>
      <c r="AB1730" s="22" t="s">
        <v>2023</v>
      </c>
      <c r="AC1730" s="21" t="s">
        <v>9601</v>
      </c>
      <c r="AD1730" s="22" t="s">
        <v>2025</v>
      </c>
      <c r="AE1730" s="23" t="s">
        <v>35</v>
      </c>
    </row>
    <row r="1731" spans="27:31" ht="12.75" customHeight="1" x14ac:dyDescent="0.25">
      <c r="AA1731" s="21" t="s">
        <v>9602</v>
      </c>
      <c r="AB1731" s="22" t="s">
        <v>9603</v>
      </c>
      <c r="AC1731" s="21" t="s">
        <v>9604</v>
      </c>
      <c r="AD1731" s="22" t="s">
        <v>9605</v>
      </c>
      <c r="AE1731" s="23" t="s">
        <v>35</v>
      </c>
    </row>
    <row r="1732" spans="27:31" ht="12.75" customHeight="1" x14ac:dyDescent="0.25">
      <c r="AA1732" s="21" t="s">
        <v>9606</v>
      </c>
      <c r="AB1732" s="22" t="s">
        <v>941</v>
      </c>
      <c r="AC1732" s="21" t="s">
        <v>9607</v>
      </c>
      <c r="AD1732" s="22" t="s">
        <v>2887</v>
      </c>
      <c r="AE1732" s="23" t="s">
        <v>35</v>
      </c>
    </row>
    <row r="1733" spans="27:31" ht="12.75" customHeight="1" x14ac:dyDescent="0.25">
      <c r="AA1733" s="21" t="s">
        <v>9608</v>
      </c>
      <c r="AB1733" s="22" t="s">
        <v>9609</v>
      </c>
      <c r="AC1733" s="21" t="s">
        <v>9610</v>
      </c>
      <c r="AD1733" s="22" t="s">
        <v>9611</v>
      </c>
      <c r="AE1733" s="23" t="s">
        <v>35</v>
      </c>
    </row>
    <row r="1734" spans="27:31" ht="12.75" customHeight="1" x14ac:dyDescent="0.25">
      <c r="AA1734" s="21" t="s">
        <v>9612</v>
      </c>
      <c r="AB1734" s="22" t="s">
        <v>9613</v>
      </c>
      <c r="AC1734" s="21" t="s">
        <v>9614</v>
      </c>
      <c r="AD1734" s="22" t="s">
        <v>9615</v>
      </c>
      <c r="AE1734" s="23" t="s">
        <v>35</v>
      </c>
    </row>
    <row r="1735" spans="27:31" ht="12.75" customHeight="1" x14ac:dyDescent="0.25">
      <c r="AA1735" s="21" t="s">
        <v>9616</v>
      </c>
      <c r="AB1735" s="22" t="s">
        <v>9617</v>
      </c>
      <c r="AC1735" s="21" t="s">
        <v>9618</v>
      </c>
      <c r="AD1735" s="22" t="s">
        <v>9619</v>
      </c>
      <c r="AE1735" s="23" t="s">
        <v>35</v>
      </c>
    </row>
    <row r="1736" spans="27:31" ht="12.75" customHeight="1" x14ac:dyDescent="0.25">
      <c r="AA1736" s="21" t="s">
        <v>9620</v>
      </c>
      <c r="AB1736" s="22" t="s">
        <v>2374</v>
      </c>
      <c r="AC1736" s="21" t="s">
        <v>9621</v>
      </c>
      <c r="AD1736" s="22" t="s">
        <v>1083</v>
      </c>
      <c r="AE1736" s="23" t="s">
        <v>35</v>
      </c>
    </row>
    <row r="1737" spans="27:31" ht="12.75" customHeight="1" x14ac:dyDescent="0.25">
      <c r="AA1737" s="21" t="s">
        <v>9622</v>
      </c>
      <c r="AB1737" s="22" t="s">
        <v>861</v>
      </c>
      <c r="AC1737" s="21" t="s">
        <v>9623</v>
      </c>
      <c r="AD1737" s="22" t="s">
        <v>963</v>
      </c>
      <c r="AE1737" s="23" t="s">
        <v>35</v>
      </c>
    </row>
    <row r="1738" spans="27:31" ht="12.75" customHeight="1" x14ac:dyDescent="0.25">
      <c r="AA1738" s="21" t="s">
        <v>9624</v>
      </c>
      <c r="AB1738" s="22" t="s">
        <v>723</v>
      </c>
      <c r="AC1738" s="21" t="s">
        <v>9625</v>
      </c>
      <c r="AD1738" s="22" t="s">
        <v>973</v>
      </c>
      <c r="AE1738" s="23" t="s">
        <v>35</v>
      </c>
    </row>
    <row r="1739" spans="27:31" ht="12.75" customHeight="1" x14ac:dyDescent="0.25">
      <c r="AA1739" s="21" t="s">
        <v>9626</v>
      </c>
      <c r="AB1739" s="22" t="s">
        <v>9627</v>
      </c>
      <c r="AC1739" s="21" t="s">
        <v>9628</v>
      </c>
      <c r="AD1739" s="22" t="s">
        <v>1074</v>
      </c>
      <c r="AE1739" s="23" t="s">
        <v>35</v>
      </c>
    </row>
    <row r="1740" spans="27:31" ht="12.75" customHeight="1" x14ac:dyDescent="0.25">
      <c r="AA1740" s="21" t="s">
        <v>9629</v>
      </c>
      <c r="AB1740" s="22" t="s">
        <v>9630</v>
      </c>
      <c r="AC1740" s="21" t="s">
        <v>9631</v>
      </c>
      <c r="AD1740" s="22" t="s">
        <v>9632</v>
      </c>
      <c r="AE1740" s="23" t="s">
        <v>35</v>
      </c>
    </row>
    <row r="1741" spans="27:31" ht="12.75" customHeight="1" x14ac:dyDescent="0.25">
      <c r="AA1741" s="21" t="s">
        <v>9633</v>
      </c>
      <c r="AB1741" s="22" t="s">
        <v>9634</v>
      </c>
      <c r="AC1741" s="21" t="s">
        <v>9635</v>
      </c>
      <c r="AD1741" s="22" t="s">
        <v>9636</v>
      </c>
      <c r="AE1741" s="23" t="s">
        <v>35</v>
      </c>
    </row>
    <row r="1742" spans="27:31" ht="12.75" customHeight="1" x14ac:dyDescent="0.25">
      <c r="AA1742" s="21" t="s">
        <v>9637</v>
      </c>
      <c r="AB1742" s="22" t="s">
        <v>9638</v>
      </c>
      <c r="AC1742" s="21" t="s">
        <v>9639</v>
      </c>
      <c r="AD1742" s="22" t="s">
        <v>9640</v>
      </c>
      <c r="AE1742" s="23" t="s">
        <v>35</v>
      </c>
    </row>
    <row r="1743" spans="27:31" ht="12.75" customHeight="1" x14ac:dyDescent="0.25">
      <c r="AA1743" s="21" t="s">
        <v>9641</v>
      </c>
      <c r="AB1743" s="22" t="s">
        <v>9642</v>
      </c>
      <c r="AC1743" s="21" t="s">
        <v>9643</v>
      </c>
      <c r="AD1743" s="22" t="s">
        <v>9644</v>
      </c>
      <c r="AE1743" s="23" t="s">
        <v>35</v>
      </c>
    </row>
    <row r="1744" spans="27:31" ht="12.75" customHeight="1" x14ac:dyDescent="0.25">
      <c r="AA1744" s="21" t="s">
        <v>9645</v>
      </c>
      <c r="AB1744" s="22" t="s">
        <v>617</v>
      </c>
      <c r="AC1744" s="21" t="s">
        <v>9646</v>
      </c>
      <c r="AD1744" s="22" t="s">
        <v>619</v>
      </c>
      <c r="AE1744" s="23" t="s">
        <v>35</v>
      </c>
    </row>
    <row r="1745" spans="27:31" ht="12.75" customHeight="1" x14ac:dyDescent="0.25">
      <c r="AA1745" s="21" t="s">
        <v>9647</v>
      </c>
      <c r="AB1745" s="22" t="s">
        <v>9648</v>
      </c>
      <c r="AC1745" s="21" t="s">
        <v>9649</v>
      </c>
      <c r="AD1745" s="22" t="s">
        <v>1074</v>
      </c>
      <c r="AE1745" s="23" t="s">
        <v>35</v>
      </c>
    </row>
    <row r="1746" spans="27:31" ht="12.75" customHeight="1" x14ac:dyDescent="0.25">
      <c r="AA1746" s="21" t="s">
        <v>9650</v>
      </c>
      <c r="AB1746" s="22" t="s">
        <v>9651</v>
      </c>
      <c r="AC1746" s="21" t="s">
        <v>9652</v>
      </c>
      <c r="AD1746" s="22" t="s">
        <v>9653</v>
      </c>
      <c r="AE1746" s="23" t="s">
        <v>35</v>
      </c>
    </row>
    <row r="1747" spans="27:31" ht="12.75" customHeight="1" x14ac:dyDescent="0.25">
      <c r="AA1747" s="21" t="s">
        <v>9654</v>
      </c>
      <c r="AB1747" s="22" t="s">
        <v>9655</v>
      </c>
      <c r="AC1747" s="21" t="s">
        <v>9656</v>
      </c>
      <c r="AD1747" s="22" t="s">
        <v>9657</v>
      </c>
      <c r="AE1747" s="23" t="s">
        <v>35</v>
      </c>
    </row>
    <row r="1748" spans="27:31" ht="12.75" customHeight="1" x14ac:dyDescent="0.25">
      <c r="AA1748" s="21" t="s">
        <v>9658</v>
      </c>
      <c r="AB1748" s="22" t="s">
        <v>9659</v>
      </c>
      <c r="AC1748" s="21" t="s">
        <v>9660</v>
      </c>
      <c r="AD1748" s="22" t="s">
        <v>9661</v>
      </c>
      <c r="AE1748" s="23" t="s">
        <v>35</v>
      </c>
    </row>
    <row r="1749" spans="27:31" ht="12.75" customHeight="1" x14ac:dyDescent="0.25">
      <c r="AA1749" s="21" t="s">
        <v>9662</v>
      </c>
      <c r="AB1749" s="22" t="s">
        <v>9663</v>
      </c>
      <c r="AC1749" s="21" t="s">
        <v>9664</v>
      </c>
      <c r="AD1749" s="22" t="s">
        <v>9665</v>
      </c>
      <c r="AE1749" s="23" t="s">
        <v>35</v>
      </c>
    </row>
    <row r="1750" spans="27:31" ht="12.75" customHeight="1" x14ac:dyDescent="0.25">
      <c r="AA1750" s="21" t="s">
        <v>9666</v>
      </c>
      <c r="AB1750" s="22" t="s">
        <v>9667</v>
      </c>
      <c r="AC1750" s="21" t="s">
        <v>9668</v>
      </c>
      <c r="AD1750" s="22" t="s">
        <v>9669</v>
      </c>
      <c r="AE1750" s="23" t="s">
        <v>35</v>
      </c>
    </row>
    <row r="1751" spans="27:31" ht="12.75" customHeight="1" x14ac:dyDescent="0.25">
      <c r="AA1751" s="21" t="s">
        <v>9670</v>
      </c>
      <c r="AB1751" s="22" t="s">
        <v>9671</v>
      </c>
      <c r="AC1751" s="21" t="s">
        <v>9672</v>
      </c>
      <c r="AD1751" s="22" t="s">
        <v>984</v>
      </c>
      <c r="AE1751" s="23" t="s">
        <v>35</v>
      </c>
    </row>
    <row r="1752" spans="27:31" ht="12.75" customHeight="1" x14ac:dyDescent="0.25">
      <c r="AA1752" s="21" t="s">
        <v>9673</v>
      </c>
      <c r="AB1752" s="22" t="s">
        <v>941</v>
      </c>
      <c r="AC1752" s="21" t="s">
        <v>9674</v>
      </c>
      <c r="AD1752" s="22" t="s">
        <v>1235</v>
      </c>
      <c r="AE1752" s="23" t="s">
        <v>35</v>
      </c>
    </row>
    <row r="1753" spans="27:31" ht="12.75" customHeight="1" x14ac:dyDescent="0.25">
      <c r="AA1753" s="21" t="s">
        <v>9675</v>
      </c>
      <c r="AB1753" s="22" t="s">
        <v>9676</v>
      </c>
      <c r="AC1753" s="21" t="s">
        <v>9677</v>
      </c>
      <c r="AD1753" s="22" t="s">
        <v>9678</v>
      </c>
      <c r="AE1753" s="23" t="s">
        <v>35</v>
      </c>
    </row>
    <row r="1754" spans="27:31" ht="12.75" customHeight="1" x14ac:dyDescent="0.25">
      <c r="AA1754" s="21" t="s">
        <v>9679</v>
      </c>
      <c r="AB1754" s="22" t="s">
        <v>9680</v>
      </c>
      <c r="AC1754" s="21" t="s">
        <v>9681</v>
      </c>
      <c r="AD1754" s="22" t="s">
        <v>9682</v>
      </c>
      <c r="AE1754" s="23" t="s">
        <v>35</v>
      </c>
    </row>
    <row r="1755" spans="27:31" ht="12.75" customHeight="1" x14ac:dyDescent="0.25">
      <c r="AA1755" s="21" t="s">
        <v>9683</v>
      </c>
      <c r="AB1755" s="22" t="s">
        <v>9684</v>
      </c>
      <c r="AC1755" s="21" t="s">
        <v>9685</v>
      </c>
      <c r="AD1755" s="22" t="s">
        <v>9686</v>
      </c>
      <c r="AE1755" s="23" t="s">
        <v>35</v>
      </c>
    </row>
    <row r="1756" spans="27:31" ht="12.75" customHeight="1" x14ac:dyDescent="0.25">
      <c r="AA1756" s="21" t="s">
        <v>9687</v>
      </c>
      <c r="AB1756" s="22" t="s">
        <v>723</v>
      </c>
      <c r="AC1756" s="21" t="s">
        <v>9688</v>
      </c>
      <c r="AD1756" s="22" t="s">
        <v>973</v>
      </c>
      <c r="AE1756" s="23" t="s">
        <v>35</v>
      </c>
    </row>
    <row r="1757" spans="27:31" ht="12.75" customHeight="1" x14ac:dyDescent="0.25">
      <c r="AA1757" s="21" t="s">
        <v>9689</v>
      </c>
      <c r="AB1757" s="22" t="s">
        <v>9690</v>
      </c>
      <c r="AC1757" s="21" t="s">
        <v>9691</v>
      </c>
      <c r="AD1757" s="22" t="s">
        <v>9692</v>
      </c>
      <c r="AE1757" s="23" t="s">
        <v>35</v>
      </c>
    </row>
    <row r="1758" spans="27:31" ht="12.75" customHeight="1" x14ac:dyDescent="0.25">
      <c r="AA1758" s="21" t="s">
        <v>9693</v>
      </c>
      <c r="AB1758" s="22" t="s">
        <v>9694</v>
      </c>
      <c r="AC1758" s="21" t="s">
        <v>9695</v>
      </c>
      <c r="AD1758" s="22" t="s">
        <v>9696</v>
      </c>
      <c r="AE1758" s="23" t="s">
        <v>35</v>
      </c>
    </row>
    <row r="1759" spans="27:31" ht="12.75" customHeight="1" x14ac:dyDescent="0.25">
      <c r="AA1759" s="21" t="s">
        <v>9697</v>
      </c>
      <c r="AB1759" s="22" t="s">
        <v>9698</v>
      </c>
      <c r="AC1759" s="21" t="s">
        <v>9699</v>
      </c>
      <c r="AD1759" s="22" t="s">
        <v>984</v>
      </c>
      <c r="AE1759" s="23" t="s">
        <v>35</v>
      </c>
    </row>
    <row r="1760" spans="27:31" ht="12.75" customHeight="1" x14ac:dyDescent="0.25">
      <c r="AA1760" s="21" t="s">
        <v>9700</v>
      </c>
      <c r="AB1760" s="22" t="s">
        <v>9701</v>
      </c>
      <c r="AC1760" s="21" t="s">
        <v>9702</v>
      </c>
      <c r="AD1760" s="22" t="s">
        <v>9703</v>
      </c>
      <c r="AE1760" s="23" t="s">
        <v>35</v>
      </c>
    </row>
    <row r="1761" spans="27:31" ht="12.75" customHeight="1" x14ac:dyDescent="0.25">
      <c r="AA1761" s="21" t="s">
        <v>9704</v>
      </c>
      <c r="AB1761" s="22" t="s">
        <v>723</v>
      </c>
      <c r="AC1761" s="21" t="s">
        <v>9705</v>
      </c>
      <c r="AD1761" s="22" t="s">
        <v>973</v>
      </c>
      <c r="AE1761" s="23" t="s">
        <v>35</v>
      </c>
    </row>
    <row r="1762" spans="27:31" ht="12.75" customHeight="1" x14ac:dyDescent="0.25">
      <c r="AA1762" s="21" t="s">
        <v>9706</v>
      </c>
      <c r="AB1762" s="22" t="s">
        <v>9707</v>
      </c>
      <c r="AC1762" s="21" t="s">
        <v>9708</v>
      </c>
      <c r="AD1762" s="22" t="s">
        <v>9709</v>
      </c>
      <c r="AE1762" s="23" t="s">
        <v>35</v>
      </c>
    </row>
    <row r="1763" spans="27:31" ht="12.75" customHeight="1" x14ac:dyDescent="0.25">
      <c r="AA1763" s="21" t="s">
        <v>9710</v>
      </c>
      <c r="AB1763" s="22" t="s">
        <v>9711</v>
      </c>
      <c r="AC1763" s="21" t="s">
        <v>9712</v>
      </c>
      <c r="AD1763" s="22" t="s">
        <v>5255</v>
      </c>
      <c r="AE1763" s="23" t="s">
        <v>35</v>
      </c>
    </row>
    <row r="1764" spans="27:31" ht="12.75" customHeight="1" x14ac:dyDescent="0.25">
      <c r="AA1764" s="21" t="s">
        <v>9713</v>
      </c>
      <c r="AB1764" s="22" t="s">
        <v>9714</v>
      </c>
      <c r="AC1764" s="21" t="s">
        <v>9715</v>
      </c>
      <c r="AD1764" s="22" t="s">
        <v>9716</v>
      </c>
      <c r="AE1764" s="23" t="s">
        <v>35</v>
      </c>
    </row>
    <row r="1765" spans="27:31" ht="12.75" customHeight="1" x14ac:dyDescent="0.25">
      <c r="AA1765" s="21" t="s">
        <v>9717</v>
      </c>
      <c r="AB1765" s="22" t="s">
        <v>9718</v>
      </c>
      <c r="AC1765" s="21" t="s">
        <v>9719</v>
      </c>
      <c r="AD1765" s="22" t="s">
        <v>9720</v>
      </c>
      <c r="AE1765" s="23" t="s">
        <v>35</v>
      </c>
    </row>
    <row r="1766" spans="27:31" ht="12.75" customHeight="1" x14ac:dyDescent="0.25">
      <c r="AA1766" s="21" t="s">
        <v>9721</v>
      </c>
      <c r="AB1766" s="22" t="s">
        <v>9722</v>
      </c>
      <c r="AC1766" s="21" t="s">
        <v>9723</v>
      </c>
      <c r="AD1766" s="22" t="s">
        <v>9724</v>
      </c>
      <c r="AE1766" s="23" t="s">
        <v>35</v>
      </c>
    </row>
    <row r="1767" spans="27:31" ht="12.75" customHeight="1" x14ac:dyDescent="0.25">
      <c r="AA1767" s="21" t="s">
        <v>9725</v>
      </c>
      <c r="AB1767" s="22" t="s">
        <v>9684</v>
      </c>
      <c r="AC1767" s="21" t="s">
        <v>9726</v>
      </c>
      <c r="AD1767" s="22" t="s">
        <v>9727</v>
      </c>
      <c r="AE1767" s="23" t="s">
        <v>35</v>
      </c>
    </row>
    <row r="1768" spans="27:31" ht="12.75" customHeight="1" x14ac:dyDescent="0.25">
      <c r="AA1768" s="21" t="s">
        <v>9728</v>
      </c>
      <c r="AB1768" s="22" t="s">
        <v>9729</v>
      </c>
      <c r="AC1768" s="21" t="s">
        <v>9730</v>
      </c>
      <c r="AD1768" s="22" t="s">
        <v>9731</v>
      </c>
      <c r="AE1768" s="23" t="s">
        <v>35</v>
      </c>
    </row>
    <row r="1769" spans="27:31" ht="12.75" customHeight="1" x14ac:dyDescent="0.25">
      <c r="AA1769" s="21" t="s">
        <v>9732</v>
      </c>
      <c r="AB1769" s="22" t="s">
        <v>9733</v>
      </c>
      <c r="AC1769" s="21" t="s">
        <v>9734</v>
      </c>
      <c r="AD1769" s="22" t="s">
        <v>9735</v>
      </c>
      <c r="AE1769" s="23" t="s">
        <v>35</v>
      </c>
    </row>
    <row r="1770" spans="27:31" ht="12.75" customHeight="1" x14ac:dyDescent="0.25">
      <c r="AA1770" s="21" t="s">
        <v>9736</v>
      </c>
      <c r="AB1770" s="22" t="s">
        <v>9737</v>
      </c>
      <c r="AC1770" s="21" t="s">
        <v>9738</v>
      </c>
      <c r="AD1770" s="22" t="s">
        <v>9739</v>
      </c>
      <c r="AE1770" s="23" t="s">
        <v>35</v>
      </c>
    </row>
    <row r="1771" spans="27:31" ht="12.75" customHeight="1" x14ac:dyDescent="0.25">
      <c r="AA1771" s="21" t="s">
        <v>9740</v>
      </c>
      <c r="AB1771" s="22" t="s">
        <v>9741</v>
      </c>
      <c r="AC1771" s="21" t="s">
        <v>9742</v>
      </c>
      <c r="AD1771" s="22" t="s">
        <v>9743</v>
      </c>
      <c r="AE1771" s="23" t="s">
        <v>35</v>
      </c>
    </row>
    <row r="1772" spans="27:31" ht="12.75" customHeight="1" x14ac:dyDescent="0.25">
      <c r="AA1772" s="21" t="s">
        <v>9744</v>
      </c>
      <c r="AB1772" s="22" t="s">
        <v>861</v>
      </c>
      <c r="AC1772" s="21" t="s">
        <v>9745</v>
      </c>
      <c r="AD1772" s="22" t="s">
        <v>963</v>
      </c>
      <c r="AE1772" s="23" t="s">
        <v>35</v>
      </c>
    </row>
    <row r="1773" spans="27:31" ht="12.75" customHeight="1" x14ac:dyDescent="0.25">
      <c r="AA1773" s="21" t="s">
        <v>9746</v>
      </c>
      <c r="AB1773" s="22" t="s">
        <v>5428</v>
      </c>
      <c r="AC1773" s="21" t="s">
        <v>9747</v>
      </c>
      <c r="AD1773" s="22" t="s">
        <v>984</v>
      </c>
      <c r="AE1773" s="23" t="s">
        <v>35</v>
      </c>
    </row>
    <row r="1774" spans="27:31" ht="12.75" customHeight="1" x14ac:dyDescent="0.25">
      <c r="AA1774" s="21" t="s">
        <v>9748</v>
      </c>
      <c r="AB1774" s="22" t="s">
        <v>627</v>
      </c>
      <c r="AC1774" s="21" t="s">
        <v>9749</v>
      </c>
      <c r="AD1774" s="22" t="s">
        <v>629</v>
      </c>
      <c r="AE1774" s="23" t="s">
        <v>35</v>
      </c>
    </row>
    <row r="1775" spans="27:31" ht="12.75" customHeight="1" x14ac:dyDescent="0.25">
      <c r="AA1775" s="21" t="s">
        <v>9750</v>
      </c>
      <c r="AB1775" s="22" t="s">
        <v>9751</v>
      </c>
      <c r="AC1775" s="21" t="s">
        <v>9752</v>
      </c>
      <c r="AD1775" s="22" t="s">
        <v>6463</v>
      </c>
      <c r="AE1775" s="23" t="s">
        <v>35</v>
      </c>
    </row>
    <row r="1776" spans="27:31" ht="12.75" customHeight="1" x14ac:dyDescent="0.25">
      <c r="AA1776" s="21" t="s">
        <v>9753</v>
      </c>
      <c r="AB1776" s="22" t="s">
        <v>638</v>
      </c>
      <c r="AC1776" s="21" t="s">
        <v>9754</v>
      </c>
      <c r="AD1776" s="22" t="s">
        <v>9755</v>
      </c>
      <c r="AE1776" s="23" t="s">
        <v>35</v>
      </c>
    </row>
    <row r="1777" spans="27:31" ht="12.75" customHeight="1" x14ac:dyDescent="0.25">
      <c r="AA1777" s="21" t="s">
        <v>9756</v>
      </c>
      <c r="AB1777" s="22" t="s">
        <v>9757</v>
      </c>
      <c r="AC1777" s="21" t="s">
        <v>9758</v>
      </c>
      <c r="AD1777" s="22" t="s">
        <v>9759</v>
      </c>
      <c r="AE1777" s="23" t="s">
        <v>35</v>
      </c>
    </row>
    <row r="1778" spans="27:31" ht="12.75" customHeight="1" x14ac:dyDescent="0.25">
      <c r="AA1778" s="21" t="s">
        <v>9760</v>
      </c>
      <c r="AB1778" s="22" t="s">
        <v>9718</v>
      </c>
      <c r="AC1778" s="21" t="s">
        <v>9761</v>
      </c>
      <c r="AD1778" s="22" t="s">
        <v>9759</v>
      </c>
      <c r="AE1778" s="23" t="s">
        <v>35</v>
      </c>
    </row>
    <row r="1779" spans="27:31" ht="12.75" customHeight="1" x14ac:dyDescent="0.25">
      <c r="AA1779" s="21" t="s">
        <v>9762</v>
      </c>
      <c r="AB1779" s="22" t="s">
        <v>861</v>
      </c>
      <c r="AC1779" s="21" t="s">
        <v>9763</v>
      </c>
      <c r="AD1779" s="22" t="s">
        <v>9764</v>
      </c>
      <c r="AE1779" s="23" t="s">
        <v>35</v>
      </c>
    </row>
    <row r="1780" spans="27:31" ht="12.75" customHeight="1" x14ac:dyDescent="0.25">
      <c r="AA1780" s="21" t="s">
        <v>9765</v>
      </c>
      <c r="AB1780" s="22" t="s">
        <v>9766</v>
      </c>
      <c r="AC1780" s="21" t="s">
        <v>9767</v>
      </c>
      <c r="AD1780" s="22" t="s">
        <v>9768</v>
      </c>
      <c r="AE1780" s="23" t="s">
        <v>35</v>
      </c>
    </row>
    <row r="1781" spans="27:31" ht="12.75" customHeight="1" x14ac:dyDescent="0.25">
      <c r="AA1781" s="21" t="s">
        <v>9769</v>
      </c>
      <c r="AB1781" s="22" t="s">
        <v>9770</v>
      </c>
      <c r="AC1781" s="21" t="s">
        <v>9771</v>
      </c>
      <c r="AD1781" s="22" t="s">
        <v>9772</v>
      </c>
      <c r="AE1781" s="23" t="s">
        <v>35</v>
      </c>
    </row>
    <row r="1782" spans="27:31" ht="12.75" customHeight="1" x14ac:dyDescent="0.25">
      <c r="AA1782" s="21" t="s">
        <v>9773</v>
      </c>
      <c r="AB1782" s="22" t="s">
        <v>9774</v>
      </c>
      <c r="AC1782" s="21" t="s">
        <v>9775</v>
      </c>
      <c r="AD1782" s="22" t="s">
        <v>9776</v>
      </c>
      <c r="AE1782" s="23" t="s">
        <v>35</v>
      </c>
    </row>
    <row r="1783" spans="27:31" ht="12.75" customHeight="1" x14ac:dyDescent="0.25">
      <c r="AA1783" s="21" t="s">
        <v>9777</v>
      </c>
      <c r="AB1783" s="22" t="s">
        <v>9778</v>
      </c>
      <c r="AC1783" s="21" t="s">
        <v>9779</v>
      </c>
      <c r="AD1783" s="22" t="s">
        <v>9780</v>
      </c>
      <c r="AE1783" s="23" t="s">
        <v>35</v>
      </c>
    </row>
    <row r="1784" spans="27:31" ht="12.75" customHeight="1" x14ac:dyDescent="0.25">
      <c r="AA1784" s="21" t="s">
        <v>9781</v>
      </c>
      <c r="AB1784" s="22" t="s">
        <v>9782</v>
      </c>
      <c r="AC1784" s="21" t="s">
        <v>9783</v>
      </c>
      <c r="AD1784" s="22" t="s">
        <v>1083</v>
      </c>
      <c r="AE1784" s="23" t="s">
        <v>35</v>
      </c>
    </row>
    <row r="1785" spans="27:31" ht="12.75" customHeight="1" x14ac:dyDescent="0.25">
      <c r="AA1785" s="21" t="s">
        <v>9784</v>
      </c>
      <c r="AB1785" s="22" t="s">
        <v>9785</v>
      </c>
      <c r="AC1785" s="21" t="s">
        <v>9786</v>
      </c>
      <c r="AD1785" s="22" t="s">
        <v>9787</v>
      </c>
      <c r="AE1785" s="23" t="s">
        <v>35</v>
      </c>
    </row>
    <row r="1786" spans="27:31" ht="12.75" customHeight="1" x14ac:dyDescent="0.25">
      <c r="AA1786" s="21" t="s">
        <v>9788</v>
      </c>
      <c r="AB1786" s="22" t="s">
        <v>941</v>
      </c>
      <c r="AC1786" s="21" t="s">
        <v>9789</v>
      </c>
      <c r="AD1786" s="22" t="s">
        <v>1235</v>
      </c>
      <c r="AE1786" s="23" t="s">
        <v>35</v>
      </c>
    </row>
    <row r="1787" spans="27:31" ht="12.75" customHeight="1" x14ac:dyDescent="0.25">
      <c r="AA1787" s="21" t="s">
        <v>9790</v>
      </c>
      <c r="AB1787" s="22" t="s">
        <v>919</v>
      </c>
      <c r="AC1787" s="21" t="s">
        <v>9791</v>
      </c>
      <c r="AD1787" s="22" t="s">
        <v>921</v>
      </c>
      <c r="AE1787" s="23" t="s">
        <v>35</v>
      </c>
    </row>
    <row r="1788" spans="27:31" ht="12.75" customHeight="1" x14ac:dyDescent="0.25">
      <c r="AA1788" s="21" t="s">
        <v>9792</v>
      </c>
      <c r="AB1788" s="22" t="s">
        <v>723</v>
      </c>
      <c r="AC1788" s="21" t="s">
        <v>9793</v>
      </c>
      <c r="AD1788" s="22" t="s">
        <v>973</v>
      </c>
      <c r="AE1788" s="23" t="s">
        <v>35</v>
      </c>
    </row>
    <row r="1789" spans="27:31" ht="12.75" customHeight="1" x14ac:dyDescent="0.25">
      <c r="AA1789" s="21" t="s">
        <v>9794</v>
      </c>
      <c r="AB1789" s="22" t="s">
        <v>9795</v>
      </c>
      <c r="AC1789" s="21" t="s">
        <v>9796</v>
      </c>
      <c r="AD1789" s="22" t="s">
        <v>9797</v>
      </c>
      <c r="AE1789" s="23" t="s">
        <v>35</v>
      </c>
    </row>
    <row r="1790" spans="27:31" ht="12.75" customHeight="1" x14ac:dyDescent="0.25">
      <c r="AA1790" s="21" t="s">
        <v>9798</v>
      </c>
      <c r="AB1790" s="22" t="s">
        <v>9799</v>
      </c>
      <c r="AC1790" s="21" t="s">
        <v>9800</v>
      </c>
      <c r="AD1790" s="22" t="s">
        <v>9801</v>
      </c>
      <c r="AE1790" s="23" t="s">
        <v>35</v>
      </c>
    </row>
    <row r="1791" spans="27:31" ht="12.75" customHeight="1" x14ac:dyDescent="0.25">
      <c r="AA1791" s="21" t="s">
        <v>9802</v>
      </c>
      <c r="AB1791" s="22" t="s">
        <v>9733</v>
      </c>
      <c r="AC1791" s="21" t="s">
        <v>9803</v>
      </c>
      <c r="AD1791" s="22" t="s">
        <v>9804</v>
      </c>
      <c r="AE1791" s="23" t="s">
        <v>35</v>
      </c>
    </row>
    <row r="1792" spans="27:31" ht="12.75" customHeight="1" x14ac:dyDescent="0.25">
      <c r="AA1792" s="21" t="s">
        <v>9805</v>
      </c>
      <c r="AB1792" s="22" t="s">
        <v>9806</v>
      </c>
      <c r="AC1792" s="21" t="s">
        <v>9807</v>
      </c>
      <c r="AD1792" s="22" t="s">
        <v>9808</v>
      </c>
      <c r="AE1792" s="23" t="s">
        <v>35</v>
      </c>
    </row>
    <row r="1793" spans="27:31" ht="12.75" customHeight="1" x14ac:dyDescent="0.25">
      <c r="AA1793" s="21" t="s">
        <v>9809</v>
      </c>
      <c r="AB1793" s="22" t="s">
        <v>9810</v>
      </c>
      <c r="AC1793" s="21" t="s">
        <v>9811</v>
      </c>
      <c r="AD1793" s="22" t="s">
        <v>9709</v>
      </c>
      <c r="AE1793" s="23" t="s">
        <v>35</v>
      </c>
    </row>
    <row r="1794" spans="27:31" ht="12.75" customHeight="1" x14ac:dyDescent="0.25">
      <c r="AA1794" s="21" t="s">
        <v>9812</v>
      </c>
      <c r="AB1794" s="22" t="s">
        <v>9813</v>
      </c>
      <c r="AC1794" s="21" t="s">
        <v>9814</v>
      </c>
      <c r="AD1794" s="22" t="s">
        <v>9709</v>
      </c>
      <c r="AE1794" s="23" t="s">
        <v>35</v>
      </c>
    </row>
    <row r="1795" spans="27:31" ht="12.75" customHeight="1" x14ac:dyDescent="0.25">
      <c r="AA1795" s="21" t="s">
        <v>9815</v>
      </c>
      <c r="AB1795" s="22" t="s">
        <v>9816</v>
      </c>
      <c r="AC1795" s="21" t="s">
        <v>9817</v>
      </c>
      <c r="AD1795" s="22" t="s">
        <v>9716</v>
      </c>
      <c r="AE1795" s="23" t="s">
        <v>35</v>
      </c>
    </row>
    <row r="1796" spans="27:31" ht="12.75" customHeight="1" x14ac:dyDescent="0.25">
      <c r="AA1796" s="21" t="s">
        <v>9818</v>
      </c>
      <c r="AB1796" s="22" t="s">
        <v>9819</v>
      </c>
      <c r="AC1796" s="21" t="s">
        <v>9820</v>
      </c>
      <c r="AD1796" s="22" t="s">
        <v>9819</v>
      </c>
      <c r="AE1796" s="23" t="s">
        <v>35</v>
      </c>
    </row>
    <row r="1797" spans="27:31" ht="12.75" customHeight="1" x14ac:dyDescent="0.25">
      <c r="AA1797" s="21" t="s">
        <v>9821</v>
      </c>
      <c r="AB1797" s="22" t="s">
        <v>9822</v>
      </c>
      <c r="AC1797" s="21" t="s">
        <v>9823</v>
      </c>
      <c r="AD1797" s="22" t="s">
        <v>9824</v>
      </c>
      <c r="AE1797" s="23" t="s">
        <v>35</v>
      </c>
    </row>
    <row r="1798" spans="27:31" ht="12.75" customHeight="1" x14ac:dyDescent="0.25">
      <c r="AA1798" s="21" t="s">
        <v>9825</v>
      </c>
      <c r="AB1798" s="22" t="s">
        <v>9826</v>
      </c>
      <c r="AC1798" s="21" t="s">
        <v>9827</v>
      </c>
      <c r="AD1798" s="22" t="s">
        <v>1589</v>
      </c>
      <c r="AE1798" s="23" t="s">
        <v>35</v>
      </c>
    </row>
    <row r="1799" spans="27:31" ht="12.75" customHeight="1" x14ac:dyDescent="0.25">
      <c r="AA1799" s="21" t="s">
        <v>9828</v>
      </c>
      <c r="AB1799" s="22" t="s">
        <v>9829</v>
      </c>
      <c r="AC1799" s="21" t="s">
        <v>9830</v>
      </c>
      <c r="AD1799" s="22" t="s">
        <v>9831</v>
      </c>
      <c r="AE1799" s="23" t="s">
        <v>35</v>
      </c>
    </row>
    <row r="1800" spans="27:31" ht="12.75" customHeight="1" x14ac:dyDescent="0.25">
      <c r="AA1800" s="21" t="s">
        <v>9832</v>
      </c>
      <c r="AB1800" s="22" t="s">
        <v>9833</v>
      </c>
      <c r="AC1800" s="21" t="s">
        <v>9834</v>
      </c>
      <c r="AD1800" s="22" t="s">
        <v>5446</v>
      </c>
      <c r="AE1800" s="23" t="s">
        <v>35</v>
      </c>
    </row>
    <row r="1801" spans="27:31" ht="12.75" customHeight="1" x14ac:dyDescent="0.25">
      <c r="AA1801" s="21" t="s">
        <v>9835</v>
      </c>
      <c r="AB1801" s="22" t="s">
        <v>723</v>
      </c>
      <c r="AC1801" s="21" t="s">
        <v>9836</v>
      </c>
      <c r="AD1801" s="22" t="s">
        <v>725</v>
      </c>
      <c r="AE1801" s="23" t="s">
        <v>35</v>
      </c>
    </row>
    <row r="1802" spans="27:31" ht="12.75" customHeight="1" x14ac:dyDescent="0.25">
      <c r="AA1802" s="21" t="s">
        <v>9837</v>
      </c>
      <c r="AB1802" s="22" t="s">
        <v>9838</v>
      </c>
      <c r="AC1802" s="21" t="s">
        <v>9839</v>
      </c>
      <c r="AD1802" s="22" t="s">
        <v>984</v>
      </c>
      <c r="AE1802" s="23" t="s">
        <v>35</v>
      </c>
    </row>
    <row r="1803" spans="27:31" ht="12.75" customHeight="1" x14ac:dyDescent="0.25">
      <c r="AA1803" s="21" t="s">
        <v>9840</v>
      </c>
      <c r="AB1803" s="22" t="s">
        <v>9841</v>
      </c>
      <c r="AC1803" s="21" t="s">
        <v>9842</v>
      </c>
      <c r="AD1803" s="22" t="s">
        <v>9843</v>
      </c>
      <c r="AE1803" s="23" t="s">
        <v>35</v>
      </c>
    </row>
    <row r="1804" spans="27:31" ht="12.75" customHeight="1" x14ac:dyDescent="0.25">
      <c r="AA1804" s="21" t="s">
        <v>9844</v>
      </c>
      <c r="AB1804" s="22" t="s">
        <v>9845</v>
      </c>
      <c r="AC1804" s="21" t="s">
        <v>9846</v>
      </c>
      <c r="AD1804" s="22" t="s">
        <v>984</v>
      </c>
      <c r="AE1804" s="23" t="s">
        <v>35</v>
      </c>
    </row>
    <row r="1805" spans="27:31" ht="12.75" customHeight="1" x14ac:dyDescent="0.25">
      <c r="AA1805" s="21" t="s">
        <v>9847</v>
      </c>
      <c r="AB1805" s="22" t="s">
        <v>9848</v>
      </c>
      <c r="AC1805" s="21" t="s">
        <v>9849</v>
      </c>
      <c r="AD1805" s="22" t="s">
        <v>9850</v>
      </c>
      <c r="AE1805" s="23" t="s">
        <v>35</v>
      </c>
    </row>
    <row r="1806" spans="27:31" ht="12.75" customHeight="1" x14ac:dyDescent="0.25">
      <c r="AA1806" s="21" t="s">
        <v>9851</v>
      </c>
      <c r="AB1806" s="22" t="s">
        <v>9852</v>
      </c>
      <c r="AC1806" s="21" t="s">
        <v>9853</v>
      </c>
      <c r="AD1806" s="22" t="s">
        <v>9854</v>
      </c>
      <c r="AE1806" s="23" t="s">
        <v>35</v>
      </c>
    </row>
    <row r="1807" spans="27:31" ht="12.75" customHeight="1" x14ac:dyDescent="0.25">
      <c r="AA1807" s="21" t="s">
        <v>9855</v>
      </c>
      <c r="AB1807" s="22" t="s">
        <v>9856</v>
      </c>
      <c r="AC1807" s="21" t="s">
        <v>9857</v>
      </c>
      <c r="AD1807" s="22" t="s">
        <v>984</v>
      </c>
      <c r="AE1807" s="23" t="s">
        <v>35</v>
      </c>
    </row>
    <row r="1808" spans="27:31" ht="12.75" customHeight="1" x14ac:dyDescent="0.25">
      <c r="AA1808" s="21" t="s">
        <v>9858</v>
      </c>
      <c r="AB1808" s="22" t="s">
        <v>919</v>
      </c>
      <c r="AC1808" s="21" t="s">
        <v>9859</v>
      </c>
      <c r="AD1808" s="22" t="s">
        <v>1386</v>
      </c>
      <c r="AE1808" s="23" t="s">
        <v>35</v>
      </c>
    </row>
    <row r="1809" spans="27:31" ht="12.75" customHeight="1" x14ac:dyDescent="0.25">
      <c r="AA1809" s="21" t="s">
        <v>9860</v>
      </c>
      <c r="AB1809" s="22" t="s">
        <v>861</v>
      </c>
      <c r="AC1809" s="21" t="s">
        <v>9861</v>
      </c>
      <c r="AD1809" s="22" t="s">
        <v>963</v>
      </c>
      <c r="AE1809" s="23" t="s">
        <v>35</v>
      </c>
    </row>
    <row r="1810" spans="27:31" ht="12.75" customHeight="1" x14ac:dyDescent="0.25">
      <c r="AA1810" s="21" t="s">
        <v>9862</v>
      </c>
      <c r="AB1810" s="22" t="s">
        <v>941</v>
      </c>
      <c r="AC1810" s="21" t="s">
        <v>9863</v>
      </c>
      <c r="AD1810" s="22" t="s">
        <v>1235</v>
      </c>
      <c r="AE1810" s="23" t="s">
        <v>35</v>
      </c>
    </row>
    <row r="1811" spans="27:31" ht="12.75" customHeight="1" x14ac:dyDescent="0.25">
      <c r="AA1811" s="21" t="s">
        <v>9864</v>
      </c>
      <c r="AB1811" s="22" t="s">
        <v>9865</v>
      </c>
      <c r="AC1811" s="21" t="s">
        <v>9866</v>
      </c>
      <c r="AD1811" s="22" t="s">
        <v>5255</v>
      </c>
      <c r="AE1811" s="23" t="s">
        <v>35</v>
      </c>
    </row>
    <row r="1812" spans="27:31" ht="12.75" customHeight="1" x14ac:dyDescent="0.25">
      <c r="AA1812" s="21" t="s">
        <v>9867</v>
      </c>
      <c r="AB1812" s="22" t="s">
        <v>9868</v>
      </c>
      <c r="AC1812" s="21" t="s">
        <v>9869</v>
      </c>
      <c r="AD1812" s="22" t="s">
        <v>984</v>
      </c>
      <c r="AE1812" s="23" t="s">
        <v>35</v>
      </c>
    </row>
    <row r="1813" spans="27:31" ht="12.75" customHeight="1" x14ac:dyDescent="0.25">
      <c r="AA1813" s="21" t="s">
        <v>9870</v>
      </c>
      <c r="AB1813" s="22" t="s">
        <v>9871</v>
      </c>
      <c r="AC1813" s="21" t="s">
        <v>9872</v>
      </c>
      <c r="AD1813" s="22" t="s">
        <v>9379</v>
      </c>
      <c r="AE1813" s="23" t="s">
        <v>35</v>
      </c>
    </row>
    <row r="1814" spans="27:31" ht="12.75" customHeight="1" x14ac:dyDescent="0.25">
      <c r="AA1814" s="21" t="s">
        <v>9873</v>
      </c>
      <c r="AB1814" s="22" t="s">
        <v>9874</v>
      </c>
      <c r="AC1814" s="21" t="s">
        <v>9875</v>
      </c>
      <c r="AD1814" s="22" t="s">
        <v>9876</v>
      </c>
      <c r="AE1814" s="23" t="s">
        <v>35</v>
      </c>
    </row>
    <row r="1815" spans="27:31" ht="12.75" customHeight="1" x14ac:dyDescent="0.25">
      <c r="AA1815" s="21" t="s">
        <v>9877</v>
      </c>
      <c r="AB1815" s="22" t="s">
        <v>9878</v>
      </c>
      <c r="AC1815" s="21" t="s">
        <v>9879</v>
      </c>
      <c r="AD1815" s="22" t="s">
        <v>7965</v>
      </c>
      <c r="AE1815" s="23" t="s">
        <v>35</v>
      </c>
    </row>
    <row r="1816" spans="27:31" ht="12.75" customHeight="1" x14ac:dyDescent="0.25">
      <c r="AA1816" s="21" t="s">
        <v>9880</v>
      </c>
      <c r="AB1816" s="22" t="s">
        <v>9881</v>
      </c>
      <c r="AC1816" s="21" t="s">
        <v>9882</v>
      </c>
      <c r="AD1816" s="22" t="s">
        <v>1083</v>
      </c>
      <c r="AE1816" s="23" t="s">
        <v>35</v>
      </c>
    </row>
    <row r="1817" spans="27:31" ht="12.75" customHeight="1" x14ac:dyDescent="0.25">
      <c r="AA1817" s="21" t="s">
        <v>9883</v>
      </c>
      <c r="AB1817" s="22" t="s">
        <v>9884</v>
      </c>
      <c r="AC1817" s="21" t="s">
        <v>9885</v>
      </c>
      <c r="AD1817" s="22" t="s">
        <v>9886</v>
      </c>
      <c r="AE1817" s="23" t="s">
        <v>35</v>
      </c>
    </row>
    <row r="1818" spans="27:31" ht="12.75" customHeight="1" x14ac:dyDescent="0.25">
      <c r="AA1818" s="21" t="s">
        <v>9887</v>
      </c>
      <c r="AB1818" s="22" t="s">
        <v>9888</v>
      </c>
      <c r="AC1818" s="21" t="s">
        <v>9889</v>
      </c>
      <c r="AD1818" s="22" t="s">
        <v>9890</v>
      </c>
      <c r="AE1818" s="23" t="s">
        <v>35</v>
      </c>
    </row>
    <row r="1819" spans="27:31" ht="12.75" customHeight="1" x14ac:dyDescent="0.25">
      <c r="AA1819" s="21" t="s">
        <v>9891</v>
      </c>
      <c r="AB1819" s="22" t="s">
        <v>9892</v>
      </c>
      <c r="AC1819" s="21" t="s">
        <v>9893</v>
      </c>
      <c r="AD1819" s="22" t="s">
        <v>1083</v>
      </c>
      <c r="AE1819" s="23" t="s">
        <v>35</v>
      </c>
    </row>
    <row r="1820" spans="27:31" ht="12.75" customHeight="1" x14ac:dyDescent="0.25">
      <c r="AA1820" s="21" t="s">
        <v>9894</v>
      </c>
      <c r="AB1820" s="22" t="s">
        <v>941</v>
      </c>
      <c r="AC1820" s="21" t="s">
        <v>9895</v>
      </c>
      <c r="AD1820" s="22" t="s">
        <v>2887</v>
      </c>
      <c r="AE1820" s="23" t="s">
        <v>35</v>
      </c>
    </row>
    <row r="1821" spans="27:31" ht="12.75" customHeight="1" x14ac:dyDescent="0.25">
      <c r="AA1821" s="21" t="s">
        <v>9896</v>
      </c>
      <c r="AB1821" s="22" t="s">
        <v>9897</v>
      </c>
      <c r="AC1821" s="21" t="s">
        <v>9898</v>
      </c>
      <c r="AD1821" s="22" t="s">
        <v>9899</v>
      </c>
      <c r="AE1821" s="23" t="s">
        <v>35</v>
      </c>
    </row>
    <row r="1822" spans="27:31" ht="12.75" customHeight="1" x14ac:dyDescent="0.25">
      <c r="AA1822" s="21" t="s">
        <v>9900</v>
      </c>
      <c r="AB1822" s="22" t="s">
        <v>9901</v>
      </c>
      <c r="AC1822" s="21" t="s">
        <v>9902</v>
      </c>
      <c r="AD1822" s="22" t="s">
        <v>9903</v>
      </c>
      <c r="AE1822" s="23" t="s">
        <v>35</v>
      </c>
    </row>
    <row r="1823" spans="27:31" ht="12.75" customHeight="1" x14ac:dyDescent="0.25">
      <c r="AA1823" s="21" t="s">
        <v>9904</v>
      </c>
      <c r="AB1823" s="22" t="s">
        <v>919</v>
      </c>
      <c r="AC1823" s="21" t="s">
        <v>9905</v>
      </c>
      <c r="AD1823" s="22" t="s">
        <v>1386</v>
      </c>
      <c r="AE1823" s="23" t="s">
        <v>35</v>
      </c>
    </row>
    <row r="1824" spans="27:31" ht="12.75" customHeight="1" x14ac:dyDescent="0.25">
      <c r="AA1824" s="21" t="s">
        <v>9906</v>
      </c>
      <c r="AB1824" s="22" t="s">
        <v>9907</v>
      </c>
      <c r="AC1824" s="21" t="s">
        <v>9908</v>
      </c>
      <c r="AD1824" s="22" t="s">
        <v>9909</v>
      </c>
      <c r="AE1824" s="23" t="s">
        <v>35</v>
      </c>
    </row>
    <row r="1825" spans="27:31" ht="12.75" customHeight="1" x14ac:dyDescent="0.25">
      <c r="AA1825" s="21" t="s">
        <v>9910</v>
      </c>
      <c r="AB1825" s="22" t="s">
        <v>9911</v>
      </c>
      <c r="AC1825" s="21" t="s">
        <v>9912</v>
      </c>
      <c r="AD1825" s="22" t="s">
        <v>984</v>
      </c>
      <c r="AE1825" s="23" t="s">
        <v>35</v>
      </c>
    </row>
    <row r="1826" spans="27:31" ht="12.75" customHeight="1" x14ac:dyDescent="0.25">
      <c r="AA1826" s="21" t="s">
        <v>9913</v>
      </c>
      <c r="AB1826" s="22" t="s">
        <v>9914</v>
      </c>
      <c r="AC1826" s="21" t="s">
        <v>9915</v>
      </c>
      <c r="AD1826" s="22" t="s">
        <v>9916</v>
      </c>
      <c r="AE1826" s="23" t="s">
        <v>35</v>
      </c>
    </row>
    <row r="1827" spans="27:31" ht="12.75" customHeight="1" x14ac:dyDescent="0.25">
      <c r="AA1827" s="21" t="s">
        <v>9917</v>
      </c>
      <c r="AB1827" s="22" t="s">
        <v>9918</v>
      </c>
      <c r="AC1827" s="21" t="s">
        <v>9919</v>
      </c>
      <c r="AD1827" s="22" t="s">
        <v>5255</v>
      </c>
      <c r="AE1827" s="23" t="s">
        <v>35</v>
      </c>
    </row>
    <row r="1828" spans="27:31" ht="12.75" customHeight="1" x14ac:dyDescent="0.25">
      <c r="AA1828" s="21" t="s">
        <v>9920</v>
      </c>
      <c r="AB1828" s="22" t="s">
        <v>4792</v>
      </c>
      <c r="AC1828" s="21" t="s">
        <v>9921</v>
      </c>
      <c r="AD1828" s="22" t="s">
        <v>619</v>
      </c>
      <c r="AE1828" s="23" t="s">
        <v>35</v>
      </c>
    </row>
    <row r="1829" spans="27:31" ht="12.75" customHeight="1" x14ac:dyDescent="0.25">
      <c r="AA1829" s="21" t="s">
        <v>9922</v>
      </c>
      <c r="AB1829" s="22" t="s">
        <v>9923</v>
      </c>
      <c r="AC1829" s="21" t="s">
        <v>9924</v>
      </c>
      <c r="AD1829" s="22" t="s">
        <v>7920</v>
      </c>
      <c r="AE1829" s="23" t="s">
        <v>35</v>
      </c>
    </row>
    <row r="1830" spans="27:31" ht="12.75" customHeight="1" x14ac:dyDescent="0.25">
      <c r="AA1830" s="21" t="s">
        <v>9925</v>
      </c>
      <c r="AB1830" s="22" t="s">
        <v>9926</v>
      </c>
      <c r="AC1830" s="21" t="s">
        <v>9927</v>
      </c>
      <c r="AD1830" s="22" t="s">
        <v>9928</v>
      </c>
      <c r="AE1830" s="23" t="s">
        <v>35</v>
      </c>
    </row>
    <row r="1831" spans="27:31" ht="12.75" customHeight="1" x14ac:dyDescent="0.25">
      <c r="AA1831" s="21" t="s">
        <v>9929</v>
      </c>
      <c r="AB1831" s="22" t="s">
        <v>9930</v>
      </c>
      <c r="AC1831" s="21" t="s">
        <v>9931</v>
      </c>
      <c r="AD1831" s="22" t="s">
        <v>8097</v>
      </c>
      <c r="AE1831" s="23" t="s">
        <v>35</v>
      </c>
    </row>
    <row r="1832" spans="27:31" ht="12.75" customHeight="1" x14ac:dyDescent="0.25">
      <c r="AA1832" s="21" t="s">
        <v>9932</v>
      </c>
      <c r="AB1832" s="22" t="s">
        <v>9785</v>
      </c>
      <c r="AC1832" s="21" t="s">
        <v>9933</v>
      </c>
      <c r="AD1832" s="22" t="s">
        <v>9934</v>
      </c>
      <c r="AE1832" s="23" t="s">
        <v>35</v>
      </c>
    </row>
    <row r="1833" spans="27:31" ht="12.75" customHeight="1" x14ac:dyDescent="0.25">
      <c r="AA1833" s="21" t="s">
        <v>9935</v>
      </c>
      <c r="AB1833" s="22" t="s">
        <v>9936</v>
      </c>
      <c r="AC1833" s="21" t="s">
        <v>9937</v>
      </c>
      <c r="AD1833" s="22" t="s">
        <v>9938</v>
      </c>
      <c r="AE1833" s="23" t="s">
        <v>35</v>
      </c>
    </row>
    <row r="1834" spans="27:31" ht="12.75" customHeight="1" x14ac:dyDescent="0.25">
      <c r="AA1834" s="21" t="s">
        <v>9939</v>
      </c>
      <c r="AB1834" s="22" t="s">
        <v>9940</v>
      </c>
      <c r="AC1834" s="21" t="s">
        <v>9941</v>
      </c>
      <c r="AD1834" s="22" t="s">
        <v>9942</v>
      </c>
      <c r="AE1834" s="23" t="s">
        <v>35</v>
      </c>
    </row>
    <row r="1835" spans="27:31" ht="12.75" customHeight="1" x14ac:dyDescent="0.25">
      <c r="AA1835" s="21" t="s">
        <v>9943</v>
      </c>
      <c r="AB1835" s="22" t="s">
        <v>723</v>
      </c>
      <c r="AC1835" s="21" t="s">
        <v>9944</v>
      </c>
      <c r="AD1835" s="22" t="s">
        <v>725</v>
      </c>
      <c r="AE1835" s="23" t="s">
        <v>35</v>
      </c>
    </row>
    <row r="1836" spans="27:31" ht="12.75" customHeight="1" x14ac:dyDescent="0.25">
      <c r="AA1836" s="21" t="s">
        <v>9945</v>
      </c>
      <c r="AB1836" s="22" t="s">
        <v>2742</v>
      </c>
      <c r="AC1836" s="21" t="s">
        <v>9946</v>
      </c>
      <c r="AD1836" s="22" t="s">
        <v>2744</v>
      </c>
      <c r="AE1836" s="23" t="s">
        <v>35</v>
      </c>
    </row>
    <row r="1837" spans="27:31" ht="12.75" customHeight="1" x14ac:dyDescent="0.25">
      <c r="AA1837" s="21" t="s">
        <v>9947</v>
      </c>
      <c r="AB1837" s="22" t="s">
        <v>2187</v>
      </c>
      <c r="AC1837" s="21" t="s">
        <v>9948</v>
      </c>
      <c r="AD1837" s="22" t="s">
        <v>9949</v>
      </c>
      <c r="AE1837" s="23" t="s">
        <v>35</v>
      </c>
    </row>
    <row r="1838" spans="27:31" ht="12.75" customHeight="1" x14ac:dyDescent="0.25">
      <c r="AA1838" s="21" t="s">
        <v>9950</v>
      </c>
      <c r="AB1838" s="22" t="s">
        <v>9951</v>
      </c>
      <c r="AC1838" s="21" t="s">
        <v>9952</v>
      </c>
      <c r="AD1838" s="22" t="s">
        <v>9953</v>
      </c>
      <c r="AE1838" s="23" t="s">
        <v>35</v>
      </c>
    </row>
    <row r="1839" spans="27:31" ht="12.75" customHeight="1" x14ac:dyDescent="0.25">
      <c r="AA1839" s="21" t="s">
        <v>9954</v>
      </c>
      <c r="AB1839" s="22" t="s">
        <v>2374</v>
      </c>
      <c r="AC1839" s="21" t="s">
        <v>9955</v>
      </c>
      <c r="AD1839" s="22" t="s">
        <v>5425</v>
      </c>
      <c r="AE1839" s="23" t="s">
        <v>35</v>
      </c>
    </row>
    <row r="1840" spans="27:31" ht="12.75" customHeight="1" x14ac:dyDescent="0.25">
      <c r="AA1840" s="21" t="s">
        <v>9956</v>
      </c>
      <c r="AB1840" s="22" t="s">
        <v>861</v>
      </c>
      <c r="AC1840" s="21" t="s">
        <v>9957</v>
      </c>
      <c r="AD1840" s="22" t="s">
        <v>963</v>
      </c>
      <c r="AE1840" s="23" t="s">
        <v>35</v>
      </c>
    </row>
    <row r="1841" spans="27:31" ht="12.75" customHeight="1" x14ac:dyDescent="0.25">
      <c r="AA1841" s="21" t="s">
        <v>9958</v>
      </c>
      <c r="AB1841" s="22" t="s">
        <v>9959</v>
      </c>
      <c r="AC1841" s="21" t="s">
        <v>9960</v>
      </c>
      <c r="AD1841" s="22" t="s">
        <v>9961</v>
      </c>
      <c r="AE1841" s="23" t="s">
        <v>35</v>
      </c>
    </row>
    <row r="1842" spans="27:31" ht="12.75" customHeight="1" x14ac:dyDescent="0.25">
      <c r="AA1842" s="21" t="s">
        <v>9962</v>
      </c>
      <c r="AB1842" s="22" t="s">
        <v>9963</v>
      </c>
      <c r="AC1842" s="21" t="s">
        <v>9964</v>
      </c>
      <c r="AD1842" s="22" t="s">
        <v>9965</v>
      </c>
      <c r="AE1842" s="23" t="s">
        <v>35</v>
      </c>
    </row>
    <row r="1843" spans="27:31" ht="12.75" customHeight="1" x14ac:dyDescent="0.25">
      <c r="AA1843" s="21" t="s">
        <v>9966</v>
      </c>
      <c r="AB1843" s="22" t="s">
        <v>9967</v>
      </c>
      <c r="AC1843" s="21" t="s">
        <v>9968</v>
      </c>
      <c r="AD1843" s="22" t="s">
        <v>9969</v>
      </c>
      <c r="AE1843" s="23" t="s">
        <v>35</v>
      </c>
    </row>
    <row r="1844" spans="27:31" ht="12.75" customHeight="1" x14ac:dyDescent="0.25">
      <c r="AA1844" s="21" t="s">
        <v>9970</v>
      </c>
      <c r="AB1844" s="22" t="s">
        <v>9971</v>
      </c>
      <c r="AC1844" s="21" t="s">
        <v>9972</v>
      </c>
      <c r="AD1844" s="22" t="s">
        <v>9973</v>
      </c>
      <c r="AE1844" s="23" t="s">
        <v>35</v>
      </c>
    </row>
    <row r="1845" spans="27:31" ht="12.75" customHeight="1" x14ac:dyDescent="0.25">
      <c r="AA1845" s="21" t="s">
        <v>9974</v>
      </c>
      <c r="AB1845" s="22" t="s">
        <v>9975</v>
      </c>
      <c r="AC1845" s="21" t="s">
        <v>9976</v>
      </c>
      <c r="AD1845" s="22" t="s">
        <v>9977</v>
      </c>
      <c r="AE1845" s="23" t="s">
        <v>35</v>
      </c>
    </row>
    <row r="1846" spans="27:31" ht="12.75" customHeight="1" x14ac:dyDescent="0.25">
      <c r="AA1846" s="21" t="s">
        <v>9978</v>
      </c>
      <c r="AB1846" s="22" t="s">
        <v>9979</v>
      </c>
      <c r="AC1846" s="21" t="s">
        <v>9980</v>
      </c>
      <c r="AD1846" s="22" t="s">
        <v>9981</v>
      </c>
      <c r="AE1846" s="23" t="s">
        <v>35</v>
      </c>
    </row>
    <row r="1847" spans="27:31" ht="12.75" customHeight="1" x14ac:dyDescent="0.25">
      <c r="AA1847" s="21" t="s">
        <v>9982</v>
      </c>
      <c r="AB1847" s="22" t="s">
        <v>9983</v>
      </c>
      <c r="AC1847" s="21" t="s">
        <v>9984</v>
      </c>
      <c r="AD1847" s="22" t="s">
        <v>9981</v>
      </c>
      <c r="AE1847" s="23" t="s">
        <v>35</v>
      </c>
    </row>
    <row r="1848" spans="27:31" ht="12.75" customHeight="1" x14ac:dyDescent="0.25">
      <c r="AA1848" s="21" t="s">
        <v>9985</v>
      </c>
      <c r="AB1848" s="22" t="s">
        <v>9986</v>
      </c>
      <c r="AC1848" s="21" t="s">
        <v>9987</v>
      </c>
      <c r="AD1848" s="22" t="s">
        <v>9988</v>
      </c>
      <c r="AE1848" s="23" t="s">
        <v>35</v>
      </c>
    </row>
    <row r="1849" spans="27:31" ht="12.75" customHeight="1" x14ac:dyDescent="0.25">
      <c r="AA1849" s="21" t="s">
        <v>9989</v>
      </c>
      <c r="AB1849" s="22" t="s">
        <v>9990</v>
      </c>
      <c r="AC1849" s="21" t="s">
        <v>9991</v>
      </c>
      <c r="AD1849" s="22" t="s">
        <v>9992</v>
      </c>
      <c r="AE1849" s="23" t="s">
        <v>35</v>
      </c>
    </row>
    <row r="1850" spans="27:31" ht="12.75" customHeight="1" x14ac:dyDescent="0.25">
      <c r="AA1850" s="21" t="s">
        <v>9993</v>
      </c>
      <c r="AB1850" s="22" t="s">
        <v>9994</v>
      </c>
      <c r="AC1850" s="21" t="s">
        <v>9995</v>
      </c>
      <c r="AD1850" s="22" t="s">
        <v>9996</v>
      </c>
      <c r="AE1850" s="23" t="s">
        <v>35</v>
      </c>
    </row>
    <row r="1851" spans="27:31" ht="12.75" customHeight="1" x14ac:dyDescent="0.25">
      <c r="AA1851" s="21" t="s">
        <v>9997</v>
      </c>
      <c r="AB1851" s="22" t="s">
        <v>9998</v>
      </c>
      <c r="AC1851" s="21" t="s">
        <v>9999</v>
      </c>
      <c r="AD1851" s="22" t="s">
        <v>9996</v>
      </c>
      <c r="AE1851" s="23" t="s">
        <v>35</v>
      </c>
    </row>
    <row r="1852" spans="27:31" ht="12.75" customHeight="1" x14ac:dyDescent="0.25">
      <c r="AA1852" s="21" t="s">
        <v>10000</v>
      </c>
      <c r="AB1852" s="22" t="s">
        <v>10001</v>
      </c>
      <c r="AC1852" s="21" t="s">
        <v>10002</v>
      </c>
      <c r="AD1852" s="22" t="s">
        <v>10003</v>
      </c>
      <c r="AE1852" s="23" t="s">
        <v>35</v>
      </c>
    </row>
    <row r="1853" spans="27:31" ht="12.75" customHeight="1" x14ac:dyDescent="0.25">
      <c r="AA1853" s="21" t="s">
        <v>10004</v>
      </c>
      <c r="AB1853" s="22" t="s">
        <v>941</v>
      </c>
      <c r="AC1853" s="21" t="s">
        <v>10005</v>
      </c>
      <c r="AD1853" s="22" t="s">
        <v>2887</v>
      </c>
      <c r="AE1853" s="23" t="s">
        <v>35</v>
      </c>
    </row>
    <row r="1854" spans="27:31" ht="12.75" customHeight="1" x14ac:dyDescent="0.25">
      <c r="AA1854" s="21" t="s">
        <v>10006</v>
      </c>
      <c r="AB1854" s="22" t="s">
        <v>10007</v>
      </c>
      <c r="AC1854" s="21" t="s">
        <v>10008</v>
      </c>
      <c r="AD1854" s="22" t="s">
        <v>10009</v>
      </c>
      <c r="AE1854" s="23" t="s">
        <v>35</v>
      </c>
    </row>
    <row r="1855" spans="27:31" ht="12.75" customHeight="1" x14ac:dyDescent="0.25">
      <c r="AA1855" s="21" t="s">
        <v>10010</v>
      </c>
      <c r="AB1855" s="22" t="s">
        <v>10011</v>
      </c>
      <c r="AC1855" s="21" t="s">
        <v>10012</v>
      </c>
      <c r="AD1855" s="22" t="s">
        <v>5425</v>
      </c>
      <c r="AE1855" s="23" t="s">
        <v>35</v>
      </c>
    </row>
    <row r="1856" spans="27:31" ht="12.75" customHeight="1" x14ac:dyDescent="0.25">
      <c r="AA1856" s="21" t="s">
        <v>10013</v>
      </c>
      <c r="AB1856" s="22" t="s">
        <v>919</v>
      </c>
      <c r="AC1856" s="21" t="s">
        <v>10014</v>
      </c>
      <c r="AD1856" s="22" t="s">
        <v>1386</v>
      </c>
      <c r="AE1856" s="23" t="s">
        <v>35</v>
      </c>
    </row>
    <row r="1857" spans="27:31" ht="12.75" customHeight="1" x14ac:dyDescent="0.25">
      <c r="AA1857" s="21" t="s">
        <v>10015</v>
      </c>
      <c r="AB1857" s="22" t="s">
        <v>2742</v>
      </c>
      <c r="AC1857" s="21" t="s">
        <v>10016</v>
      </c>
      <c r="AD1857" s="22" t="s">
        <v>2744</v>
      </c>
      <c r="AE1857" s="23" t="s">
        <v>35</v>
      </c>
    </row>
    <row r="1858" spans="27:31" ht="12.75" customHeight="1" x14ac:dyDescent="0.25">
      <c r="AA1858" s="21" t="s">
        <v>10017</v>
      </c>
      <c r="AB1858" s="22" t="s">
        <v>10018</v>
      </c>
      <c r="AC1858" s="21" t="s">
        <v>10019</v>
      </c>
      <c r="AD1858" s="22" t="s">
        <v>9023</v>
      </c>
      <c r="AE1858" s="23" t="s">
        <v>35</v>
      </c>
    </row>
    <row r="1859" spans="27:31" ht="12.75" customHeight="1" x14ac:dyDescent="0.25">
      <c r="AA1859" s="21" t="s">
        <v>10020</v>
      </c>
      <c r="AB1859" s="22" t="s">
        <v>10021</v>
      </c>
      <c r="AC1859" s="21" t="s">
        <v>10022</v>
      </c>
      <c r="AD1859" s="22" t="s">
        <v>10023</v>
      </c>
      <c r="AE1859" s="23" t="s">
        <v>35</v>
      </c>
    </row>
    <row r="1860" spans="27:31" ht="12.75" customHeight="1" x14ac:dyDescent="0.25">
      <c r="AA1860" s="21" t="s">
        <v>10024</v>
      </c>
      <c r="AB1860" s="22" t="s">
        <v>10025</v>
      </c>
      <c r="AC1860" s="21" t="s">
        <v>10026</v>
      </c>
      <c r="AD1860" s="22" t="s">
        <v>10027</v>
      </c>
      <c r="AE1860" s="23" t="s">
        <v>35</v>
      </c>
    </row>
    <row r="1861" spans="27:31" ht="12.75" customHeight="1" x14ac:dyDescent="0.25">
      <c r="AA1861" s="21" t="s">
        <v>10028</v>
      </c>
      <c r="AB1861" s="22" t="s">
        <v>10029</v>
      </c>
      <c r="AC1861" s="21" t="s">
        <v>10030</v>
      </c>
      <c r="AD1861" s="22" t="s">
        <v>10031</v>
      </c>
      <c r="AE1861" s="23" t="s">
        <v>35</v>
      </c>
    </row>
    <row r="1862" spans="27:31" ht="12.75" customHeight="1" x14ac:dyDescent="0.25">
      <c r="AA1862" s="21" t="s">
        <v>10032</v>
      </c>
      <c r="AB1862" s="22" t="s">
        <v>10033</v>
      </c>
      <c r="AC1862" s="21" t="s">
        <v>10034</v>
      </c>
      <c r="AD1862" s="22" t="s">
        <v>10035</v>
      </c>
      <c r="AE1862" s="23" t="s">
        <v>35</v>
      </c>
    </row>
    <row r="1863" spans="27:31" ht="12.75" customHeight="1" x14ac:dyDescent="0.25">
      <c r="AA1863" s="21" t="s">
        <v>10036</v>
      </c>
      <c r="AB1863" s="22" t="s">
        <v>10037</v>
      </c>
      <c r="AC1863" s="21" t="s">
        <v>10038</v>
      </c>
      <c r="AD1863" s="22" t="s">
        <v>10039</v>
      </c>
      <c r="AE1863" s="23" t="s">
        <v>35</v>
      </c>
    </row>
    <row r="1864" spans="27:31" ht="12.75" customHeight="1" x14ac:dyDescent="0.25">
      <c r="AA1864" s="21" t="s">
        <v>10040</v>
      </c>
      <c r="AB1864" s="22" t="s">
        <v>10041</v>
      </c>
      <c r="AC1864" s="21" t="s">
        <v>10042</v>
      </c>
      <c r="AD1864" s="22" t="s">
        <v>902</v>
      </c>
      <c r="AE1864" s="23" t="s">
        <v>35</v>
      </c>
    </row>
    <row r="1865" spans="27:31" ht="12.75" customHeight="1" x14ac:dyDescent="0.25">
      <c r="AA1865" s="21" t="s">
        <v>10043</v>
      </c>
      <c r="AB1865" s="22" t="s">
        <v>919</v>
      </c>
      <c r="AC1865" s="21" t="s">
        <v>10044</v>
      </c>
      <c r="AD1865" s="22" t="s">
        <v>1386</v>
      </c>
      <c r="AE1865" s="23" t="s">
        <v>35</v>
      </c>
    </row>
    <row r="1866" spans="27:31" ht="12.75" customHeight="1" x14ac:dyDescent="0.25">
      <c r="AA1866" s="21" t="s">
        <v>10045</v>
      </c>
      <c r="AB1866" s="22" t="s">
        <v>10046</v>
      </c>
      <c r="AC1866" s="21" t="s">
        <v>10047</v>
      </c>
      <c r="AD1866" s="22" t="s">
        <v>10048</v>
      </c>
      <c r="AE1866" s="23" t="s">
        <v>35</v>
      </c>
    </row>
    <row r="1867" spans="27:31" ht="12.75" customHeight="1" x14ac:dyDescent="0.25">
      <c r="AA1867" s="21" t="s">
        <v>10049</v>
      </c>
      <c r="AB1867" s="22" t="s">
        <v>10050</v>
      </c>
      <c r="AC1867" s="21" t="s">
        <v>10051</v>
      </c>
      <c r="AD1867" s="22" t="s">
        <v>10052</v>
      </c>
      <c r="AE1867" s="23" t="s">
        <v>35</v>
      </c>
    </row>
    <row r="1868" spans="27:31" ht="12.75" customHeight="1" x14ac:dyDescent="0.25">
      <c r="AA1868" s="21" t="s">
        <v>10053</v>
      </c>
      <c r="AB1868" s="22" t="s">
        <v>10054</v>
      </c>
      <c r="AC1868" s="21" t="s">
        <v>10055</v>
      </c>
      <c r="AD1868" s="22" t="s">
        <v>10056</v>
      </c>
      <c r="AE1868" s="23" t="s">
        <v>35</v>
      </c>
    </row>
    <row r="1869" spans="27:31" ht="12.75" customHeight="1" x14ac:dyDescent="0.25">
      <c r="AA1869" s="21" t="s">
        <v>10057</v>
      </c>
      <c r="AB1869" s="22" t="s">
        <v>10058</v>
      </c>
      <c r="AC1869" s="21" t="s">
        <v>10059</v>
      </c>
      <c r="AD1869" s="22" t="s">
        <v>10060</v>
      </c>
      <c r="AE1869" s="23" t="s">
        <v>35</v>
      </c>
    </row>
    <row r="1870" spans="27:31" ht="12.75" customHeight="1" x14ac:dyDescent="0.25">
      <c r="AA1870" s="21" t="s">
        <v>10061</v>
      </c>
      <c r="AB1870" s="22" t="s">
        <v>10062</v>
      </c>
      <c r="AC1870" s="21" t="s">
        <v>10063</v>
      </c>
      <c r="AD1870" s="22" t="s">
        <v>10064</v>
      </c>
      <c r="AE1870" s="23" t="s">
        <v>35</v>
      </c>
    </row>
    <row r="1871" spans="27:31" ht="12.75" customHeight="1" x14ac:dyDescent="0.25">
      <c r="AA1871" s="21" t="s">
        <v>10065</v>
      </c>
      <c r="AB1871" s="22" t="s">
        <v>10066</v>
      </c>
      <c r="AC1871" s="21" t="s">
        <v>10067</v>
      </c>
      <c r="AD1871" s="22" t="s">
        <v>10068</v>
      </c>
      <c r="AE1871" s="23" t="s">
        <v>35</v>
      </c>
    </row>
    <row r="1872" spans="27:31" ht="12.75" customHeight="1" x14ac:dyDescent="0.25">
      <c r="AA1872" s="21" t="s">
        <v>10069</v>
      </c>
      <c r="AB1872" s="22" t="s">
        <v>10070</v>
      </c>
      <c r="AC1872" s="21" t="s">
        <v>10071</v>
      </c>
      <c r="AD1872" s="22" t="s">
        <v>10070</v>
      </c>
      <c r="AE1872" s="23" t="s">
        <v>35</v>
      </c>
    </row>
    <row r="1873" spans="27:31" ht="12.75" customHeight="1" x14ac:dyDescent="0.25">
      <c r="AA1873" s="21" t="s">
        <v>10072</v>
      </c>
      <c r="AB1873" s="22" t="s">
        <v>10073</v>
      </c>
      <c r="AC1873" s="21" t="s">
        <v>10074</v>
      </c>
      <c r="AD1873" s="22" t="s">
        <v>10073</v>
      </c>
      <c r="AE1873" s="23" t="s">
        <v>35</v>
      </c>
    </row>
    <row r="1874" spans="27:31" ht="12.75" customHeight="1" x14ac:dyDescent="0.25">
      <c r="AA1874" s="21" t="s">
        <v>10075</v>
      </c>
      <c r="AB1874" s="22" t="s">
        <v>10076</v>
      </c>
      <c r="AC1874" s="21" t="s">
        <v>10077</v>
      </c>
      <c r="AD1874" s="22" t="s">
        <v>10076</v>
      </c>
      <c r="AE1874" s="23" t="s">
        <v>35</v>
      </c>
    </row>
    <row r="1875" spans="27:31" ht="12.75" customHeight="1" x14ac:dyDescent="0.25">
      <c r="AA1875" s="21" t="s">
        <v>10078</v>
      </c>
      <c r="AB1875" s="22" t="s">
        <v>10079</v>
      </c>
      <c r="AC1875" s="21" t="s">
        <v>10080</v>
      </c>
      <c r="AD1875" s="22" t="s">
        <v>10079</v>
      </c>
      <c r="AE1875" s="23" t="s">
        <v>35</v>
      </c>
    </row>
    <row r="1876" spans="27:31" ht="12.75" customHeight="1" x14ac:dyDescent="0.25">
      <c r="AA1876" s="21" t="s">
        <v>10081</v>
      </c>
      <c r="AB1876" s="22" t="s">
        <v>10082</v>
      </c>
      <c r="AC1876" s="21" t="s">
        <v>10083</v>
      </c>
      <c r="AD1876" s="22" t="s">
        <v>10082</v>
      </c>
      <c r="AE1876" s="23" t="s">
        <v>35</v>
      </c>
    </row>
    <row r="1877" spans="27:31" ht="12.75" customHeight="1" x14ac:dyDescent="0.25">
      <c r="AA1877" s="21" t="s">
        <v>10084</v>
      </c>
      <c r="AB1877" s="22" t="s">
        <v>10085</v>
      </c>
      <c r="AC1877" s="21" t="s">
        <v>10086</v>
      </c>
      <c r="AD1877" s="22" t="s">
        <v>1083</v>
      </c>
      <c r="AE1877" s="23" t="s">
        <v>35</v>
      </c>
    </row>
    <row r="1878" spans="27:31" ht="12.75" customHeight="1" x14ac:dyDescent="0.25">
      <c r="AA1878" s="21" t="s">
        <v>10087</v>
      </c>
      <c r="AB1878" s="22" t="s">
        <v>10088</v>
      </c>
      <c r="AC1878" s="21" t="s">
        <v>10089</v>
      </c>
      <c r="AD1878" s="22" t="s">
        <v>1013</v>
      </c>
      <c r="AE1878" s="23" t="s">
        <v>35</v>
      </c>
    </row>
    <row r="1879" spans="27:31" ht="12.75" customHeight="1" x14ac:dyDescent="0.25">
      <c r="AA1879" s="21" t="s">
        <v>10090</v>
      </c>
      <c r="AB1879" s="22" t="s">
        <v>1029</v>
      </c>
      <c r="AC1879" s="21" t="s">
        <v>10091</v>
      </c>
      <c r="AD1879" s="22" t="s">
        <v>6783</v>
      </c>
      <c r="AE1879" s="23" t="s">
        <v>1032</v>
      </c>
    </row>
    <row r="1880" spans="27:31" ht="12.75" customHeight="1" x14ac:dyDescent="0.25">
      <c r="AA1880" s="21" t="s">
        <v>10092</v>
      </c>
      <c r="AB1880" s="22" t="s">
        <v>10093</v>
      </c>
      <c r="AC1880" s="21" t="s">
        <v>10094</v>
      </c>
      <c r="AD1880" s="22" t="s">
        <v>10093</v>
      </c>
      <c r="AE1880" s="23" t="s">
        <v>35</v>
      </c>
    </row>
    <row r="1881" spans="27:31" ht="12.75" customHeight="1" x14ac:dyDescent="0.25">
      <c r="AA1881" s="21" t="s">
        <v>10095</v>
      </c>
      <c r="AB1881" s="22" t="s">
        <v>10096</v>
      </c>
      <c r="AC1881" s="21" t="s">
        <v>10097</v>
      </c>
      <c r="AD1881" s="22" t="s">
        <v>902</v>
      </c>
      <c r="AE1881" s="23" t="s">
        <v>35</v>
      </c>
    </row>
    <row r="1882" spans="27:31" ht="12.75" customHeight="1" x14ac:dyDescent="0.25">
      <c r="AA1882" s="21" t="s">
        <v>10098</v>
      </c>
      <c r="AB1882" s="22" t="s">
        <v>10099</v>
      </c>
      <c r="AC1882" s="21" t="s">
        <v>10100</v>
      </c>
      <c r="AD1882" s="22" t="s">
        <v>10101</v>
      </c>
      <c r="AE1882" s="23" t="s">
        <v>35</v>
      </c>
    </row>
    <row r="1883" spans="27:31" ht="12.75" customHeight="1" x14ac:dyDescent="0.25">
      <c r="AA1883" s="21" t="s">
        <v>10102</v>
      </c>
      <c r="AB1883" s="22" t="s">
        <v>10103</v>
      </c>
      <c r="AC1883" s="21" t="s">
        <v>10104</v>
      </c>
      <c r="AD1883" s="22" t="s">
        <v>10105</v>
      </c>
      <c r="AE1883" s="23" t="s">
        <v>35</v>
      </c>
    </row>
    <row r="1884" spans="27:31" ht="12.75" customHeight="1" x14ac:dyDescent="0.25">
      <c r="AA1884" s="21" t="s">
        <v>10106</v>
      </c>
      <c r="AB1884" s="22" t="s">
        <v>919</v>
      </c>
      <c r="AC1884" s="21" t="s">
        <v>10107</v>
      </c>
      <c r="AD1884" s="22" t="s">
        <v>1386</v>
      </c>
      <c r="AE1884" s="23" t="s">
        <v>35</v>
      </c>
    </row>
    <row r="1885" spans="27:31" ht="12.75" customHeight="1" x14ac:dyDescent="0.25">
      <c r="AA1885" s="21" t="s">
        <v>10108</v>
      </c>
      <c r="AB1885" s="22" t="s">
        <v>10109</v>
      </c>
      <c r="AC1885" s="21" t="s">
        <v>10110</v>
      </c>
      <c r="AD1885" s="22" t="s">
        <v>10109</v>
      </c>
      <c r="AE1885" s="23" t="s">
        <v>8630</v>
      </c>
    </row>
    <row r="1886" spans="27:31" ht="12.75" customHeight="1" x14ac:dyDescent="0.25">
      <c r="AA1886" s="21" t="s">
        <v>10111</v>
      </c>
      <c r="AB1886" s="22" t="s">
        <v>10112</v>
      </c>
      <c r="AC1886" s="21" t="s">
        <v>10113</v>
      </c>
      <c r="AD1886" s="22" t="s">
        <v>10112</v>
      </c>
      <c r="AE1886" s="23" t="s">
        <v>8630</v>
      </c>
    </row>
    <row r="1887" spans="27:31" ht="12.75" customHeight="1" x14ac:dyDescent="0.25">
      <c r="AA1887" s="21" t="s">
        <v>10114</v>
      </c>
      <c r="AB1887" s="22" t="s">
        <v>10115</v>
      </c>
      <c r="AC1887" s="21" t="s">
        <v>10116</v>
      </c>
      <c r="AD1887" s="22" t="s">
        <v>10115</v>
      </c>
      <c r="AE1887" s="23" t="s">
        <v>8630</v>
      </c>
    </row>
    <row r="1888" spans="27:31" ht="12.75" customHeight="1" x14ac:dyDescent="0.25">
      <c r="AA1888" s="21" t="s">
        <v>10117</v>
      </c>
      <c r="AB1888" s="22" t="s">
        <v>10118</v>
      </c>
      <c r="AC1888" s="21" t="s">
        <v>10119</v>
      </c>
      <c r="AD1888" s="22" t="s">
        <v>10118</v>
      </c>
      <c r="AE1888" s="23" t="s">
        <v>8630</v>
      </c>
    </row>
    <row r="1889" spans="27:31" ht="12.75" customHeight="1" x14ac:dyDescent="0.25">
      <c r="AA1889" s="21" t="s">
        <v>10120</v>
      </c>
      <c r="AB1889" s="22" t="s">
        <v>10121</v>
      </c>
      <c r="AC1889" s="21" t="s">
        <v>10122</v>
      </c>
      <c r="AD1889" s="22" t="s">
        <v>10121</v>
      </c>
      <c r="AE1889" s="23" t="s">
        <v>8630</v>
      </c>
    </row>
    <row r="1890" spans="27:31" ht="12.75" customHeight="1" x14ac:dyDescent="0.25">
      <c r="AA1890" s="21" t="s">
        <v>10123</v>
      </c>
      <c r="AB1890" s="22" t="s">
        <v>10124</v>
      </c>
      <c r="AC1890" s="21" t="s">
        <v>10125</v>
      </c>
      <c r="AD1890" s="22" t="s">
        <v>10124</v>
      </c>
      <c r="AE1890" s="23" t="s">
        <v>8630</v>
      </c>
    </row>
    <row r="1891" spans="27:31" ht="12.75" customHeight="1" x14ac:dyDescent="0.25">
      <c r="AA1891" s="21" t="s">
        <v>10126</v>
      </c>
      <c r="AB1891" s="22" t="s">
        <v>10127</v>
      </c>
      <c r="AC1891" s="21" t="s">
        <v>10128</v>
      </c>
      <c r="AD1891" s="22" t="s">
        <v>10127</v>
      </c>
      <c r="AE1891" s="23" t="s">
        <v>8630</v>
      </c>
    </row>
    <row r="1892" spans="27:31" ht="12.75" customHeight="1" x14ac:dyDescent="0.25">
      <c r="AA1892" s="21" t="s">
        <v>10129</v>
      </c>
      <c r="AB1892" s="22" t="s">
        <v>10130</v>
      </c>
      <c r="AC1892" s="21" t="s">
        <v>10131</v>
      </c>
      <c r="AD1892" s="22" t="s">
        <v>10130</v>
      </c>
      <c r="AE1892" s="23" t="s">
        <v>8630</v>
      </c>
    </row>
    <row r="1893" spans="27:31" ht="12.75" customHeight="1" x14ac:dyDescent="0.25">
      <c r="AA1893" s="21" t="s">
        <v>10132</v>
      </c>
      <c r="AB1893" s="22" t="s">
        <v>10133</v>
      </c>
      <c r="AC1893" s="21" t="s">
        <v>10134</v>
      </c>
      <c r="AD1893" s="22" t="s">
        <v>10133</v>
      </c>
      <c r="AE1893" s="23" t="s">
        <v>8630</v>
      </c>
    </row>
    <row r="1894" spans="27:31" ht="12.75" customHeight="1" x14ac:dyDescent="0.25">
      <c r="AA1894" s="21" t="s">
        <v>10135</v>
      </c>
      <c r="AB1894" s="22" t="s">
        <v>10136</v>
      </c>
      <c r="AC1894" s="21" t="s">
        <v>10137</v>
      </c>
      <c r="AD1894" s="22" t="s">
        <v>10136</v>
      </c>
      <c r="AE1894" s="23" t="s">
        <v>8630</v>
      </c>
    </row>
    <row r="1895" spans="27:31" ht="12.75" customHeight="1" x14ac:dyDescent="0.25">
      <c r="AA1895" s="21" t="s">
        <v>10138</v>
      </c>
      <c r="AB1895" s="22" t="s">
        <v>10139</v>
      </c>
      <c r="AC1895" s="21" t="s">
        <v>10140</v>
      </c>
      <c r="AD1895" s="22" t="s">
        <v>10139</v>
      </c>
      <c r="AE1895" s="23" t="s">
        <v>8630</v>
      </c>
    </row>
    <row r="1896" spans="27:31" ht="12.75" customHeight="1" x14ac:dyDescent="0.25">
      <c r="AA1896" s="21" t="s">
        <v>10141</v>
      </c>
      <c r="AB1896" s="22" t="s">
        <v>10142</v>
      </c>
      <c r="AC1896" s="21" t="s">
        <v>10143</v>
      </c>
      <c r="AD1896" s="22" t="s">
        <v>10142</v>
      </c>
      <c r="AE1896" s="23" t="s">
        <v>8630</v>
      </c>
    </row>
    <row r="1897" spans="27:31" ht="12.75" customHeight="1" x14ac:dyDescent="0.25">
      <c r="AA1897" s="21" t="s">
        <v>10144</v>
      </c>
      <c r="AB1897" s="22" t="s">
        <v>10050</v>
      </c>
      <c r="AC1897" s="21" t="s">
        <v>10145</v>
      </c>
      <c r="AD1897" s="22" t="s">
        <v>10052</v>
      </c>
      <c r="AE1897" s="23" t="s">
        <v>35</v>
      </c>
    </row>
    <row r="1898" spans="27:31" ht="12.75" customHeight="1" x14ac:dyDescent="0.25">
      <c r="AA1898" s="21" t="s">
        <v>10146</v>
      </c>
      <c r="AB1898" s="22" t="s">
        <v>10147</v>
      </c>
      <c r="AC1898" s="21" t="s">
        <v>10148</v>
      </c>
      <c r="AD1898" s="22" t="s">
        <v>10149</v>
      </c>
      <c r="AE1898" s="23" t="s">
        <v>35</v>
      </c>
    </row>
    <row r="1899" spans="27:31" ht="12.75" customHeight="1" x14ac:dyDescent="0.25">
      <c r="AA1899" s="21" t="s">
        <v>10150</v>
      </c>
      <c r="AB1899" s="22" t="s">
        <v>10151</v>
      </c>
      <c r="AC1899" s="21" t="s">
        <v>10152</v>
      </c>
      <c r="AD1899" s="22" t="s">
        <v>10153</v>
      </c>
      <c r="AE1899" s="23" t="s">
        <v>35</v>
      </c>
    </row>
    <row r="1900" spans="27:31" ht="12.75" customHeight="1" x14ac:dyDescent="0.25">
      <c r="AA1900" s="21" t="s">
        <v>10154</v>
      </c>
      <c r="AB1900" s="22" t="s">
        <v>10155</v>
      </c>
      <c r="AC1900" s="21" t="s">
        <v>10156</v>
      </c>
      <c r="AD1900" s="22" t="s">
        <v>10157</v>
      </c>
      <c r="AE1900" s="23" t="s">
        <v>35</v>
      </c>
    </row>
    <row r="1901" spans="27:31" ht="12.75" customHeight="1" x14ac:dyDescent="0.25">
      <c r="AA1901" s="21" t="s">
        <v>10158</v>
      </c>
      <c r="AB1901" s="22" t="s">
        <v>919</v>
      </c>
      <c r="AC1901" s="21" t="s">
        <v>10159</v>
      </c>
      <c r="AD1901" s="22" t="s">
        <v>1386</v>
      </c>
      <c r="AE1901" s="23" t="s">
        <v>35</v>
      </c>
    </row>
    <row r="1902" spans="27:31" ht="12.75" customHeight="1" x14ac:dyDescent="0.25">
      <c r="AA1902" s="21" t="s">
        <v>10160</v>
      </c>
      <c r="AB1902" s="22" t="s">
        <v>10161</v>
      </c>
      <c r="AC1902" s="21" t="s">
        <v>10162</v>
      </c>
      <c r="AD1902" s="22" t="s">
        <v>10163</v>
      </c>
      <c r="AE1902" s="23" t="s">
        <v>35</v>
      </c>
    </row>
    <row r="1903" spans="27:31" ht="12.75" customHeight="1" x14ac:dyDescent="0.25">
      <c r="AA1903" s="21" t="s">
        <v>10164</v>
      </c>
      <c r="AB1903" s="22" t="s">
        <v>10165</v>
      </c>
      <c r="AC1903" s="21" t="s">
        <v>10166</v>
      </c>
      <c r="AD1903" s="22" t="s">
        <v>10167</v>
      </c>
      <c r="AE1903" s="23" t="s">
        <v>35</v>
      </c>
    </row>
    <row r="1904" spans="27:31" ht="12.75" customHeight="1" x14ac:dyDescent="0.25">
      <c r="AA1904" s="21" t="s">
        <v>10168</v>
      </c>
      <c r="AB1904" s="22" t="s">
        <v>10169</v>
      </c>
      <c r="AC1904" s="21" t="s">
        <v>10170</v>
      </c>
      <c r="AD1904" s="22" t="s">
        <v>10171</v>
      </c>
      <c r="AE1904" s="23" t="s">
        <v>35</v>
      </c>
    </row>
    <row r="1905" spans="27:31" ht="12.75" customHeight="1" x14ac:dyDescent="0.25">
      <c r="AA1905" s="21" t="s">
        <v>10172</v>
      </c>
      <c r="AB1905" s="22" t="s">
        <v>10173</v>
      </c>
      <c r="AC1905" s="21" t="s">
        <v>10174</v>
      </c>
      <c r="AD1905" s="22" t="s">
        <v>10173</v>
      </c>
      <c r="AE1905" s="23" t="s">
        <v>35</v>
      </c>
    </row>
    <row r="1906" spans="27:31" ht="12.75" customHeight="1" x14ac:dyDescent="0.25">
      <c r="AA1906" s="21" t="s">
        <v>10175</v>
      </c>
      <c r="AB1906" s="22" t="s">
        <v>10176</v>
      </c>
      <c r="AC1906" s="21" t="s">
        <v>10177</v>
      </c>
      <c r="AD1906" s="22" t="s">
        <v>10178</v>
      </c>
      <c r="AE1906" s="23" t="s">
        <v>35</v>
      </c>
    </row>
    <row r="1907" spans="27:31" ht="12.75" customHeight="1" x14ac:dyDescent="0.25">
      <c r="AA1907" s="21" t="s">
        <v>10179</v>
      </c>
      <c r="AB1907" s="22" t="s">
        <v>10180</v>
      </c>
      <c r="AC1907" s="21" t="s">
        <v>10181</v>
      </c>
      <c r="AD1907" s="22" t="s">
        <v>10180</v>
      </c>
      <c r="AE1907" s="23" t="s">
        <v>35</v>
      </c>
    </row>
    <row r="1908" spans="27:31" ht="12.75" customHeight="1" x14ac:dyDescent="0.25">
      <c r="AA1908" s="21" t="s">
        <v>10182</v>
      </c>
      <c r="AB1908" s="22" t="s">
        <v>10183</v>
      </c>
      <c r="AC1908" s="21" t="s">
        <v>10184</v>
      </c>
      <c r="AD1908" s="22" t="s">
        <v>10183</v>
      </c>
      <c r="AE1908" s="23" t="s">
        <v>35</v>
      </c>
    </row>
    <row r="1909" spans="27:31" ht="12.75" customHeight="1" x14ac:dyDescent="0.25">
      <c r="AA1909" s="21" t="s">
        <v>10185</v>
      </c>
      <c r="AB1909" s="22" t="s">
        <v>10186</v>
      </c>
      <c r="AC1909" s="21" t="s">
        <v>10187</v>
      </c>
      <c r="AD1909" s="22" t="s">
        <v>10186</v>
      </c>
      <c r="AE1909" s="23" t="s">
        <v>35</v>
      </c>
    </row>
    <row r="1910" spans="27:31" ht="12.75" customHeight="1" x14ac:dyDescent="0.25">
      <c r="AA1910" s="21" t="s">
        <v>10188</v>
      </c>
      <c r="AB1910" s="22" t="s">
        <v>10189</v>
      </c>
      <c r="AC1910" s="21" t="s">
        <v>10190</v>
      </c>
      <c r="AD1910" s="22" t="s">
        <v>10189</v>
      </c>
      <c r="AE1910" s="23" t="s">
        <v>35</v>
      </c>
    </row>
    <row r="1911" spans="27:31" ht="12.75" customHeight="1" x14ac:dyDescent="0.25">
      <c r="AA1911" s="21" t="s">
        <v>10191</v>
      </c>
      <c r="AB1911" s="22" t="s">
        <v>10192</v>
      </c>
      <c r="AC1911" s="21" t="s">
        <v>10193</v>
      </c>
      <c r="AD1911" s="22" t="s">
        <v>10192</v>
      </c>
      <c r="AE1911" s="23" t="s">
        <v>35</v>
      </c>
    </row>
    <row r="1912" spans="27:31" ht="12.75" customHeight="1" x14ac:dyDescent="0.25">
      <c r="AA1912" s="21" t="s">
        <v>10194</v>
      </c>
      <c r="AB1912" s="22" t="s">
        <v>10195</v>
      </c>
      <c r="AC1912" s="21" t="s">
        <v>10196</v>
      </c>
      <c r="AD1912" s="22" t="s">
        <v>10195</v>
      </c>
      <c r="AE1912" s="23" t="s">
        <v>35</v>
      </c>
    </row>
    <row r="1913" spans="27:31" ht="12.75" customHeight="1" x14ac:dyDescent="0.25">
      <c r="AA1913" s="21" t="s">
        <v>10197</v>
      </c>
      <c r="AB1913" s="22" t="s">
        <v>10198</v>
      </c>
      <c r="AC1913" s="21" t="s">
        <v>10199</v>
      </c>
      <c r="AD1913" s="22" t="s">
        <v>5255</v>
      </c>
      <c r="AE1913" s="23" t="s">
        <v>35</v>
      </c>
    </row>
    <row r="1914" spans="27:31" ht="12.75" customHeight="1" x14ac:dyDescent="0.25">
      <c r="AA1914" s="21" t="s">
        <v>10200</v>
      </c>
      <c r="AB1914" s="22" t="s">
        <v>10201</v>
      </c>
      <c r="AC1914" s="21" t="s">
        <v>10202</v>
      </c>
      <c r="AD1914" s="22" t="s">
        <v>10203</v>
      </c>
      <c r="AE1914" s="23" t="s">
        <v>35</v>
      </c>
    </row>
    <row r="1915" spans="27:31" ht="12.75" customHeight="1" x14ac:dyDescent="0.25">
      <c r="AA1915" s="21" t="s">
        <v>10204</v>
      </c>
      <c r="AB1915" s="22" t="s">
        <v>10205</v>
      </c>
      <c r="AC1915" s="21" t="s">
        <v>10206</v>
      </c>
      <c r="AD1915" s="22" t="s">
        <v>10207</v>
      </c>
      <c r="AE1915" s="23" t="s">
        <v>35</v>
      </c>
    </row>
    <row r="1916" spans="27:31" ht="12.75" customHeight="1" x14ac:dyDescent="0.25">
      <c r="AA1916" s="21" t="s">
        <v>10208</v>
      </c>
      <c r="AB1916" s="22" t="s">
        <v>10209</v>
      </c>
      <c r="AC1916" s="21" t="s">
        <v>10210</v>
      </c>
      <c r="AD1916" s="22" t="s">
        <v>10211</v>
      </c>
      <c r="AE1916" s="23" t="s">
        <v>35</v>
      </c>
    </row>
    <row r="1917" spans="27:31" ht="12.75" customHeight="1" x14ac:dyDescent="0.25">
      <c r="AA1917" s="21" t="s">
        <v>10212</v>
      </c>
      <c r="AB1917" s="22" t="s">
        <v>10213</v>
      </c>
      <c r="AC1917" s="21" t="s">
        <v>10214</v>
      </c>
      <c r="AD1917" s="22" t="s">
        <v>10215</v>
      </c>
      <c r="AE1917" s="23" t="s">
        <v>35</v>
      </c>
    </row>
    <row r="1918" spans="27:31" ht="12.75" customHeight="1" x14ac:dyDescent="0.25">
      <c r="AA1918" s="21" t="s">
        <v>10216</v>
      </c>
      <c r="AB1918" s="22" t="s">
        <v>10217</v>
      </c>
      <c r="AC1918" s="21" t="s">
        <v>10218</v>
      </c>
      <c r="AD1918" s="22" t="s">
        <v>10219</v>
      </c>
      <c r="AE1918" s="23" t="s">
        <v>35</v>
      </c>
    </row>
    <row r="1919" spans="27:31" ht="12.75" customHeight="1" x14ac:dyDescent="0.25">
      <c r="AA1919" s="21" t="s">
        <v>10220</v>
      </c>
      <c r="AB1919" s="22" t="s">
        <v>10221</v>
      </c>
      <c r="AC1919" s="21" t="s">
        <v>10222</v>
      </c>
      <c r="AD1919" s="22" t="s">
        <v>10223</v>
      </c>
      <c r="AE1919" s="23" t="s">
        <v>35</v>
      </c>
    </row>
    <row r="1920" spans="27:31" ht="12.75" customHeight="1" x14ac:dyDescent="0.25">
      <c r="AA1920" s="21" t="s">
        <v>10224</v>
      </c>
      <c r="AB1920" s="22" t="s">
        <v>10225</v>
      </c>
      <c r="AC1920" s="21" t="s">
        <v>10226</v>
      </c>
      <c r="AD1920" s="22" t="s">
        <v>1093</v>
      </c>
      <c r="AE1920" s="23" t="s">
        <v>35</v>
      </c>
    </row>
    <row r="1921" spans="27:31" ht="12.75" customHeight="1" x14ac:dyDescent="0.25">
      <c r="AA1921" s="21" t="s">
        <v>10227</v>
      </c>
      <c r="AB1921" s="22" t="s">
        <v>10228</v>
      </c>
      <c r="AC1921" s="21" t="s">
        <v>10229</v>
      </c>
      <c r="AD1921" s="22" t="s">
        <v>10230</v>
      </c>
      <c r="AE1921" s="23" t="s">
        <v>35</v>
      </c>
    </row>
    <row r="1922" spans="27:31" ht="12.75" customHeight="1" x14ac:dyDescent="0.25">
      <c r="AA1922" s="21" t="s">
        <v>10231</v>
      </c>
      <c r="AB1922" s="22" t="s">
        <v>10050</v>
      </c>
      <c r="AC1922" s="21" t="s">
        <v>10232</v>
      </c>
      <c r="AD1922" s="22" t="s">
        <v>10052</v>
      </c>
      <c r="AE1922" s="23" t="s">
        <v>35</v>
      </c>
    </row>
    <row r="1923" spans="27:31" ht="12.75" customHeight="1" x14ac:dyDescent="0.25">
      <c r="AA1923" s="21" t="s">
        <v>10233</v>
      </c>
      <c r="AB1923" s="22" t="s">
        <v>10234</v>
      </c>
      <c r="AC1923" s="21" t="s">
        <v>10235</v>
      </c>
      <c r="AD1923" s="22" t="s">
        <v>10236</v>
      </c>
      <c r="AE1923" s="23" t="s">
        <v>35</v>
      </c>
    </row>
    <row r="1924" spans="27:31" ht="12.75" customHeight="1" x14ac:dyDescent="0.25">
      <c r="AA1924" s="21" t="s">
        <v>10237</v>
      </c>
      <c r="AB1924" s="22" t="s">
        <v>10238</v>
      </c>
      <c r="AC1924" s="21" t="s">
        <v>10239</v>
      </c>
      <c r="AD1924" s="22" t="s">
        <v>10240</v>
      </c>
      <c r="AE1924" s="23" t="s">
        <v>35</v>
      </c>
    </row>
    <row r="1925" spans="27:31" ht="12.75" customHeight="1" x14ac:dyDescent="0.25">
      <c r="AA1925" s="21" t="s">
        <v>10241</v>
      </c>
      <c r="AB1925" s="22" t="s">
        <v>10242</v>
      </c>
      <c r="AC1925" s="21" t="s">
        <v>10243</v>
      </c>
      <c r="AD1925" s="22" t="s">
        <v>10244</v>
      </c>
      <c r="AE1925" s="23" t="s">
        <v>35</v>
      </c>
    </row>
    <row r="1926" spans="27:31" ht="12.75" customHeight="1" x14ac:dyDescent="0.25">
      <c r="AA1926" s="21" t="s">
        <v>10245</v>
      </c>
      <c r="AB1926" s="22" t="s">
        <v>10246</v>
      </c>
      <c r="AC1926" s="21" t="s">
        <v>10247</v>
      </c>
      <c r="AD1926" s="22" t="s">
        <v>10248</v>
      </c>
      <c r="AE1926" s="23" t="s">
        <v>35</v>
      </c>
    </row>
    <row r="1927" spans="27:31" ht="12.75" customHeight="1" x14ac:dyDescent="0.25">
      <c r="AA1927" s="21" t="s">
        <v>10249</v>
      </c>
      <c r="AB1927" s="22" t="s">
        <v>10250</v>
      </c>
      <c r="AC1927" s="21" t="s">
        <v>10251</v>
      </c>
      <c r="AD1927" s="22" t="s">
        <v>10252</v>
      </c>
      <c r="AE1927" s="23" t="s">
        <v>8264</v>
      </c>
    </row>
    <row r="1928" spans="27:31" ht="12.75" customHeight="1" x14ac:dyDescent="0.25">
      <c r="AA1928" s="21" t="s">
        <v>10253</v>
      </c>
      <c r="AB1928" s="22" t="s">
        <v>4792</v>
      </c>
      <c r="AC1928" s="21" t="s">
        <v>10254</v>
      </c>
      <c r="AD1928" s="22" t="s">
        <v>10255</v>
      </c>
      <c r="AE1928" s="23" t="s">
        <v>35</v>
      </c>
    </row>
    <row r="1929" spans="27:31" ht="12.75" customHeight="1" x14ac:dyDescent="0.25">
      <c r="AA1929" s="21" t="s">
        <v>10256</v>
      </c>
      <c r="AB1929" s="22" t="s">
        <v>10257</v>
      </c>
      <c r="AC1929" s="21" t="s">
        <v>10258</v>
      </c>
      <c r="AD1929" s="22" t="s">
        <v>1013</v>
      </c>
      <c r="AE1929" s="23" t="s">
        <v>35</v>
      </c>
    </row>
    <row r="1930" spans="27:31" ht="12.75" customHeight="1" x14ac:dyDescent="0.25">
      <c r="AA1930" s="21" t="s">
        <v>10259</v>
      </c>
      <c r="AB1930" s="22" t="s">
        <v>1029</v>
      </c>
      <c r="AC1930" s="21" t="s">
        <v>10260</v>
      </c>
      <c r="AD1930" s="22" t="s">
        <v>6783</v>
      </c>
      <c r="AE1930" s="23" t="s">
        <v>1032</v>
      </c>
    </row>
    <row r="1931" spans="27:31" ht="12.75" customHeight="1" x14ac:dyDescent="0.25">
      <c r="AA1931" s="21" t="s">
        <v>10261</v>
      </c>
      <c r="AB1931" s="22" t="s">
        <v>10262</v>
      </c>
      <c r="AC1931" s="21" t="s">
        <v>10263</v>
      </c>
      <c r="AD1931" s="22" t="s">
        <v>1083</v>
      </c>
      <c r="AE1931" s="23" t="s">
        <v>35</v>
      </c>
    </row>
    <row r="1932" spans="27:31" ht="12.75" customHeight="1" x14ac:dyDescent="0.25">
      <c r="AA1932" s="21" t="s">
        <v>10264</v>
      </c>
      <c r="AB1932" s="22" t="s">
        <v>10265</v>
      </c>
      <c r="AC1932" s="21" t="s">
        <v>10266</v>
      </c>
      <c r="AD1932" s="22" t="s">
        <v>10267</v>
      </c>
      <c r="AE1932" s="23" t="s">
        <v>35</v>
      </c>
    </row>
    <row r="1933" spans="27:31" ht="12.75" customHeight="1" x14ac:dyDescent="0.25">
      <c r="AA1933" s="21" t="s">
        <v>10268</v>
      </c>
      <c r="AB1933" s="22" t="s">
        <v>2374</v>
      </c>
      <c r="AC1933" s="21" t="s">
        <v>10269</v>
      </c>
      <c r="AD1933" s="22" t="s">
        <v>1083</v>
      </c>
      <c r="AE1933" s="23" t="s">
        <v>35</v>
      </c>
    </row>
    <row r="1934" spans="27:31" ht="12.75" customHeight="1" x14ac:dyDescent="0.25">
      <c r="AA1934" s="21" t="s">
        <v>10270</v>
      </c>
      <c r="AB1934" s="22" t="s">
        <v>10271</v>
      </c>
      <c r="AC1934" s="21" t="s">
        <v>10272</v>
      </c>
      <c r="AD1934" s="22" t="s">
        <v>10273</v>
      </c>
      <c r="AE1934" s="23" t="s">
        <v>35</v>
      </c>
    </row>
    <row r="1935" spans="27:31" ht="12.75" customHeight="1" x14ac:dyDescent="0.25">
      <c r="AA1935" s="21" t="s">
        <v>10274</v>
      </c>
      <c r="AB1935" s="22" t="s">
        <v>10275</v>
      </c>
      <c r="AC1935" s="21" t="s">
        <v>10276</v>
      </c>
      <c r="AD1935" s="22" t="s">
        <v>10277</v>
      </c>
      <c r="AE1935" s="23" t="s">
        <v>35</v>
      </c>
    </row>
    <row r="1936" spans="27:31" ht="12.75" customHeight="1" x14ac:dyDescent="0.25">
      <c r="AA1936" s="21" t="s">
        <v>10278</v>
      </c>
      <c r="AB1936" s="22" t="s">
        <v>10279</v>
      </c>
      <c r="AC1936" s="21" t="s">
        <v>10280</v>
      </c>
      <c r="AD1936" s="22" t="s">
        <v>10281</v>
      </c>
      <c r="AE1936" s="23" t="s">
        <v>35</v>
      </c>
    </row>
    <row r="1937" spans="27:31" ht="12.75" customHeight="1" x14ac:dyDescent="0.25">
      <c r="AA1937" s="21" t="s">
        <v>10282</v>
      </c>
      <c r="AB1937" s="22" t="s">
        <v>10283</v>
      </c>
      <c r="AC1937" s="21" t="s">
        <v>10284</v>
      </c>
      <c r="AD1937" s="22" t="s">
        <v>10283</v>
      </c>
      <c r="AE1937" s="23" t="s">
        <v>35</v>
      </c>
    </row>
    <row r="1938" spans="27:31" ht="12.75" customHeight="1" x14ac:dyDescent="0.25">
      <c r="AA1938" s="21" t="s">
        <v>10285</v>
      </c>
      <c r="AB1938" s="22" t="s">
        <v>10286</v>
      </c>
      <c r="AC1938" s="21" t="s">
        <v>10287</v>
      </c>
      <c r="AD1938" s="22" t="s">
        <v>10286</v>
      </c>
      <c r="AE1938" s="23" t="s">
        <v>35</v>
      </c>
    </row>
    <row r="1939" spans="27:31" ht="12.75" customHeight="1" x14ac:dyDescent="0.25">
      <c r="AA1939" s="21" t="s">
        <v>10288</v>
      </c>
      <c r="AB1939" s="22" t="s">
        <v>10289</v>
      </c>
      <c r="AC1939" s="21" t="s">
        <v>10290</v>
      </c>
      <c r="AD1939" s="22" t="s">
        <v>10289</v>
      </c>
      <c r="AE1939" s="23" t="s">
        <v>35</v>
      </c>
    </row>
    <row r="1940" spans="27:31" ht="12.75" customHeight="1" x14ac:dyDescent="0.25">
      <c r="AA1940" s="21" t="s">
        <v>10291</v>
      </c>
      <c r="AB1940" s="22" t="s">
        <v>10292</v>
      </c>
      <c r="AC1940" s="21" t="s">
        <v>10293</v>
      </c>
      <c r="AD1940" s="22" t="s">
        <v>10292</v>
      </c>
      <c r="AE1940" s="23" t="s">
        <v>35</v>
      </c>
    </row>
    <row r="1941" spans="27:31" ht="12.75" customHeight="1" x14ac:dyDescent="0.25">
      <c r="AA1941" s="21" t="s">
        <v>10294</v>
      </c>
      <c r="AB1941" s="22" t="s">
        <v>10295</v>
      </c>
      <c r="AC1941" s="21" t="s">
        <v>10296</v>
      </c>
      <c r="AD1941" s="22" t="s">
        <v>10295</v>
      </c>
      <c r="AE1941" s="23" t="s">
        <v>35</v>
      </c>
    </row>
    <row r="1942" spans="27:31" ht="12.75" customHeight="1" x14ac:dyDescent="0.25">
      <c r="AA1942" s="21" t="s">
        <v>10297</v>
      </c>
      <c r="AB1942" s="22" t="s">
        <v>10298</v>
      </c>
      <c r="AC1942" s="21" t="s">
        <v>10299</v>
      </c>
      <c r="AD1942" s="22" t="s">
        <v>10298</v>
      </c>
      <c r="AE1942" s="23" t="s">
        <v>35</v>
      </c>
    </row>
    <row r="1943" spans="27:31" ht="12.75" customHeight="1" x14ac:dyDescent="0.25">
      <c r="AA1943" s="21" t="s">
        <v>10300</v>
      </c>
      <c r="AB1943" s="22" t="s">
        <v>10301</v>
      </c>
      <c r="AC1943" s="21" t="s">
        <v>10302</v>
      </c>
      <c r="AD1943" s="22" t="s">
        <v>10303</v>
      </c>
      <c r="AE1943" s="23" t="s">
        <v>35</v>
      </c>
    </row>
    <row r="1944" spans="27:31" ht="12.75" customHeight="1" x14ac:dyDescent="0.25">
      <c r="AA1944" s="21" t="s">
        <v>10304</v>
      </c>
      <c r="AB1944" s="22" t="s">
        <v>10305</v>
      </c>
      <c r="AC1944" s="21" t="s">
        <v>10306</v>
      </c>
      <c r="AD1944" s="22" t="s">
        <v>10307</v>
      </c>
      <c r="AE1944" s="23" t="s">
        <v>35</v>
      </c>
    </row>
    <row r="1945" spans="27:31" ht="12.75" customHeight="1" x14ac:dyDescent="0.25">
      <c r="AA1945" s="21" t="s">
        <v>10308</v>
      </c>
      <c r="AB1945" s="22" t="s">
        <v>10309</v>
      </c>
      <c r="AC1945" s="21" t="s">
        <v>10310</v>
      </c>
      <c r="AD1945" s="22" t="s">
        <v>10311</v>
      </c>
      <c r="AE1945" s="23" t="s">
        <v>35</v>
      </c>
    </row>
    <row r="1946" spans="27:31" ht="12.75" customHeight="1" x14ac:dyDescent="0.25">
      <c r="AA1946" s="21" t="s">
        <v>10312</v>
      </c>
      <c r="AB1946" s="22" t="s">
        <v>10313</v>
      </c>
      <c r="AC1946" s="21" t="s">
        <v>10314</v>
      </c>
      <c r="AD1946" s="22" t="s">
        <v>10315</v>
      </c>
      <c r="AE1946" s="23" t="s">
        <v>35</v>
      </c>
    </row>
    <row r="1947" spans="27:31" ht="12.75" customHeight="1" x14ac:dyDescent="0.25">
      <c r="AA1947" s="21" t="s">
        <v>10316</v>
      </c>
      <c r="AB1947" s="22" t="s">
        <v>10317</v>
      </c>
      <c r="AC1947" s="21" t="s">
        <v>10318</v>
      </c>
      <c r="AD1947" s="22" t="s">
        <v>10319</v>
      </c>
      <c r="AE1947" s="23" t="s">
        <v>35</v>
      </c>
    </row>
    <row r="1948" spans="27:31" ht="12.75" customHeight="1" x14ac:dyDescent="0.25">
      <c r="AA1948" s="21" t="s">
        <v>10320</v>
      </c>
      <c r="AB1948" s="22" t="s">
        <v>10321</v>
      </c>
      <c r="AC1948" s="21" t="s">
        <v>10322</v>
      </c>
      <c r="AD1948" s="22" t="s">
        <v>10321</v>
      </c>
      <c r="AE1948" s="23" t="s">
        <v>35</v>
      </c>
    </row>
    <row r="1949" spans="27:31" ht="12.75" customHeight="1" x14ac:dyDescent="0.25">
      <c r="AA1949" s="21" t="s">
        <v>10323</v>
      </c>
      <c r="AB1949" s="22" t="s">
        <v>10324</v>
      </c>
      <c r="AC1949" s="21" t="s">
        <v>10325</v>
      </c>
      <c r="AD1949" s="22" t="s">
        <v>10324</v>
      </c>
      <c r="AE1949" s="23" t="s">
        <v>35</v>
      </c>
    </row>
    <row r="1950" spans="27:31" ht="12.75" customHeight="1" x14ac:dyDescent="0.25">
      <c r="AA1950" s="21" t="s">
        <v>10326</v>
      </c>
      <c r="AB1950" s="22" t="s">
        <v>10327</v>
      </c>
      <c r="AC1950" s="21" t="s">
        <v>10328</v>
      </c>
      <c r="AD1950" s="22" t="s">
        <v>10329</v>
      </c>
      <c r="AE1950" s="23" t="s">
        <v>35</v>
      </c>
    </row>
    <row r="1951" spans="27:31" ht="12.75" customHeight="1" x14ac:dyDescent="0.25">
      <c r="AA1951" s="21" t="s">
        <v>10330</v>
      </c>
      <c r="AB1951" s="22" t="s">
        <v>10331</v>
      </c>
      <c r="AC1951" s="21" t="s">
        <v>10332</v>
      </c>
      <c r="AD1951" s="22" t="s">
        <v>10333</v>
      </c>
      <c r="AE1951" s="23" t="s">
        <v>35</v>
      </c>
    </row>
    <row r="1952" spans="27:31" ht="12.75" customHeight="1" x14ac:dyDescent="0.25">
      <c r="AA1952" s="21" t="s">
        <v>10334</v>
      </c>
      <c r="AB1952" s="22" t="s">
        <v>10335</v>
      </c>
      <c r="AC1952" s="21" t="s">
        <v>10336</v>
      </c>
      <c r="AD1952" s="22" t="s">
        <v>10337</v>
      </c>
      <c r="AE1952" s="23" t="s">
        <v>35</v>
      </c>
    </row>
    <row r="1953" spans="27:31" ht="12.75" customHeight="1" x14ac:dyDescent="0.25">
      <c r="AA1953" s="21" t="s">
        <v>10338</v>
      </c>
      <c r="AB1953" s="22" t="s">
        <v>10339</v>
      </c>
      <c r="AC1953" s="21" t="s">
        <v>10340</v>
      </c>
      <c r="AD1953" s="22" t="s">
        <v>10341</v>
      </c>
      <c r="AE1953" s="23" t="s">
        <v>35</v>
      </c>
    </row>
    <row r="1954" spans="27:31" ht="12.75" customHeight="1" x14ac:dyDescent="0.25">
      <c r="AA1954" s="21" t="s">
        <v>10342</v>
      </c>
      <c r="AB1954" s="22" t="s">
        <v>10343</v>
      </c>
      <c r="AC1954" s="21" t="s">
        <v>10344</v>
      </c>
      <c r="AD1954" s="22" t="s">
        <v>10345</v>
      </c>
      <c r="AE1954" s="23" t="s">
        <v>35</v>
      </c>
    </row>
    <row r="1955" spans="27:31" ht="12.75" customHeight="1" x14ac:dyDescent="0.25">
      <c r="AA1955" s="21" t="s">
        <v>10346</v>
      </c>
      <c r="AB1955" s="22" t="s">
        <v>10347</v>
      </c>
      <c r="AC1955" s="21" t="s">
        <v>10348</v>
      </c>
      <c r="AD1955" s="22" t="s">
        <v>10349</v>
      </c>
      <c r="AE1955" s="23" t="s">
        <v>1032</v>
      </c>
    </row>
    <row r="1956" spans="27:31" ht="12.75" customHeight="1" x14ac:dyDescent="0.25">
      <c r="AA1956" s="21" t="s">
        <v>10350</v>
      </c>
      <c r="AB1956" s="22" t="s">
        <v>10351</v>
      </c>
      <c r="AC1956" s="21" t="s">
        <v>10352</v>
      </c>
      <c r="AD1956" s="22" t="s">
        <v>10353</v>
      </c>
      <c r="AE1956" s="23" t="s">
        <v>35</v>
      </c>
    </row>
    <row r="1957" spans="27:31" ht="12.75" customHeight="1" x14ac:dyDescent="0.25">
      <c r="AA1957" s="21" t="s">
        <v>10354</v>
      </c>
      <c r="AB1957" s="22" t="s">
        <v>10355</v>
      </c>
      <c r="AC1957" s="21" t="s">
        <v>10356</v>
      </c>
      <c r="AD1957" s="22" t="s">
        <v>10357</v>
      </c>
      <c r="AE1957" s="23" t="s">
        <v>35</v>
      </c>
    </row>
    <row r="1958" spans="27:31" ht="12.75" customHeight="1" x14ac:dyDescent="0.25">
      <c r="AA1958" s="21" t="s">
        <v>10358</v>
      </c>
      <c r="AB1958" s="22" t="s">
        <v>10359</v>
      </c>
      <c r="AC1958" s="21" t="s">
        <v>10360</v>
      </c>
      <c r="AD1958" s="22" t="s">
        <v>10361</v>
      </c>
      <c r="AE1958" s="23" t="s">
        <v>35</v>
      </c>
    </row>
    <row r="1959" spans="27:31" ht="12.75" customHeight="1" x14ac:dyDescent="0.25">
      <c r="AA1959" s="21" t="s">
        <v>10362</v>
      </c>
      <c r="AB1959" s="22" t="s">
        <v>10363</v>
      </c>
      <c r="AC1959" s="21" t="s">
        <v>10364</v>
      </c>
      <c r="AD1959" s="22" t="s">
        <v>10365</v>
      </c>
      <c r="AE1959" s="23" t="s">
        <v>35</v>
      </c>
    </row>
    <row r="1960" spans="27:31" ht="12.75" customHeight="1" x14ac:dyDescent="0.25">
      <c r="AA1960" s="21" t="s">
        <v>10366</v>
      </c>
      <c r="AB1960" s="22" t="s">
        <v>10367</v>
      </c>
      <c r="AC1960" s="21" t="s">
        <v>10368</v>
      </c>
      <c r="AD1960" s="22" t="s">
        <v>10369</v>
      </c>
      <c r="AE1960" s="23" t="s">
        <v>35</v>
      </c>
    </row>
    <row r="1961" spans="27:31" ht="12.75" customHeight="1" x14ac:dyDescent="0.25">
      <c r="AA1961" s="21" t="s">
        <v>10370</v>
      </c>
      <c r="AB1961" s="22" t="s">
        <v>10371</v>
      </c>
      <c r="AC1961" s="21" t="s">
        <v>10372</v>
      </c>
      <c r="AD1961" s="22" t="s">
        <v>10373</v>
      </c>
      <c r="AE1961" s="23" t="s">
        <v>35</v>
      </c>
    </row>
    <row r="1962" spans="27:31" ht="12.75" customHeight="1" x14ac:dyDescent="0.25">
      <c r="AA1962" s="21" t="s">
        <v>10374</v>
      </c>
      <c r="AB1962" s="22" t="s">
        <v>10375</v>
      </c>
      <c r="AC1962" s="21" t="s">
        <v>10376</v>
      </c>
      <c r="AD1962" s="22" t="s">
        <v>10377</v>
      </c>
      <c r="AE1962" s="23" t="s">
        <v>35</v>
      </c>
    </row>
    <row r="1963" spans="27:31" ht="12.75" customHeight="1" x14ac:dyDescent="0.25">
      <c r="AA1963" s="21" t="s">
        <v>10378</v>
      </c>
      <c r="AB1963" s="22" t="s">
        <v>10379</v>
      </c>
      <c r="AC1963" s="21" t="s">
        <v>10380</v>
      </c>
      <c r="AD1963" s="22" t="s">
        <v>10381</v>
      </c>
      <c r="AE1963" s="23" t="s">
        <v>35</v>
      </c>
    </row>
    <row r="1964" spans="27:31" ht="12.75" customHeight="1" x14ac:dyDescent="0.25">
      <c r="AA1964" s="21" t="s">
        <v>10382</v>
      </c>
      <c r="AB1964" s="22" t="s">
        <v>10383</v>
      </c>
      <c r="AC1964" s="21" t="s">
        <v>10384</v>
      </c>
      <c r="AD1964" s="22" t="s">
        <v>7900</v>
      </c>
      <c r="AE1964" s="23" t="s">
        <v>35</v>
      </c>
    </row>
    <row r="1965" spans="27:31" ht="12.75" customHeight="1" x14ac:dyDescent="0.25">
      <c r="AA1965" s="21" t="s">
        <v>10385</v>
      </c>
      <c r="AB1965" s="22" t="s">
        <v>10386</v>
      </c>
      <c r="AC1965" s="21" t="s">
        <v>10387</v>
      </c>
      <c r="AD1965" s="22" t="s">
        <v>10388</v>
      </c>
      <c r="AE1965" s="23" t="s">
        <v>35</v>
      </c>
    </row>
    <row r="1966" spans="27:31" ht="12.75" customHeight="1" x14ac:dyDescent="0.25">
      <c r="AA1966" s="21" t="s">
        <v>10389</v>
      </c>
      <c r="AB1966" s="22" t="s">
        <v>10390</v>
      </c>
      <c r="AC1966" s="21" t="s">
        <v>10391</v>
      </c>
      <c r="AD1966" s="22" t="s">
        <v>10392</v>
      </c>
      <c r="AE1966" s="23" t="s">
        <v>35</v>
      </c>
    </row>
    <row r="1967" spans="27:31" ht="12.75" customHeight="1" x14ac:dyDescent="0.25">
      <c r="AA1967" s="21" t="s">
        <v>10393</v>
      </c>
      <c r="AB1967" s="22" t="s">
        <v>10394</v>
      </c>
      <c r="AC1967" s="21" t="s">
        <v>10395</v>
      </c>
      <c r="AD1967" s="22" t="s">
        <v>10396</v>
      </c>
      <c r="AE1967" s="23" t="s">
        <v>35</v>
      </c>
    </row>
    <row r="1968" spans="27:31" ht="12.75" customHeight="1" x14ac:dyDescent="0.25">
      <c r="AA1968" s="21" t="s">
        <v>10397</v>
      </c>
      <c r="AB1968" s="22" t="s">
        <v>10398</v>
      </c>
      <c r="AC1968" s="21" t="s">
        <v>10399</v>
      </c>
      <c r="AD1968" s="22" t="s">
        <v>10400</v>
      </c>
      <c r="AE1968" s="23" t="s">
        <v>35</v>
      </c>
    </row>
    <row r="1969" spans="27:31" ht="12.75" customHeight="1" x14ac:dyDescent="0.25">
      <c r="AA1969" s="21" t="s">
        <v>10401</v>
      </c>
      <c r="AB1969" s="22" t="s">
        <v>10402</v>
      </c>
      <c r="AC1969" s="21" t="s">
        <v>10403</v>
      </c>
      <c r="AD1969" s="22" t="s">
        <v>10404</v>
      </c>
      <c r="AE1969" s="23" t="s">
        <v>35</v>
      </c>
    </row>
    <row r="1970" spans="27:31" ht="12.75" customHeight="1" x14ac:dyDescent="0.25">
      <c r="AA1970" s="21" t="s">
        <v>10405</v>
      </c>
      <c r="AB1970" s="22" t="s">
        <v>10406</v>
      </c>
      <c r="AC1970" s="21" t="s">
        <v>10407</v>
      </c>
      <c r="AD1970" s="22" t="s">
        <v>10408</v>
      </c>
      <c r="AE1970" s="23" t="s">
        <v>35</v>
      </c>
    </row>
    <row r="1971" spans="27:31" ht="12.75" customHeight="1" x14ac:dyDescent="0.25">
      <c r="AA1971" s="21" t="s">
        <v>10409</v>
      </c>
      <c r="AB1971" s="22" t="s">
        <v>10410</v>
      </c>
      <c r="AC1971" s="21" t="s">
        <v>10411</v>
      </c>
      <c r="AD1971" s="22" t="s">
        <v>10412</v>
      </c>
      <c r="AE1971" s="23" t="s">
        <v>35</v>
      </c>
    </row>
    <row r="1972" spans="27:31" ht="12.75" customHeight="1" x14ac:dyDescent="0.25">
      <c r="AA1972" s="21" t="s">
        <v>10413</v>
      </c>
      <c r="AB1972" s="22" t="s">
        <v>10414</v>
      </c>
      <c r="AC1972" s="21" t="s">
        <v>10415</v>
      </c>
      <c r="AD1972" s="22" t="s">
        <v>10416</v>
      </c>
      <c r="AE1972" s="23" t="s">
        <v>35</v>
      </c>
    </row>
    <row r="1973" spans="27:31" ht="12.75" customHeight="1" x14ac:dyDescent="0.25">
      <c r="AA1973" s="21" t="s">
        <v>10417</v>
      </c>
      <c r="AB1973" s="22" t="s">
        <v>10418</v>
      </c>
      <c r="AC1973" s="21" t="s">
        <v>10419</v>
      </c>
      <c r="AD1973" s="22" t="s">
        <v>10420</v>
      </c>
      <c r="AE1973" s="23" t="s">
        <v>35</v>
      </c>
    </row>
    <row r="1974" spans="27:31" ht="12.75" customHeight="1" x14ac:dyDescent="0.25">
      <c r="AA1974" s="21" t="s">
        <v>10421</v>
      </c>
      <c r="AB1974" s="22" t="s">
        <v>10422</v>
      </c>
      <c r="AC1974" s="21" t="s">
        <v>10423</v>
      </c>
      <c r="AD1974" s="22" t="s">
        <v>10424</v>
      </c>
      <c r="AE1974" s="23" t="s">
        <v>35</v>
      </c>
    </row>
    <row r="1975" spans="27:31" ht="12.75" customHeight="1" x14ac:dyDescent="0.25">
      <c r="AA1975" s="21" t="s">
        <v>10425</v>
      </c>
      <c r="AB1975" s="22" t="s">
        <v>10426</v>
      </c>
      <c r="AC1975" s="21" t="s">
        <v>10427</v>
      </c>
      <c r="AD1975" s="22" t="s">
        <v>10428</v>
      </c>
      <c r="AE1975" s="23" t="s">
        <v>35</v>
      </c>
    </row>
    <row r="1976" spans="27:31" ht="12.75" customHeight="1" x14ac:dyDescent="0.25">
      <c r="AA1976" s="21" t="s">
        <v>10429</v>
      </c>
      <c r="AB1976" s="22" t="s">
        <v>10430</v>
      </c>
      <c r="AC1976" s="21" t="s">
        <v>10431</v>
      </c>
      <c r="AD1976" s="22" t="s">
        <v>10432</v>
      </c>
      <c r="AE1976" s="23" t="s">
        <v>35</v>
      </c>
    </row>
    <row r="1977" spans="27:31" ht="12.75" customHeight="1" x14ac:dyDescent="0.25">
      <c r="AA1977" s="21" t="s">
        <v>10433</v>
      </c>
      <c r="AB1977" s="22" t="s">
        <v>10434</v>
      </c>
      <c r="AC1977" s="21" t="s">
        <v>10435</v>
      </c>
      <c r="AD1977" s="22" t="s">
        <v>10436</v>
      </c>
      <c r="AE1977" s="23" t="s">
        <v>35</v>
      </c>
    </row>
    <row r="1978" spans="27:31" ht="12.75" customHeight="1" x14ac:dyDescent="0.25">
      <c r="AA1978" s="21" t="s">
        <v>10437</v>
      </c>
      <c r="AB1978" s="22" t="s">
        <v>10438</v>
      </c>
      <c r="AC1978" s="21" t="s">
        <v>10439</v>
      </c>
      <c r="AD1978" s="22" t="s">
        <v>10440</v>
      </c>
      <c r="AE1978" s="23" t="s">
        <v>35</v>
      </c>
    </row>
    <row r="1979" spans="27:31" ht="12.75" customHeight="1" x14ac:dyDescent="0.25">
      <c r="AA1979" s="21" t="s">
        <v>10441</v>
      </c>
      <c r="AB1979" s="22" t="s">
        <v>10442</v>
      </c>
      <c r="AC1979" s="21" t="s">
        <v>10443</v>
      </c>
      <c r="AD1979" s="22" t="s">
        <v>10444</v>
      </c>
      <c r="AE1979" s="23" t="s">
        <v>35</v>
      </c>
    </row>
    <row r="1980" spans="27:31" ht="12.75" customHeight="1" x14ac:dyDescent="0.25">
      <c r="AA1980" s="21" t="s">
        <v>10445</v>
      </c>
      <c r="AB1980" s="22" t="s">
        <v>10446</v>
      </c>
      <c r="AC1980" s="21" t="s">
        <v>10447</v>
      </c>
      <c r="AD1980" s="22" t="s">
        <v>10448</v>
      </c>
      <c r="AE1980" s="23" t="s">
        <v>35</v>
      </c>
    </row>
    <row r="1981" spans="27:31" ht="12.75" customHeight="1" x14ac:dyDescent="0.25">
      <c r="AA1981" s="21" t="s">
        <v>10449</v>
      </c>
      <c r="AB1981" s="22" t="s">
        <v>10450</v>
      </c>
      <c r="AC1981" s="21" t="s">
        <v>10451</v>
      </c>
      <c r="AD1981" s="22" t="s">
        <v>10452</v>
      </c>
      <c r="AE1981" s="23" t="s">
        <v>35</v>
      </c>
    </row>
    <row r="1982" spans="27:31" ht="12.75" customHeight="1" x14ac:dyDescent="0.25">
      <c r="AA1982" s="21" t="s">
        <v>10453</v>
      </c>
      <c r="AB1982" s="22" t="s">
        <v>10454</v>
      </c>
      <c r="AC1982" s="21" t="s">
        <v>10455</v>
      </c>
      <c r="AD1982" s="22" t="s">
        <v>10456</v>
      </c>
      <c r="AE1982" s="23" t="s">
        <v>35</v>
      </c>
    </row>
    <row r="1983" spans="27:31" ht="12.75" customHeight="1" x14ac:dyDescent="0.25">
      <c r="AA1983" s="21" t="s">
        <v>10457</v>
      </c>
      <c r="AB1983" s="22" t="s">
        <v>10458</v>
      </c>
      <c r="AC1983" s="21" t="s">
        <v>10459</v>
      </c>
      <c r="AD1983" s="22" t="s">
        <v>10460</v>
      </c>
      <c r="AE1983" s="23" t="s">
        <v>35</v>
      </c>
    </row>
    <row r="1984" spans="27:31" ht="12.75" customHeight="1" x14ac:dyDescent="0.25">
      <c r="AA1984" s="21" t="s">
        <v>10461</v>
      </c>
      <c r="AB1984" s="22" t="s">
        <v>10462</v>
      </c>
      <c r="AC1984" s="21" t="s">
        <v>10463</v>
      </c>
      <c r="AD1984" s="22" t="s">
        <v>10464</v>
      </c>
      <c r="AE1984" s="23" t="s">
        <v>35</v>
      </c>
    </row>
    <row r="1985" spans="27:31" ht="12.75" customHeight="1" x14ac:dyDescent="0.25">
      <c r="AA1985" s="21" t="s">
        <v>10465</v>
      </c>
      <c r="AB1985" s="22" t="s">
        <v>919</v>
      </c>
      <c r="AC1985" s="21" t="s">
        <v>10466</v>
      </c>
      <c r="AD1985" s="22" t="s">
        <v>1386</v>
      </c>
      <c r="AE1985" s="23" t="s">
        <v>35</v>
      </c>
    </row>
    <row r="1986" spans="27:31" ht="12.75" customHeight="1" x14ac:dyDescent="0.25">
      <c r="AA1986" s="21" t="s">
        <v>10467</v>
      </c>
      <c r="AB1986" s="22" t="s">
        <v>10468</v>
      </c>
      <c r="AC1986" s="21" t="s">
        <v>10469</v>
      </c>
      <c r="AD1986" s="22" t="s">
        <v>10470</v>
      </c>
      <c r="AE1986" s="23" t="s">
        <v>35</v>
      </c>
    </row>
    <row r="1987" spans="27:31" ht="12.75" customHeight="1" x14ac:dyDescent="0.25">
      <c r="AA1987" s="21" t="s">
        <v>10471</v>
      </c>
      <c r="AB1987" s="22" t="s">
        <v>10472</v>
      </c>
      <c r="AC1987" s="21" t="s">
        <v>10473</v>
      </c>
      <c r="AD1987" s="22" t="s">
        <v>10474</v>
      </c>
      <c r="AE1987" s="23" t="s">
        <v>35</v>
      </c>
    </row>
    <row r="1988" spans="27:31" ht="12.75" customHeight="1" x14ac:dyDescent="0.25">
      <c r="AA1988" s="21" t="s">
        <v>10475</v>
      </c>
      <c r="AB1988" s="22" t="s">
        <v>10476</v>
      </c>
      <c r="AC1988" s="21" t="s">
        <v>10477</v>
      </c>
      <c r="AD1988" s="22" t="s">
        <v>10478</v>
      </c>
      <c r="AE1988" s="23" t="s">
        <v>35</v>
      </c>
    </row>
    <row r="1989" spans="27:31" ht="12.75" customHeight="1" x14ac:dyDescent="0.25">
      <c r="AA1989" s="21" t="s">
        <v>10479</v>
      </c>
      <c r="AB1989" s="22" t="s">
        <v>10480</v>
      </c>
      <c r="AC1989" s="21" t="s">
        <v>10481</v>
      </c>
      <c r="AD1989" s="22" t="s">
        <v>10482</v>
      </c>
      <c r="AE1989" s="23" t="s">
        <v>35</v>
      </c>
    </row>
    <row r="1990" spans="27:31" ht="12.75" customHeight="1" x14ac:dyDescent="0.25">
      <c r="AA1990" s="21" t="s">
        <v>10483</v>
      </c>
      <c r="AB1990" s="22" t="s">
        <v>10484</v>
      </c>
      <c r="AC1990" s="21" t="s">
        <v>10485</v>
      </c>
      <c r="AD1990" s="22" t="s">
        <v>10486</v>
      </c>
      <c r="AE1990" s="23" t="s">
        <v>35</v>
      </c>
    </row>
    <row r="1991" spans="27:31" ht="12.75" customHeight="1" x14ac:dyDescent="0.25">
      <c r="AA1991" s="21" t="s">
        <v>10487</v>
      </c>
      <c r="AB1991" s="22" t="s">
        <v>10488</v>
      </c>
      <c r="AC1991" s="21" t="s">
        <v>10489</v>
      </c>
      <c r="AD1991" s="22" t="s">
        <v>10488</v>
      </c>
      <c r="AE1991" s="23" t="s">
        <v>35</v>
      </c>
    </row>
    <row r="1992" spans="27:31" ht="12.75" customHeight="1" x14ac:dyDescent="0.25">
      <c r="AA1992" s="21" t="s">
        <v>10490</v>
      </c>
      <c r="AB1992" s="22" t="s">
        <v>10491</v>
      </c>
      <c r="AC1992" s="21" t="s">
        <v>10492</v>
      </c>
      <c r="AD1992" s="22" t="s">
        <v>10493</v>
      </c>
      <c r="AE1992" s="23" t="s">
        <v>35</v>
      </c>
    </row>
    <row r="1993" spans="27:31" ht="12.75" customHeight="1" x14ac:dyDescent="0.25">
      <c r="AA1993" s="21" t="s">
        <v>10494</v>
      </c>
      <c r="AB1993" s="22" t="s">
        <v>10495</v>
      </c>
      <c r="AC1993" s="21" t="s">
        <v>10496</v>
      </c>
      <c r="AD1993" s="22" t="s">
        <v>10497</v>
      </c>
      <c r="AE1993" s="23" t="s">
        <v>35</v>
      </c>
    </row>
    <row r="1994" spans="27:31" ht="12.75" customHeight="1" x14ac:dyDescent="0.25">
      <c r="AA1994" s="21" t="s">
        <v>10498</v>
      </c>
      <c r="AB1994" s="22" t="s">
        <v>10499</v>
      </c>
      <c r="AC1994" s="21" t="s">
        <v>10500</v>
      </c>
      <c r="AD1994" s="22" t="s">
        <v>10499</v>
      </c>
      <c r="AE1994" s="23" t="s">
        <v>35</v>
      </c>
    </row>
    <row r="1995" spans="27:31" ht="12.75" customHeight="1" x14ac:dyDescent="0.25">
      <c r="AA1995" s="21" t="s">
        <v>10501</v>
      </c>
      <c r="AB1995" s="22" t="s">
        <v>10502</v>
      </c>
      <c r="AC1995" s="21" t="s">
        <v>10503</v>
      </c>
      <c r="AD1995" s="22" t="s">
        <v>10502</v>
      </c>
      <c r="AE1995" s="23" t="s">
        <v>35</v>
      </c>
    </row>
    <row r="1996" spans="27:31" ht="12.75" customHeight="1" x14ac:dyDescent="0.25">
      <c r="AA1996" s="21" t="s">
        <v>10504</v>
      </c>
      <c r="AB1996" s="22" t="s">
        <v>10505</v>
      </c>
      <c r="AC1996" s="21" t="s">
        <v>10506</v>
      </c>
      <c r="AD1996" s="22" t="s">
        <v>10505</v>
      </c>
      <c r="AE1996" s="23" t="s">
        <v>35</v>
      </c>
    </row>
    <row r="1997" spans="27:31" ht="12.75" customHeight="1" x14ac:dyDescent="0.25">
      <c r="AA1997" s="21" t="s">
        <v>10507</v>
      </c>
      <c r="AB1997" s="22" t="s">
        <v>10508</v>
      </c>
      <c r="AC1997" s="21" t="s">
        <v>10509</v>
      </c>
      <c r="AD1997" s="22" t="s">
        <v>10508</v>
      </c>
      <c r="AE1997" s="23" t="s">
        <v>35</v>
      </c>
    </row>
    <row r="1998" spans="27:31" ht="12.75" customHeight="1" x14ac:dyDescent="0.25">
      <c r="AA1998" s="21" t="s">
        <v>10510</v>
      </c>
      <c r="AB1998" s="22" t="s">
        <v>10511</v>
      </c>
      <c r="AC1998" s="21" t="s">
        <v>10512</v>
      </c>
      <c r="AD1998" s="22" t="s">
        <v>10511</v>
      </c>
      <c r="AE1998" s="23" t="s">
        <v>35</v>
      </c>
    </row>
    <row r="1999" spans="27:31" ht="12.75" customHeight="1" x14ac:dyDescent="0.25">
      <c r="AA1999" s="21" t="s">
        <v>10513</v>
      </c>
      <c r="AB1999" s="22" t="s">
        <v>10514</v>
      </c>
      <c r="AC1999" s="21" t="s">
        <v>10515</v>
      </c>
      <c r="AD1999" s="22" t="s">
        <v>10514</v>
      </c>
      <c r="AE1999" s="23" t="s">
        <v>35</v>
      </c>
    </row>
    <row r="2000" spans="27:31" ht="12.75" customHeight="1" x14ac:dyDescent="0.25">
      <c r="AA2000" s="21" t="s">
        <v>10516</v>
      </c>
      <c r="AB2000" s="22" t="s">
        <v>10517</v>
      </c>
      <c r="AC2000" s="21" t="s">
        <v>10518</v>
      </c>
      <c r="AD2000" s="22" t="s">
        <v>10517</v>
      </c>
      <c r="AE2000" s="23" t="s">
        <v>35</v>
      </c>
    </row>
    <row r="2001" spans="27:31" ht="12.75" customHeight="1" x14ac:dyDescent="0.25">
      <c r="AA2001" s="21" t="s">
        <v>10519</v>
      </c>
      <c r="AB2001" s="22" t="s">
        <v>10520</v>
      </c>
      <c r="AC2001" s="21" t="s">
        <v>10521</v>
      </c>
      <c r="AD2001" s="22" t="s">
        <v>10520</v>
      </c>
      <c r="AE2001" s="23" t="s">
        <v>35</v>
      </c>
    </row>
    <row r="2002" spans="27:31" ht="12.75" customHeight="1" x14ac:dyDescent="0.25">
      <c r="AA2002" s="21" t="s">
        <v>10522</v>
      </c>
      <c r="AB2002" s="22" t="s">
        <v>10523</v>
      </c>
      <c r="AC2002" s="21" t="s">
        <v>10524</v>
      </c>
      <c r="AD2002" s="22" t="s">
        <v>10523</v>
      </c>
      <c r="AE2002" s="23" t="s">
        <v>35</v>
      </c>
    </row>
    <row r="2003" spans="27:31" ht="12.75" customHeight="1" x14ac:dyDescent="0.25">
      <c r="AA2003" s="21" t="s">
        <v>10525</v>
      </c>
      <c r="AB2003" s="22" t="s">
        <v>10526</v>
      </c>
      <c r="AC2003" s="21" t="s">
        <v>10527</v>
      </c>
      <c r="AD2003" s="22" t="s">
        <v>10528</v>
      </c>
      <c r="AE2003" s="23" t="s">
        <v>35</v>
      </c>
    </row>
    <row r="2004" spans="27:31" ht="12.75" customHeight="1" x14ac:dyDescent="0.25">
      <c r="AA2004" s="21" t="s">
        <v>10529</v>
      </c>
      <c r="AB2004" s="22" t="s">
        <v>10530</v>
      </c>
      <c r="AC2004" s="21" t="s">
        <v>10531</v>
      </c>
      <c r="AD2004" s="22" t="s">
        <v>10530</v>
      </c>
      <c r="AE2004" s="23" t="s">
        <v>35</v>
      </c>
    </row>
    <row r="2005" spans="27:31" ht="12.75" customHeight="1" x14ac:dyDescent="0.25">
      <c r="AA2005" s="21" t="s">
        <v>10532</v>
      </c>
      <c r="AB2005" s="22" t="s">
        <v>10533</v>
      </c>
      <c r="AC2005" s="21" t="s">
        <v>10534</v>
      </c>
      <c r="AD2005" s="22" t="s">
        <v>10533</v>
      </c>
      <c r="AE2005" s="23" t="s">
        <v>35</v>
      </c>
    </row>
    <row r="2006" spans="27:31" ht="12.75" customHeight="1" x14ac:dyDescent="0.25">
      <c r="AA2006" s="21" t="s">
        <v>10535</v>
      </c>
      <c r="AB2006" s="22" t="s">
        <v>10536</v>
      </c>
      <c r="AC2006" s="21" t="s">
        <v>10537</v>
      </c>
      <c r="AD2006" s="22" t="s">
        <v>10536</v>
      </c>
      <c r="AE2006" s="23" t="s">
        <v>35</v>
      </c>
    </row>
    <row r="2007" spans="27:31" ht="12.75" customHeight="1" x14ac:dyDescent="0.25">
      <c r="AA2007" s="21" t="s">
        <v>10538</v>
      </c>
      <c r="AB2007" s="22" t="s">
        <v>861</v>
      </c>
      <c r="AC2007" s="21" t="s">
        <v>10539</v>
      </c>
      <c r="AD2007" s="22" t="s">
        <v>963</v>
      </c>
      <c r="AE2007" s="23" t="s">
        <v>35</v>
      </c>
    </row>
    <row r="2008" spans="27:31" ht="12.75" customHeight="1" x14ac:dyDescent="0.25">
      <c r="AA2008" s="21" t="s">
        <v>10540</v>
      </c>
      <c r="AB2008" s="22" t="s">
        <v>10541</v>
      </c>
      <c r="AC2008" s="21" t="s">
        <v>10542</v>
      </c>
      <c r="AD2008" s="22" t="s">
        <v>10543</v>
      </c>
      <c r="AE2008" s="23" t="s">
        <v>35</v>
      </c>
    </row>
    <row r="2009" spans="27:31" ht="12.75" customHeight="1" x14ac:dyDescent="0.25">
      <c r="AA2009" s="21" t="s">
        <v>10544</v>
      </c>
      <c r="AB2009" s="22" t="s">
        <v>627</v>
      </c>
      <c r="AC2009" s="21" t="s">
        <v>10545</v>
      </c>
      <c r="AD2009" s="22" t="s">
        <v>735</v>
      </c>
      <c r="AE2009" s="23" t="s">
        <v>35</v>
      </c>
    </row>
    <row r="2010" spans="27:31" ht="12.75" customHeight="1" x14ac:dyDescent="0.25">
      <c r="AA2010" s="21" t="s">
        <v>10546</v>
      </c>
      <c r="AB2010" s="22" t="s">
        <v>10547</v>
      </c>
      <c r="AC2010" s="21" t="s">
        <v>10548</v>
      </c>
      <c r="AD2010" s="22" t="s">
        <v>10549</v>
      </c>
      <c r="AE2010" s="23" t="s">
        <v>35</v>
      </c>
    </row>
    <row r="2011" spans="27:31" ht="12.75" customHeight="1" x14ac:dyDescent="0.25">
      <c r="AA2011" s="21" t="s">
        <v>10550</v>
      </c>
      <c r="AB2011" s="22" t="s">
        <v>10398</v>
      </c>
      <c r="AC2011" s="21" t="s">
        <v>10551</v>
      </c>
      <c r="AD2011" s="22" t="s">
        <v>10400</v>
      </c>
      <c r="AE2011" s="23" t="s">
        <v>35</v>
      </c>
    </row>
    <row r="2012" spans="27:31" ht="12.75" customHeight="1" x14ac:dyDescent="0.25">
      <c r="AA2012" s="21" t="s">
        <v>10552</v>
      </c>
      <c r="AB2012" s="22" t="s">
        <v>10553</v>
      </c>
      <c r="AC2012" s="21" t="s">
        <v>10554</v>
      </c>
      <c r="AD2012" s="22" t="s">
        <v>10555</v>
      </c>
      <c r="AE2012" s="23" t="s">
        <v>35</v>
      </c>
    </row>
    <row r="2013" spans="27:31" ht="12.75" customHeight="1" x14ac:dyDescent="0.25">
      <c r="AA2013" s="21" t="s">
        <v>10556</v>
      </c>
      <c r="AB2013" s="22" t="s">
        <v>10557</v>
      </c>
      <c r="AC2013" s="21" t="s">
        <v>10558</v>
      </c>
      <c r="AD2013" s="22" t="s">
        <v>984</v>
      </c>
      <c r="AE2013" s="23" t="s">
        <v>35</v>
      </c>
    </row>
    <row r="2014" spans="27:31" ht="12.75" customHeight="1" x14ac:dyDescent="0.25">
      <c r="AA2014" s="21" t="s">
        <v>10559</v>
      </c>
      <c r="AB2014" s="22" t="s">
        <v>10560</v>
      </c>
      <c r="AC2014" s="21" t="s">
        <v>10561</v>
      </c>
      <c r="AD2014" s="22" t="s">
        <v>10562</v>
      </c>
      <c r="AE2014" s="23" t="s">
        <v>35</v>
      </c>
    </row>
    <row r="2015" spans="27:31" ht="12.75" customHeight="1" x14ac:dyDescent="0.25">
      <c r="AA2015" s="21" t="s">
        <v>10563</v>
      </c>
      <c r="AB2015" s="22" t="s">
        <v>10564</v>
      </c>
      <c r="AC2015" s="21" t="s">
        <v>10565</v>
      </c>
      <c r="AD2015" s="22" t="s">
        <v>10566</v>
      </c>
      <c r="AE2015" s="23" t="s">
        <v>35</v>
      </c>
    </row>
    <row r="2016" spans="27:31" ht="12.75" customHeight="1" x14ac:dyDescent="0.25">
      <c r="AA2016" s="21" t="s">
        <v>10567</v>
      </c>
      <c r="AB2016" s="22" t="s">
        <v>10568</v>
      </c>
      <c r="AC2016" s="21" t="s">
        <v>10569</v>
      </c>
      <c r="AD2016" s="22" t="s">
        <v>10570</v>
      </c>
      <c r="AE2016" s="23" t="s">
        <v>35</v>
      </c>
    </row>
    <row r="2017" spans="27:31" ht="12.75" customHeight="1" x14ac:dyDescent="0.25">
      <c r="AA2017" s="21" t="s">
        <v>10571</v>
      </c>
      <c r="AB2017" s="22" t="s">
        <v>10572</v>
      </c>
      <c r="AC2017" s="21" t="s">
        <v>10573</v>
      </c>
      <c r="AD2017" s="22" t="s">
        <v>10572</v>
      </c>
      <c r="AE2017" s="23" t="s">
        <v>35</v>
      </c>
    </row>
    <row r="2018" spans="27:31" ht="12.75" customHeight="1" x14ac:dyDescent="0.25">
      <c r="AA2018" s="21" t="s">
        <v>10574</v>
      </c>
      <c r="AB2018" s="22" t="s">
        <v>10575</v>
      </c>
      <c r="AC2018" s="21" t="s">
        <v>10576</v>
      </c>
      <c r="AD2018" s="22" t="s">
        <v>10575</v>
      </c>
      <c r="AE2018" s="23" t="s">
        <v>35</v>
      </c>
    </row>
    <row r="2019" spans="27:31" ht="12.75" customHeight="1" x14ac:dyDescent="0.25">
      <c r="AA2019" s="21" t="s">
        <v>10577</v>
      </c>
      <c r="AB2019" s="22" t="s">
        <v>919</v>
      </c>
      <c r="AC2019" s="21" t="s">
        <v>10578</v>
      </c>
      <c r="AD2019" s="22" t="s">
        <v>1386</v>
      </c>
      <c r="AE2019" s="23" t="s">
        <v>35</v>
      </c>
    </row>
    <row r="2020" spans="27:31" ht="12.75" customHeight="1" x14ac:dyDescent="0.25">
      <c r="AA2020" s="21" t="s">
        <v>10579</v>
      </c>
      <c r="AB2020" s="22" t="s">
        <v>10580</v>
      </c>
      <c r="AC2020" s="21" t="s">
        <v>10581</v>
      </c>
      <c r="AD2020" s="22" t="s">
        <v>10582</v>
      </c>
      <c r="AE2020" s="23" t="s">
        <v>35</v>
      </c>
    </row>
    <row r="2021" spans="27:31" ht="12.75" customHeight="1" x14ac:dyDescent="0.25">
      <c r="AA2021" s="21" t="s">
        <v>10583</v>
      </c>
      <c r="AB2021" s="22" t="s">
        <v>10584</v>
      </c>
      <c r="AC2021" s="21" t="s">
        <v>10585</v>
      </c>
      <c r="AD2021" s="22" t="s">
        <v>10586</v>
      </c>
      <c r="AE2021" s="23" t="s">
        <v>35</v>
      </c>
    </row>
    <row r="2022" spans="27:31" ht="12.75" customHeight="1" x14ac:dyDescent="0.25">
      <c r="AA2022" s="21" t="s">
        <v>10587</v>
      </c>
      <c r="AB2022" s="22" t="s">
        <v>10588</v>
      </c>
      <c r="AC2022" s="21" t="s">
        <v>10589</v>
      </c>
      <c r="AD2022" s="22" t="s">
        <v>10590</v>
      </c>
      <c r="AE2022" s="23" t="s">
        <v>35</v>
      </c>
    </row>
    <row r="2023" spans="27:31" ht="12.75" customHeight="1" x14ac:dyDescent="0.25">
      <c r="AA2023" s="21" t="s">
        <v>10591</v>
      </c>
      <c r="AB2023" s="22" t="s">
        <v>10592</v>
      </c>
      <c r="AC2023" s="21" t="s">
        <v>10593</v>
      </c>
      <c r="AD2023" s="22" t="s">
        <v>5440</v>
      </c>
      <c r="AE2023" s="23" t="s">
        <v>35</v>
      </c>
    </row>
    <row r="2024" spans="27:31" ht="12.75" customHeight="1" x14ac:dyDescent="0.25">
      <c r="AA2024" s="21" t="s">
        <v>10594</v>
      </c>
      <c r="AB2024" s="22" t="s">
        <v>10595</v>
      </c>
      <c r="AC2024" s="21" t="s">
        <v>10596</v>
      </c>
      <c r="AD2024" s="22" t="s">
        <v>10597</v>
      </c>
      <c r="AE2024" s="23" t="s">
        <v>35</v>
      </c>
    </row>
    <row r="2025" spans="27:31" ht="12.75" customHeight="1" x14ac:dyDescent="0.25">
      <c r="AA2025" s="21" t="s">
        <v>10598</v>
      </c>
      <c r="AB2025" s="22" t="s">
        <v>10599</v>
      </c>
      <c r="AC2025" s="21" t="s">
        <v>10600</v>
      </c>
      <c r="AD2025" s="22" t="s">
        <v>10601</v>
      </c>
      <c r="AE2025" s="23" t="s">
        <v>35</v>
      </c>
    </row>
    <row r="2026" spans="27:31" ht="12.75" customHeight="1" x14ac:dyDescent="0.25">
      <c r="AA2026" s="21" t="s">
        <v>10602</v>
      </c>
      <c r="AB2026" s="22" t="s">
        <v>10603</v>
      </c>
      <c r="AC2026" s="21" t="s">
        <v>10604</v>
      </c>
      <c r="AD2026" s="22" t="s">
        <v>4482</v>
      </c>
      <c r="AE2026" s="23" t="s">
        <v>35</v>
      </c>
    </row>
    <row r="2027" spans="27:31" ht="12.75" customHeight="1" x14ac:dyDescent="0.25">
      <c r="AA2027" s="21" t="s">
        <v>10605</v>
      </c>
      <c r="AB2027" s="22" t="s">
        <v>10606</v>
      </c>
      <c r="AC2027" s="21" t="s">
        <v>10607</v>
      </c>
      <c r="AD2027" s="22" t="s">
        <v>10608</v>
      </c>
      <c r="AE2027" s="23" t="s">
        <v>35</v>
      </c>
    </row>
    <row r="2028" spans="27:31" ht="12.75" customHeight="1" x14ac:dyDescent="0.25">
      <c r="AA2028" s="21" t="s">
        <v>10609</v>
      </c>
      <c r="AB2028" s="22" t="s">
        <v>10610</v>
      </c>
      <c r="AC2028" s="21" t="s">
        <v>10611</v>
      </c>
      <c r="AD2028" s="22" t="s">
        <v>10610</v>
      </c>
      <c r="AE2028" s="23" t="s">
        <v>35</v>
      </c>
    </row>
    <row r="2029" spans="27:31" ht="12.75" customHeight="1" x14ac:dyDescent="0.25">
      <c r="AA2029" s="21" t="s">
        <v>10612</v>
      </c>
      <c r="AB2029" s="22" t="s">
        <v>10613</v>
      </c>
      <c r="AC2029" s="21" t="s">
        <v>10614</v>
      </c>
      <c r="AD2029" s="22" t="s">
        <v>10613</v>
      </c>
      <c r="AE2029" s="23" t="s">
        <v>35</v>
      </c>
    </row>
    <row r="2030" spans="27:31" ht="12.75" customHeight="1" x14ac:dyDescent="0.25">
      <c r="AA2030" s="21" t="s">
        <v>10615</v>
      </c>
      <c r="AB2030" s="22" t="s">
        <v>10616</v>
      </c>
      <c r="AC2030" s="21" t="s">
        <v>10617</v>
      </c>
      <c r="AD2030" s="22" t="s">
        <v>10616</v>
      </c>
      <c r="AE2030" s="23" t="s">
        <v>35</v>
      </c>
    </row>
    <row r="2031" spans="27:31" ht="12.75" customHeight="1" x14ac:dyDescent="0.25">
      <c r="AA2031" s="21" t="s">
        <v>10618</v>
      </c>
      <c r="AB2031" s="22" t="s">
        <v>10619</v>
      </c>
      <c r="AC2031" s="21" t="s">
        <v>10620</v>
      </c>
      <c r="AD2031" s="22" t="s">
        <v>10619</v>
      </c>
      <c r="AE2031" s="23" t="s">
        <v>35</v>
      </c>
    </row>
    <row r="2032" spans="27:31" ht="12.75" customHeight="1" x14ac:dyDescent="0.25">
      <c r="AA2032" s="21" t="s">
        <v>10621</v>
      </c>
      <c r="AB2032" s="22" t="s">
        <v>10622</v>
      </c>
      <c r="AC2032" s="21" t="s">
        <v>10623</v>
      </c>
      <c r="AD2032" s="22" t="s">
        <v>10622</v>
      </c>
      <c r="AE2032" s="23" t="s">
        <v>35</v>
      </c>
    </row>
    <row r="2033" spans="27:31" ht="12.75" customHeight="1" x14ac:dyDescent="0.25">
      <c r="AA2033" s="21" t="s">
        <v>10624</v>
      </c>
      <c r="AB2033" s="22" t="s">
        <v>10625</v>
      </c>
      <c r="AC2033" s="21" t="s">
        <v>10626</v>
      </c>
      <c r="AD2033" s="22" t="s">
        <v>10625</v>
      </c>
      <c r="AE2033" s="23" t="s">
        <v>35</v>
      </c>
    </row>
    <row r="2034" spans="27:31" ht="12.75" customHeight="1" x14ac:dyDescent="0.25">
      <c r="AA2034" s="21" t="s">
        <v>10627</v>
      </c>
      <c r="AB2034" s="22" t="s">
        <v>10628</v>
      </c>
      <c r="AC2034" s="21" t="s">
        <v>10629</v>
      </c>
      <c r="AD2034" s="22" t="s">
        <v>10628</v>
      </c>
      <c r="AE2034" s="23" t="s">
        <v>35</v>
      </c>
    </row>
    <row r="2035" spans="27:31" ht="12.75" customHeight="1" x14ac:dyDescent="0.25">
      <c r="AA2035" s="21" t="s">
        <v>10630</v>
      </c>
      <c r="AB2035" s="22" t="s">
        <v>10631</v>
      </c>
      <c r="AC2035" s="21" t="s">
        <v>10632</v>
      </c>
      <c r="AD2035" s="22" t="s">
        <v>10631</v>
      </c>
      <c r="AE2035" s="23" t="s">
        <v>35</v>
      </c>
    </row>
    <row r="2036" spans="27:31" ht="12.75" customHeight="1" x14ac:dyDescent="0.25">
      <c r="AA2036" s="21" t="s">
        <v>10633</v>
      </c>
      <c r="AB2036" s="22" t="s">
        <v>10634</v>
      </c>
      <c r="AC2036" s="21" t="s">
        <v>10635</v>
      </c>
      <c r="AD2036" s="22" t="s">
        <v>10634</v>
      </c>
      <c r="AE2036" s="23" t="s">
        <v>35</v>
      </c>
    </row>
    <row r="2037" spans="27:31" ht="12.75" customHeight="1" x14ac:dyDescent="0.25">
      <c r="AA2037" s="21" t="s">
        <v>10636</v>
      </c>
      <c r="AB2037" s="22" t="s">
        <v>10637</v>
      </c>
      <c r="AC2037" s="21" t="s">
        <v>10638</v>
      </c>
      <c r="AD2037" s="22" t="s">
        <v>10637</v>
      </c>
      <c r="AE2037" s="23" t="s">
        <v>35</v>
      </c>
    </row>
    <row r="2038" spans="27:31" ht="12.75" customHeight="1" x14ac:dyDescent="0.25">
      <c r="AA2038" s="21" t="s">
        <v>10639</v>
      </c>
      <c r="AB2038" s="22" t="s">
        <v>10640</v>
      </c>
      <c r="AC2038" s="21" t="s">
        <v>10641</v>
      </c>
      <c r="AD2038" s="22" t="s">
        <v>10640</v>
      </c>
      <c r="AE2038" s="23" t="s">
        <v>35</v>
      </c>
    </row>
    <row r="2039" spans="27:31" ht="12.75" customHeight="1" x14ac:dyDescent="0.25">
      <c r="AA2039" s="21" t="s">
        <v>10642</v>
      </c>
      <c r="AB2039" s="22" t="s">
        <v>10643</v>
      </c>
      <c r="AC2039" s="21" t="s">
        <v>10644</v>
      </c>
      <c r="AD2039" s="22" t="s">
        <v>10643</v>
      </c>
      <c r="AE2039" s="23" t="s">
        <v>35</v>
      </c>
    </row>
    <row r="2040" spans="27:31" ht="12.75" customHeight="1" x14ac:dyDescent="0.25">
      <c r="AA2040" s="21" t="s">
        <v>10645</v>
      </c>
      <c r="AB2040" s="22" t="s">
        <v>10646</v>
      </c>
      <c r="AC2040" s="21" t="s">
        <v>10647</v>
      </c>
      <c r="AD2040" s="22" t="s">
        <v>10648</v>
      </c>
      <c r="AE2040" s="23" t="s">
        <v>35</v>
      </c>
    </row>
    <row r="2041" spans="27:31" ht="12.75" customHeight="1" x14ac:dyDescent="0.25">
      <c r="AA2041" s="21" t="s">
        <v>10649</v>
      </c>
      <c r="AB2041" s="22" t="s">
        <v>10650</v>
      </c>
      <c r="AC2041" s="21" t="s">
        <v>10651</v>
      </c>
      <c r="AD2041" s="22" t="s">
        <v>10650</v>
      </c>
      <c r="AE2041" s="23" t="s">
        <v>35</v>
      </c>
    </row>
    <row r="2042" spans="27:31" ht="12.75" customHeight="1" x14ac:dyDescent="0.25">
      <c r="AA2042" s="21" t="s">
        <v>10652</v>
      </c>
      <c r="AB2042" s="22" t="s">
        <v>10653</v>
      </c>
      <c r="AC2042" s="21" t="s">
        <v>10654</v>
      </c>
      <c r="AD2042" s="22" t="s">
        <v>10655</v>
      </c>
      <c r="AE2042" s="23" t="s">
        <v>35</v>
      </c>
    </row>
    <row r="2043" spans="27:31" ht="12.75" customHeight="1" x14ac:dyDescent="0.25">
      <c r="AA2043" s="21" t="s">
        <v>10656</v>
      </c>
      <c r="AB2043" s="22" t="s">
        <v>10657</v>
      </c>
      <c r="AC2043" s="21" t="s">
        <v>10658</v>
      </c>
      <c r="AD2043" s="22" t="s">
        <v>10659</v>
      </c>
      <c r="AE2043" s="23" t="s">
        <v>35</v>
      </c>
    </row>
    <row r="2044" spans="27:31" ht="12.75" customHeight="1" x14ac:dyDescent="0.25">
      <c r="AA2044" s="21" t="s">
        <v>10660</v>
      </c>
      <c r="AB2044" s="22" t="s">
        <v>10661</v>
      </c>
      <c r="AC2044" s="21" t="s">
        <v>10662</v>
      </c>
      <c r="AD2044" s="22" t="s">
        <v>10663</v>
      </c>
      <c r="AE2044" s="23" t="s">
        <v>35</v>
      </c>
    </row>
    <row r="2045" spans="27:31" ht="12.75" customHeight="1" x14ac:dyDescent="0.25">
      <c r="AA2045" s="21" t="s">
        <v>10664</v>
      </c>
      <c r="AB2045" s="22" t="s">
        <v>10665</v>
      </c>
      <c r="AC2045" s="21" t="s">
        <v>10666</v>
      </c>
      <c r="AD2045" s="22" t="s">
        <v>10667</v>
      </c>
      <c r="AE2045" s="23" t="s">
        <v>35</v>
      </c>
    </row>
    <row r="2046" spans="27:31" ht="12.75" customHeight="1" x14ac:dyDescent="0.25">
      <c r="AA2046" s="21" t="s">
        <v>10668</v>
      </c>
      <c r="AB2046" s="22" t="s">
        <v>10669</v>
      </c>
      <c r="AC2046" s="21" t="s">
        <v>10670</v>
      </c>
      <c r="AD2046" s="22" t="s">
        <v>10671</v>
      </c>
      <c r="AE2046" s="23" t="s">
        <v>35</v>
      </c>
    </row>
    <row r="2047" spans="27:31" ht="12.75" customHeight="1" x14ac:dyDescent="0.25">
      <c r="AA2047" s="21" t="s">
        <v>10672</v>
      </c>
      <c r="AB2047" s="22" t="s">
        <v>10673</v>
      </c>
      <c r="AC2047" s="21" t="s">
        <v>10674</v>
      </c>
      <c r="AD2047" s="22" t="s">
        <v>10675</v>
      </c>
      <c r="AE2047" s="23" t="s">
        <v>35</v>
      </c>
    </row>
    <row r="2048" spans="27:31" ht="12.75" customHeight="1" x14ac:dyDescent="0.25">
      <c r="AA2048" s="21" t="s">
        <v>10676</v>
      </c>
      <c r="AB2048" s="22" t="s">
        <v>10677</v>
      </c>
      <c r="AC2048" s="21" t="s">
        <v>10678</v>
      </c>
      <c r="AD2048" s="22" t="s">
        <v>10679</v>
      </c>
      <c r="AE2048" s="23" t="s">
        <v>35</v>
      </c>
    </row>
    <row r="2049" spans="27:31" ht="12.75" customHeight="1" x14ac:dyDescent="0.25">
      <c r="AA2049" s="21" t="s">
        <v>10680</v>
      </c>
      <c r="AB2049" s="22" t="s">
        <v>10681</v>
      </c>
      <c r="AC2049" s="21" t="s">
        <v>10682</v>
      </c>
      <c r="AD2049" s="22" t="s">
        <v>10683</v>
      </c>
      <c r="AE2049" s="23" t="s">
        <v>35</v>
      </c>
    </row>
    <row r="2050" spans="27:31" ht="12.75" customHeight="1" x14ac:dyDescent="0.25">
      <c r="AA2050" s="21" t="s">
        <v>10684</v>
      </c>
      <c r="AB2050" s="22" t="s">
        <v>10685</v>
      </c>
      <c r="AC2050" s="21" t="s">
        <v>10686</v>
      </c>
      <c r="AD2050" s="22" t="s">
        <v>10687</v>
      </c>
      <c r="AE2050" s="23" t="s">
        <v>35</v>
      </c>
    </row>
    <row r="2051" spans="27:31" ht="12.75" customHeight="1" x14ac:dyDescent="0.25">
      <c r="AA2051" s="21" t="s">
        <v>10688</v>
      </c>
      <c r="AB2051" s="22" t="s">
        <v>2264</v>
      </c>
      <c r="AC2051" s="21" t="s">
        <v>10689</v>
      </c>
      <c r="AD2051" s="22" t="s">
        <v>1998</v>
      </c>
      <c r="AE2051" s="23" t="s">
        <v>35</v>
      </c>
    </row>
    <row r="2052" spans="27:31" ht="12.75" customHeight="1" x14ac:dyDescent="0.25">
      <c r="AA2052" s="21" t="s">
        <v>10690</v>
      </c>
      <c r="AB2052" s="22" t="s">
        <v>10691</v>
      </c>
      <c r="AC2052" s="21" t="s">
        <v>10692</v>
      </c>
      <c r="AD2052" s="22" t="s">
        <v>10693</v>
      </c>
      <c r="AE2052" s="23" t="s">
        <v>35</v>
      </c>
    </row>
    <row r="2053" spans="27:31" ht="12.75" customHeight="1" x14ac:dyDescent="0.25">
      <c r="AA2053" s="21" t="s">
        <v>10694</v>
      </c>
      <c r="AB2053" s="22" t="s">
        <v>10695</v>
      </c>
      <c r="AC2053" s="21" t="s">
        <v>10696</v>
      </c>
      <c r="AD2053" s="22" t="s">
        <v>10697</v>
      </c>
      <c r="AE2053" s="23" t="s">
        <v>35</v>
      </c>
    </row>
    <row r="2054" spans="27:31" ht="12.75" customHeight="1" x14ac:dyDescent="0.25">
      <c r="AA2054" s="21" t="s">
        <v>10698</v>
      </c>
      <c r="AB2054" s="22" t="s">
        <v>941</v>
      </c>
      <c r="AC2054" s="21" t="s">
        <v>10699</v>
      </c>
      <c r="AD2054" s="22" t="s">
        <v>1235</v>
      </c>
      <c r="AE2054" s="23" t="s">
        <v>35</v>
      </c>
    </row>
    <row r="2055" spans="27:31" ht="12.75" customHeight="1" x14ac:dyDescent="0.25">
      <c r="AA2055" s="21" t="s">
        <v>10700</v>
      </c>
      <c r="AB2055" s="22" t="s">
        <v>2187</v>
      </c>
      <c r="AC2055" s="21" t="s">
        <v>10701</v>
      </c>
      <c r="AD2055" s="22" t="s">
        <v>10702</v>
      </c>
      <c r="AE2055" s="23" t="s">
        <v>35</v>
      </c>
    </row>
    <row r="2056" spans="27:31" ht="12.75" customHeight="1" x14ac:dyDescent="0.25">
      <c r="AA2056" s="21" t="s">
        <v>10703</v>
      </c>
      <c r="AB2056" s="22" t="s">
        <v>919</v>
      </c>
      <c r="AC2056" s="21" t="s">
        <v>10704</v>
      </c>
      <c r="AD2056" s="22" t="s">
        <v>921</v>
      </c>
      <c r="AE2056" s="23" t="s">
        <v>35</v>
      </c>
    </row>
    <row r="2057" spans="27:31" ht="12.75" customHeight="1" x14ac:dyDescent="0.25">
      <c r="AA2057" s="21" t="s">
        <v>10705</v>
      </c>
      <c r="AB2057" s="22" t="s">
        <v>627</v>
      </c>
      <c r="AC2057" s="21" t="s">
        <v>10706</v>
      </c>
      <c r="AD2057" s="22" t="s">
        <v>735</v>
      </c>
      <c r="AE2057" s="23" t="s">
        <v>35</v>
      </c>
    </row>
    <row r="2058" spans="27:31" ht="12.75" customHeight="1" x14ac:dyDescent="0.25">
      <c r="AA2058" s="21" t="s">
        <v>10707</v>
      </c>
      <c r="AB2058" s="22" t="s">
        <v>617</v>
      </c>
      <c r="AC2058" s="21" t="s">
        <v>10708</v>
      </c>
      <c r="AD2058" s="22" t="s">
        <v>619</v>
      </c>
      <c r="AE2058" s="23" t="s">
        <v>35</v>
      </c>
    </row>
    <row r="2059" spans="27:31" ht="12.75" customHeight="1" x14ac:dyDescent="0.25">
      <c r="AA2059" s="21" t="s">
        <v>10709</v>
      </c>
      <c r="AB2059" s="22" t="s">
        <v>6106</v>
      </c>
      <c r="AC2059" s="21" t="s">
        <v>10710</v>
      </c>
      <c r="AD2059" s="22" t="s">
        <v>640</v>
      </c>
      <c r="AE2059" s="23" t="s">
        <v>35</v>
      </c>
    </row>
    <row r="2060" spans="27:31" ht="12.75" customHeight="1" x14ac:dyDescent="0.25">
      <c r="AA2060" s="21" t="s">
        <v>10711</v>
      </c>
      <c r="AB2060" s="22" t="s">
        <v>2023</v>
      </c>
      <c r="AC2060" s="21" t="s">
        <v>10712</v>
      </c>
      <c r="AD2060" s="22" t="s">
        <v>6463</v>
      </c>
      <c r="AE2060" s="23" t="s">
        <v>35</v>
      </c>
    </row>
    <row r="2061" spans="27:31" ht="12.75" customHeight="1" x14ac:dyDescent="0.25">
      <c r="AA2061" s="21">
        <v>4103081</v>
      </c>
      <c r="AB2061" s="22" t="s">
        <v>5428</v>
      </c>
      <c r="AC2061" s="21" t="s">
        <v>10713</v>
      </c>
      <c r="AD2061" s="22" t="s">
        <v>10714</v>
      </c>
      <c r="AE2061" s="23" t="s">
        <v>35</v>
      </c>
    </row>
    <row r="2062" spans="27:31" ht="12.75" customHeight="1" x14ac:dyDescent="0.25">
      <c r="AA2062" s="21" t="s">
        <v>10715</v>
      </c>
      <c r="AB2062" s="22" t="s">
        <v>10716</v>
      </c>
      <c r="AC2062" s="21" t="s">
        <v>10717</v>
      </c>
      <c r="AD2062" s="22" t="s">
        <v>1589</v>
      </c>
      <c r="AE2062" s="23" t="s">
        <v>35</v>
      </c>
    </row>
    <row r="2063" spans="27:31" ht="12.75" customHeight="1" x14ac:dyDescent="0.25">
      <c r="AA2063" s="21" t="s">
        <v>10718</v>
      </c>
      <c r="AB2063" s="22" t="s">
        <v>10719</v>
      </c>
      <c r="AC2063" s="21" t="s">
        <v>10720</v>
      </c>
      <c r="AD2063" s="22" t="s">
        <v>10719</v>
      </c>
      <c r="AE2063" s="23" t="s">
        <v>35</v>
      </c>
    </row>
    <row r="2064" spans="27:31" ht="12.75" customHeight="1" x14ac:dyDescent="0.25">
      <c r="AA2064" s="21" t="s">
        <v>10721</v>
      </c>
      <c r="AB2064" s="22" t="s">
        <v>10722</v>
      </c>
      <c r="AC2064" s="21" t="s">
        <v>10723</v>
      </c>
      <c r="AD2064" s="22" t="s">
        <v>10722</v>
      </c>
      <c r="AE2064" s="23" t="s">
        <v>35</v>
      </c>
    </row>
    <row r="2065" spans="27:31" ht="12.75" customHeight="1" x14ac:dyDescent="0.25">
      <c r="AA2065" s="21" t="s">
        <v>10724</v>
      </c>
      <c r="AB2065" s="22" t="s">
        <v>10725</v>
      </c>
      <c r="AC2065" s="21" t="s">
        <v>10726</v>
      </c>
      <c r="AD2065" s="22" t="s">
        <v>10725</v>
      </c>
      <c r="AE2065" s="23" t="s">
        <v>35</v>
      </c>
    </row>
    <row r="2066" spans="27:31" ht="12.75" customHeight="1" x14ac:dyDescent="0.25">
      <c r="AA2066" s="21" t="s">
        <v>10727</v>
      </c>
      <c r="AB2066" s="22" t="s">
        <v>10728</v>
      </c>
      <c r="AC2066" s="21" t="s">
        <v>10729</v>
      </c>
      <c r="AD2066" s="22" t="s">
        <v>10728</v>
      </c>
      <c r="AE2066" s="23" t="s">
        <v>35</v>
      </c>
    </row>
    <row r="2067" spans="27:31" ht="12.75" customHeight="1" x14ac:dyDescent="0.25">
      <c r="AA2067" s="21" t="s">
        <v>10730</v>
      </c>
      <c r="AB2067" s="22" t="s">
        <v>10731</v>
      </c>
      <c r="AC2067" s="21" t="s">
        <v>10732</v>
      </c>
      <c r="AD2067" s="22" t="s">
        <v>10731</v>
      </c>
      <c r="AE2067" s="23" t="s">
        <v>35</v>
      </c>
    </row>
    <row r="2068" spans="27:31" ht="12.75" customHeight="1" x14ac:dyDescent="0.25">
      <c r="AA2068" s="21" t="s">
        <v>10733</v>
      </c>
      <c r="AB2068" s="22" t="s">
        <v>10734</v>
      </c>
      <c r="AC2068" s="21" t="s">
        <v>10735</v>
      </c>
      <c r="AD2068" s="22" t="s">
        <v>10734</v>
      </c>
      <c r="AE2068" s="23" t="s">
        <v>35</v>
      </c>
    </row>
    <row r="2069" spans="27:31" ht="12.75" customHeight="1" x14ac:dyDescent="0.25">
      <c r="AA2069" s="21" t="s">
        <v>10736</v>
      </c>
      <c r="AB2069" s="22" t="s">
        <v>10737</v>
      </c>
      <c r="AC2069" s="21" t="s">
        <v>10738</v>
      </c>
      <c r="AD2069" s="22" t="s">
        <v>10737</v>
      </c>
      <c r="AE2069" s="23" t="s">
        <v>35</v>
      </c>
    </row>
    <row r="2070" spans="27:31" ht="12.75" customHeight="1" x14ac:dyDescent="0.25">
      <c r="AA2070" s="21" t="s">
        <v>10739</v>
      </c>
      <c r="AB2070" s="22" t="s">
        <v>10740</v>
      </c>
      <c r="AC2070" s="21" t="s">
        <v>10741</v>
      </c>
      <c r="AD2070" s="22" t="s">
        <v>10742</v>
      </c>
      <c r="AE2070" s="23" t="s">
        <v>35</v>
      </c>
    </row>
    <row r="2071" spans="27:31" ht="12.75" customHeight="1" x14ac:dyDescent="0.25">
      <c r="AA2071" s="21" t="s">
        <v>10743</v>
      </c>
      <c r="AB2071" s="22" t="s">
        <v>10744</v>
      </c>
      <c r="AC2071" s="21" t="s">
        <v>10745</v>
      </c>
      <c r="AD2071" s="22" t="s">
        <v>10746</v>
      </c>
      <c r="AE2071" s="23" t="s">
        <v>35</v>
      </c>
    </row>
    <row r="2072" spans="27:31" ht="12.75" customHeight="1" x14ac:dyDescent="0.25">
      <c r="AA2072" s="21" t="s">
        <v>10747</v>
      </c>
      <c r="AB2072" s="22" t="s">
        <v>10748</v>
      </c>
      <c r="AC2072" s="21" t="s">
        <v>10749</v>
      </c>
      <c r="AD2072" s="22" t="s">
        <v>10750</v>
      </c>
      <c r="AE2072" s="23" t="s">
        <v>35</v>
      </c>
    </row>
    <row r="2073" spans="27:31" ht="12.75" customHeight="1" x14ac:dyDescent="0.25">
      <c r="AA2073" s="21" t="s">
        <v>10751</v>
      </c>
      <c r="AB2073" s="22" t="s">
        <v>10752</v>
      </c>
      <c r="AC2073" s="21" t="s">
        <v>10753</v>
      </c>
      <c r="AD2073" s="22" t="s">
        <v>10754</v>
      </c>
      <c r="AE2073" s="23" t="s">
        <v>35</v>
      </c>
    </row>
    <row r="2074" spans="27:31" ht="12.75" customHeight="1" x14ac:dyDescent="0.25">
      <c r="AA2074" s="21" t="s">
        <v>10755</v>
      </c>
      <c r="AB2074" s="22" t="s">
        <v>10756</v>
      </c>
      <c r="AC2074" s="21" t="s">
        <v>10757</v>
      </c>
      <c r="AD2074" s="22" t="s">
        <v>10758</v>
      </c>
      <c r="AE2074" s="23" t="s">
        <v>35</v>
      </c>
    </row>
    <row r="2075" spans="27:31" ht="12.75" customHeight="1" x14ac:dyDescent="0.25">
      <c r="AA2075" s="21" t="s">
        <v>10759</v>
      </c>
      <c r="AB2075" s="22" t="s">
        <v>10760</v>
      </c>
      <c r="AC2075" s="21" t="s">
        <v>10761</v>
      </c>
      <c r="AD2075" s="22" t="s">
        <v>10762</v>
      </c>
      <c r="AE2075" s="23" t="s">
        <v>35</v>
      </c>
    </row>
    <row r="2076" spans="27:31" ht="12.75" customHeight="1" x14ac:dyDescent="0.25">
      <c r="AA2076" s="21" t="s">
        <v>10763</v>
      </c>
      <c r="AB2076" s="22" t="s">
        <v>10764</v>
      </c>
      <c r="AC2076" s="21" t="s">
        <v>10765</v>
      </c>
      <c r="AD2076" s="22" t="s">
        <v>10766</v>
      </c>
      <c r="AE2076" s="23" t="s">
        <v>35</v>
      </c>
    </row>
    <row r="2077" spans="27:31" ht="12.75" customHeight="1" x14ac:dyDescent="0.25">
      <c r="AA2077" s="21" t="s">
        <v>10767</v>
      </c>
      <c r="AB2077" s="22" t="s">
        <v>10768</v>
      </c>
      <c r="AC2077" s="21" t="s">
        <v>10769</v>
      </c>
      <c r="AD2077" s="22" t="s">
        <v>10770</v>
      </c>
      <c r="AE2077" s="23" t="s">
        <v>35</v>
      </c>
    </row>
    <row r="2078" spans="27:31" ht="12.75" customHeight="1" x14ac:dyDescent="0.25">
      <c r="AA2078" s="21" t="s">
        <v>10771</v>
      </c>
      <c r="AB2078" s="22" t="s">
        <v>10772</v>
      </c>
      <c r="AC2078" s="21" t="s">
        <v>10773</v>
      </c>
      <c r="AD2078" s="22" t="s">
        <v>10772</v>
      </c>
      <c r="AE2078" s="23" t="s">
        <v>35</v>
      </c>
    </row>
    <row r="2079" spans="27:31" ht="12.75" customHeight="1" x14ac:dyDescent="0.25">
      <c r="AA2079" s="21" t="s">
        <v>10774</v>
      </c>
      <c r="AB2079" s="22" t="s">
        <v>10775</v>
      </c>
      <c r="AC2079" s="21" t="s">
        <v>10776</v>
      </c>
      <c r="AD2079" s="22" t="s">
        <v>10775</v>
      </c>
      <c r="AE2079" s="23" t="s">
        <v>35</v>
      </c>
    </row>
    <row r="2080" spans="27:31" ht="12.75" customHeight="1" x14ac:dyDescent="0.25">
      <c r="AA2080" s="21" t="s">
        <v>10777</v>
      </c>
      <c r="AB2080" s="22" t="s">
        <v>10778</v>
      </c>
      <c r="AC2080" s="21" t="s">
        <v>10779</v>
      </c>
      <c r="AD2080" s="22" t="s">
        <v>10778</v>
      </c>
      <c r="AE2080" s="23" t="s">
        <v>35</v>
      </c>
    </row>
    <row r="2081" spans="27:31" ht="12.75" customHeight="1" x14ac:dyDescent="0.25">
      <c r="AA2081" s="21" t="s">
        <v>10780</v>
      </c>
      <c r="AB2081" s="22" t="s">
        <v>10781</v>
      </c>
      <c r="AC2081" s="21" t="s">
        <v>10782</v>
      </c>
      <c r="AD2081" s="22" t="s">
        <v>10781</v>
      </c>
      <c r="AE2081" s="23" t="s">
        <v>35</v>
      </c>
    </row>
    <row r="2082" spans="27:31" ht="12.75" customHeight="1" x14ac:dyDescent="0.25">
      <c r="AA2082" s="21" t="s">
        <v>10783</v>
      </c>
      <c r="AB2082" s="22" t="s">
        <v>10784</v>
      </c>
      <c r="AC2082" s="21" t="s">
        <v>10785</v>
      </c>
      <c r="AD2082" s="22" t="s">
        <v>10786</v>
      </c>
      <c r="AE2082" s="23" t="s">
        <v>35</v>
      </c>
    </row>
    <row r="2083" spans="27:31" ht="12.75" customHeight="1" x14ac:dyDescent="0.25">
      <c r="AA2083" s="21" t="s">
        <v>10787</v>
      </c>
      <c r="AB2083" s="22" t="s">
        <v>10788</v>
      </c>
      <c r="AC2083" s="21" t="s">
        <v>10789</v>
      </c>
      <c r="AD2083" s="22" t="s">
        <v>10788</v>
      </c>
      <c r="AE2083" s="23" t="s">
        <v>35</v>
      </c>
    </row>
    <row r="2084" spans="27:31" ht="12.75" customHeight="1" x14ac:dyDescent="0.25">
      <c r="AA2084" s="21" t="s">
        <v>10790</v>
      </c>
      <c r="AB2084" s="22" t="s">
        <v>10791</v>
      </c>
      <c r="AC2084" s="21" t="s">
        <v>10792</v>
      </c>
      <c r="AD2084" s="22" t="s">
        <v>10791</v>
      </c>
      <c r="AE2084" s="23" t="s">
        <v>35</v>
      </c>
    </row>
    <row r="2085" spans="27:31" ht="12.75" customHeight="1" x14ac:dyDescent="0.25">
      <c r="AA2085" s="21" t="s">
        <v>10793</v>
      </c>
      <c r="AB2085" s="22" t="s">
        <v>10794</v>
      </c>
      <c r="AC2085" s="21" t="s">
        <v>10795</v>
      </c>
      <c r="AD2085" s="22" t="s">
        <v>10796</v>
      </c>
      <c r="AE2085" s="23" t="s">
        <v>35</v>
      </c>
    </row>
    <row r="2086" spans="27:31" ht="12.75" customHeight="1" x14ac:dyDescent="0.25">
      <c r="AA2086" s="21" t="s">
        <v>10797</v>
      </c>
      <c r="AB2086" s="22" t="s">
        <v>10798</v>
      </c>
      <c r="AC2086" s="21" t="s">
        <v>10799</v>
      </c>
      <c r="AD2086" s="22" t="s">
        <v>10800</v>
      </c>
      <c r="AE2086" s="23" t="s">
        <v>35</v>
      </c>
    </row>
    <row r="2087" spans="27:31" ht="12.75" customHeight="1" x14ac:dyDescent="0.25">
      <c r="AA2087" s="21" t="s">
        <v>10801</v>
      </c>
      <c r="AB2087" s="22" t="s">
        <v>10802</v>
      </c>
      <c r="AC2087" s="21" t="s">
        <v>10803</v>
      </c>
      <c r="AD2087" s="22" t="s">
        <v>10804</v>
      </c>
      <c r="AE2087" s="23" t="s">
        <v>35</v>
      </c>
    </row>
    <row r="2088" spans="27:31" ht="12.75" customHeight="1" x14ac:dyDescent="0.25">
      <c r="AA2088" s="21" t="s">
        <v>10805</v>
      </c>
      <c r="AB2088" s="22" t="s">
        <v>10806</v>
      </c>
      <c r="AC2088" s="21" t="s">
        <v>10807</v>
      </c>
      <c r="AD2088" s="22" t="s">
        <v>10808</v>
      </c>
      <c r="AE2088" s="23" t="s">
        <v>35</v>
      </c>
    </row>
    <row r="2089" spans="27:31" ht="12.75" customHeight="1" x14ac:dyDescent="0.25">
      <c r="AA2089" s="21" t="s">
        <v>10809</v>
      </c>
      <c r="AB2089" s="22" t="s">
        <v>10810</v>
      </c>
      <c r="AC2089" s="21" t="s">
        <v>10811</v>
      </c>
      <c r="AD2089" s="22" t="s">
        <v>10812</v>
      </c>
      <c r="AE2089" s="23" t="s">
        <v>35</v>
      </c>
    </row>
    <row r="2090" spans="27:31" ht="12.75" customHeight="1" x14ac:dyDescent="0.25">
      <c r="AA2090" s="21" t="s">
        <v>10813</v>
      </c>
      <c r="AB2090" s="22" t="s">
        <v>10814</v>
      </c>
      <c r="AC2090" s="21" t="s">
        <v>10815</v>
      </c>
      <c r="AD2090" s="22" t="s">
        <v>10816</v>
      </c>
      <c r="AE2090" s="23" t="s">
        <v>35</v>
      </c>
    </row>
    <row r="2091" spans="27:31" ht="12.75" customHeight="1" x14ac:dyDescent="0.25">
      <c r="AA2091" s="21" t="s">
        <v>10817</v>
      </c>
      <c r="AB2091" s="22" t="s">
        <v>10818</v>
      </c>
      <c r="AC2091" s="21" t="s">
        <v>10819</v>
      </c>
      <c r="AD2091" s="22" t="s">
        <v>10818</v>
      </c>
      <c r="AE2091" s="23" t="s">
        <v>35</v>
      </c>
    </row>
    <row r="2092" spans="27:31" ht="12.75" customHeight="1" x14ac:dyDescent="0.25">
      <c r="AA2092" s="21" t="s">
        <v>10820</v>
      </c>
      <c r="AB2092" s="22" t="s">
        <v>10821</v>
      </c>
      <c r="AC2092" s="21" t="s">
        <v>10822</v>
      </c>
      <c r="AD2092" s="22" t="s">
        <v>10821</v>
      </c>
      <c r="AE2092" s="23" t="s">
        <v>35</v>
      </c>
    </row>
    <row r="2093" spans="27:31" ht="12.75" customHeight="1" x14ac:dyDescent="0.25">
      <c r="AA2093" s="21" t="s">
        <v>10823</v>
      </c>
      <c r="AB2093" s="22" t="s">
        <v>10824</v>
      </c>
      <c r="AC2093" s="21" t="s">
        <v>10825</v>
      </c>
      <c r="AD2093" s="22" t="s">
        <v>10824</v>
      </c>
      <c r="AE2093" s="23" t="s">
        <v>35</v>
      </c>
    </row>
    <row r="2094" spans="27:31" ht="12.75" customHeight="1" x14ac:dyDescent="0.25">
      <c r="AA2094" s="21" t="s">
        <v>10826</v>
      </c>
      <c r="AB2094" s="22" t="s">
        <v>10827</v>
      </c>
      <c r="AC2094" s="21" t="s">
        <v>10828</v>
      </c>
      <c r="AD2094" s="22" t="s">
        <v>10827</v>
      </c>
      <c r="AE2094" s="23" t="s">
        <v>35</v>
      </c>
    </row>
    <row r="2095" spans="27:31" ht="12.75" customHeight="1" x14ac:dyDescent="0.25">
      <c r="AA2095" s="21" t="s">
        <v>10829</v>
      </c>
      <c r="AB2095" s="22" t="s">
        <v>10830</v>
      </c>
      <c r="AC2095" s="21" t="s">
        <v>10831</v>
      </c>
      <c r="AD2095" s="22" t="s">
        <v>10832</v>
      </c>
      <c r="AE2095" s="23" t="s">
        <v>35</v>
      </c>
    </row>
    <row r="2096" spans="27:31" ht="12.75" customHeight="1" x14ac:dyDescent="0.25">
      <c r="AA2096" s="21" t="s">
        <v>10833</v>
      </c>
      <c r="AB2096" s="22" t="s">
        <v>10834</v>
      </c>
      <c r="AC2096" s="21" t="s">
        <v>10835</v>
      </c>
      <c r="AD2096" s="22" t="s">
        <v>10834</v>
      </c>
      <c r="AE2096" s="23" t="s">
        <v>35</v>
      </c>
    </row>
    <row r="2097" spans="27:31" ht="12.75" customHeight="1" x14ac:dyDescent="0.25">
      <c r="AA2097" s="21" t="s">
        <v>10836</v>
      </c>
      <c r="AB2097" s="22" t="s">
        <v>10837</v>
      </c>
      <c r="AC2097" s="21" t="s">
        <v>10838</v>
      </c>
      <c r="AD2097" s="22" t="s">
        <v>10837</v>
      </c>
      <c r="AE2097" s="23" t="s">
        <v>35</v>
      </c>
    </row>
    <row r="2098" spans="27:31" ht="12.75" customHeight="1" x14ac:dyDescent="0.25">
      <c r="AA2098" s="21" t="s">
        <v>10839</v>
      </c>
      <c r="AB2098" s="22" t="s">
        <v>10840</v>
      </c>
      <c r="AC2098" s="21" t="s">
        <v>10841</v>
      </c>
      <c r="AD2098" s="22" t="s">
        <v>10840</v>
      </c>
      <c r="AE2098" s="23" t="s">
        <v>35</v>
      </c>
    </row>
    <row r="2099" spans="27:31" ht="12.75" customHeight="1" x14ac:dyDescent="0.25">
      <c r="AA2099" s="21" t="s">
        <v>10842</v>
      </c>
      <c r="AB2099" s="22" t="s">
        <v>10843</v>
      </c>
      <c r="AC2099" s="21" t="s">
        <v>10844</v>
      </c>
      <c r="AD2099" s="22" t="s">
        <v>10843</v>
      </c>
      <c r="AE2099" s="23" t="s">
        <v>35</v>
      </c>
    </row>
    <row r="2100" spans="27:31" ht="12.75" customHeight="1" x14ac:dyDescent="0.25">
      <c r="AA2100" s="21" t="s">
        <v>10845</v>
      </c>
      <c r="AB2100" s="22" t="s">
        <v>10846</v>
      </c>
      <c r="AC2100" s="21" t="s">
        <v>10847</v>
      </c>
      <c r="AD2100" s="22" t="s">
        <v>10846</v>
      </c>
      <c r="AE2100" s="23" t="s">
        <v>35</v>
      </c>
    </row>
    <row r="2101" spans="27:31" ht="12.75" customHeight="1" x14ac:dyDescent="0.25">
      <c r="AA2101" s="21" t="s">
        <v>10848</v>
      </c>
      <c r="AB2101" s="22" t="s">
        <v>10849</v>
      </c>
      <c r="AC2101" s="21" t="s">
        <v>10850</v>
      </c>
      <c r="AD2101" s="22" t="s">
        <v>10849</v>
      </c>
      <c r="AE2101" s="23" t="s">
        <v>35</v>
      </c>
    </row>
    <row r="2102" spans="27:31" ht="12.75" customHeight="1" x14ac:dyDescent="0.25">
      <c r="AA2102" s="21" t="s">
        <v>10851</v>
      </c>
      <c r="AB2102" s="22" t="s">
        <v>10852</v>
      </c>
      <c r="AC2102" s="21" t="s">
        <v>10853</v>
      </c>
      <c r="AD2102" s="22" t="s">
        <v>10852</v>
      </c>
      <c r="AE2102" s="23" t="s">
        <v>35</v>
      </c>
    </row>
    <row r="2103" spans="27:31" ht="12.75" customHeight="1" x14ac:dyDescent="0.25">
      <c r="AA2103" s="21" t="s">
        <v>10854</v>
      </c>
      <c r="AB2103" s="22" t="s">
        <v>10855</v>
      </c>
      <c r="AC2103" s="21" t="s">
        <v>10856</v>
      </c>
      <c r="AD2103" s="22" t="s">
        <v>10857</v>
      </c>
      <c r="AE2103" s="23" t="s">
        <v>35</v>
      </c>
    </row>
    <row r="2104" spans="27:31" ht="12.75" customHeight="1" x14ac:dyDescent="0.25">
      <c r="AA2104" s="21" t="s">
        <v>10858</v>
      </c>
      <c r="AB2104" s="22" t="s">
        <v>10859</v>
      </c>
      <c r="AC2104" s="21" t="s">
        <v>10860</v>
      </c>
      <c r="AD2104" s="22" t="s">
        <v>10859</v>
      </c>
      <c r="AE2104" s="23" t="s">
        <v>35</v>
      </c>
    </row>
    <row r="2105" spans="27:31" ht="12.75" customHeight="1" x14ac:dyDescent="0.25">
      <c r="AA2105" s="21" t="s">
        <v>10861</v>
      </c>
      <c r="AB2105" s="22" t="s">
        <v>10862</v>
      </c>
      <c r="AC2105" s="21" t="s">
        <v>10863</v>
      </c>
      <c r="AD2105" s="22" t="s">
        <v>1589</v>
      </c>
      <c r="AE2105" s="23" t="s">
        <v>35</v>
      </c>
    </row>
    <row r="2106" spans="27:31" ht="12.75" customHeight="1" x14ac:dyDescent="0.25">
      <c r="AA2106" s="21" t="s">
        <v>10864</v>
      </c>
      <c r="AB2106" s="22" t="s">
        <v>10865</v>
      </c>
      <c r="AC2106" s="21" t="s">
        <v>10866</v>
      </c>
      <c r="AD2106" s="22" t="s">
        <v>10867</v>
      </c>
      <c r="AE2106" s="23" t="s">
        <v>35</v>
      </c>
    </row>
    <row r="2107" spans="27:31" ht="12.75" customHeight="1" x14ac:dyDescent="0.25">
      <c r="AA2107" s="21" t="s">
        <v>10868</v>
      </c>
      <c r="AB2107" s="22" t="s">
        <v>10869</v>
      </c>
      <c r="AC2107" s="21" t="s">
        <v>10870</v>
      </c>
      <c r="AD2107" s="22" t="s">
        <v>10871</v>
      </c>
      <c r="AE2107" s="23" t="s">
        <v>35</v>
      </c>
    </row>
    <row r="2108" spans="27:31" ht="12.75" customHeight="1" x14ac:dyDescent="0.25">
      <c r="AA2108" s="21" t="s">
        <v>10872</v>
      </c>
      <c r="AB2108" s="22" t="s">
        <v>723</v>
      </c>
      <c r="AC2108" s="21" t="s">
        <v>10873</v>
      </c>
      <c r="AD2108" s="22" t="s">
        <v>973</v>
      </c>
      <c r="AE2108" s="23" t="s">
        <v>35</v>
      </c>
    </row>
    <row r="2109" spans="27:31" ht="12.75" customHeight="1" x14ac:dyDescent="0.25">
      <c r="AA2109" s="21" t="s">
        <v>10874</v>
      </c>
      <c r="AB2109" s="22" t="s">
        <v>10875</v>
      </c>
      <c r="AC2109" s="21" t="s">
        <v>10876</v>
      </c>
      <c r="AD2109" s="22" t="s">
        <v>10877</v>
      </c>
      <c r="AE2109" s="23" t="s">
        <v>35</v>
      </c>
    </row>
    <row r="2110" spans="27:31" ht="12.75" customHeight="1" x14ac:dyDescent="0.25">
      <c r="AA2110" s="21" t="s">
        <v>10878</v>
      </c>
      <c r="AB2110" s="22" t="s">
        <v>10879</v>
      </c>
      <c r="AC2110" s="21" t="s">
        <v>10880</v>
      </c>
      <c r="AD2110" s="22" t="s">
        <v>10115</v>
      </c>
      <c r="AE2110" s="23" t="s">
        <v>35</v>
      </c>
    </row>
    <row r="2111" spans="27:31" ht="12.75" customHeight="1" x14ac:dyDescent="0.25">
      <c r="AA2111" s="21" t="s">
        <v>10881</v>
      </c>
      <c r="AB2111" s="22" t="s">
        <v>10882</v>
      </c>
      <c r="AC2111" s="21" t="s">
        <v>10883</v>
      </c>
      <c r="AD2111" s="22" t="s">
        <v>10884</v>
      </c>
      <c r="AE2111" s="23" t="s">
        <v>35</v>
      </c>
    </row>
    <row r="2112" spans="27:31" ht="12.75" customHeight="1" x14ac:dyDescent="0.25">
      <c r="AA2112" s="21" t="s">
        <v>10885</v>
      </c>
      <c r="AB2112" s="22" t="s">
        <v>10886</v>
      </c>
      <c r="AC2112" s="21" t="s">
        <v>10887</v>
      </c>
      <c r="AD2112" s="22" t="s">
        <v>10888</v>
      </c>
      <c r="AE2112" s="23" t="s">
        <v>35</v>
      </c>
    </row>
    <row r="2113" spans="27:31" ht="12.75" customHeight="1" x14ac:dyDescent="0.25">
      <c r="AA2113" s="21" t="s">
        <v>10889</v>
      </c>
      <c r="AB2113" s="22" t="s">
        <v>10890</v>
      </c>
      <c r="AC2113" s="21" t="s">
        <v>10891</v>
      </c>
      <c r="AD2113" s="22" t="s">
        <v>10890</v>
      </c>
      <c r="AE2113" s="23" t="s">
        <v>35</v>
      </c>
    </row>
    <row r="2114" spans="27:31" ht="12.75" customHeight="1" x14ac:dyDescent="0.25">
      <c r="AA2114" s="21" t="s">
        <v>10892</v>
      </c>
      <c r="AB2114" s="22" t="s">
        <v>10893</v>
      </c>
      <c r="AC2114" s="21" t="s">
        <v>10894</v>
      </c>
      <c r="AD2114" s="22" t="s">
        <v>10893</v>
      </c>
      <c r="AE2114" s="23" t="s">
        <v>35</v>
      </c>
    </row>
    <row r="2115" spans="27:31" ht="12.75" customHeight="1" x14ac:dyDescent="0.25">
      <c r="AA2115" s="21" t="s">
        <v>10895</v>
      </c>
      <c r="AB2115" s="22" t="s">
        <v>10896</v>
      </c>
      <c r="AC2115" s="21" t="s">
        <v>10897</v>
      </c>
      <c r="AD2115" s="22" t="s">
        <v>10898</v>
      </c>
      <c r="AE2115" s="23" t="s">
        <v>35</v>
      </c>
    </row>
    <row r="2116" spans="27:31" ht="12.75" customHeight="1" x14ac:dyDescent="0.25">
      <c r="AA2116" s="21" t="s">
        <v>10899</v>
      </c>
      <c r="AB2116" s="22" t="s">
        <v>10900</v>
      </c>
      <c r="AC2116" s="21" t="s">
        <v>10901</v>
      </c>
      <c r="AD2116" s="22" t="s">
        <v>10900</v>
      </c>
      <c r="AE2116" s="23" t="s">
        <v>35</v>
      </c>
    </row>
    <row r="2117" spans="27:31" ht="12.75" customHeight="1" x14ac:dyDescent="0.25">
      <c r="AA2117" s="21" t="s">
        <v>10902</v>
      </c>
      <c r="AB2117" s="22" t="s">
        <v>10903</v>
      </c>
      <c r="AC2117" s="21" t="s">
        <v>10904</v>
      </c>
      <c r="AD2117" s="22" t="s">
        <v>10903</v>
      </c>
      <c r="AE2117" s="23" t="s">
        <v>35</v>
      </c>
    </row>
    <row r="2118" spans="27:31" ht="12.75" customHeight="1" x14ac:dyDescent="0.25">
      <c r="AA2118" s="21" t="s">
        <v>10905</v>
      </c>
      <c r="AB2118" s="22" t="s">
        <v>10906</v>
      </c>
      <c r="AC2118" s="21" t="s">
        <v>10907</v>
      </c>
      <c r="AD2118" s="22" t="s">
        <v>10906</v>
      </c>
      <c r="AE2118" s="23" t="s">
        <v>35</v>
      </c>
    </row>
    <row r="2119" spans="27:31" ht="12.75" customHeight="1" x14ac:dyDescent="0.25">
      <c r="AA2119" s="21" t="s">
        <v>10908</v>
      </c>
      <c r="AB2119" s="22" t="s">
        <v>10909</v>
      </c>
      <c r="AC2119" s="21" t="s">
        <v>10910</v>
      </c>
      <c r="AD2119" s="22" t="s">
        <v>10911</v>
      </c>
      <c r="AE2119" s="23" t="s">
        <v>35</v>
      </c>
    </row>
    <row r="2120" spans="27:31" ht="12.75" customHeight="1" x14ac:dyDescent="0.25">
      <c r="AA2120" s="21" t="s">
        <v>10912</v>
      </c>
      <c r="AB2120" s="22" t="s">
        <v>10913</v>
      </c>
      <c r="AC2120" s="21" t="s">
        <v>10914</v>
      </c>
      <c r="AD2120" s="22" t="s">
        <v>10915</v>
      </c>
      <c r="AE2120" s="23" t="s">
        <v>35</v>
      </c>
    </row>
    <row r="2121" spans="27:31" ht="12.75" customHeight="1" x14ac:dyDescent="0.25">
      <c r="AA2121" s="21" t="s">
        <v>10916</v>
      </c>
      <c r="AB2121" s="22" t="s">
        <v>10917</v>
      </c>
      <c r="AC2121" s="21" t="s">
        <v>10918</v>
      </c>
      <c r="AD2121" s="22" t="s">
        <v>10919</v>
      </c>
      <c r="AE2121" s="23" t="s">
        <v>35</v>
      </c>
    </row>
    <row r="2122" spans="27:31" ht="12.75" customHeight="1" x14ac:dyDescent="0.25">
      <c r="AA2122" s="21" t="s">
        <v>10920</v>
      </c>
      <c r="AB2122" s="22" t="s">
        <v>10921</v>
      </c>
      <c r="AC2122" s="21" t="s">
        <v>10922</v>
      </c>
      <c r="AD2122" s="22" t="s">
        <v>10921</v>
      </c>
      <c r="AE2122" s="23" t="s">
        <v>35</v>
      </c>
    </row>
    <row r="2123" spans="27:31" ht="12.75" customHeight="1" x14ac:dyDescent="0.25">
      <c r="AA2123" s="21" t="s">
        <v>10923</v>
      </c>
      <c r="AB2123" s="22" t="s">
        <v>10924</v>
      </c>
      <c r="AC2123" s="21" t="s">
        <v>10925</v>
      </c>
      <c r="AD2123" s="22" t="s">
        <v>10924</v>
      </c>
      <c r="AE2123" s="23" t="s">
        <v>35</v>
      </c>
    </row>
    <row r="2124" spans="27:31" ht="12.75" customHeight="1" x14ac:dyDescent="0.25">
      <c r="AA2124" s="21" t="s">
        <v>10926</v>
      </c>
      <c r="AB2124" s="22" t="s">
        <v>10927</v>
      </c>
      <c r="AC2124" s="21" t="s">
        <v>10928</v>
      </c>
      <c r="AD2124" s="22" t="s">
        <v>10927</v>
      </c>
      <c r="AE2124" s="23" t="s">
        <v>35</v>
      </c>
    </row>
    <row r="2125" spans="27:31" ht="12.75" customHeight="1" x14ac:dyDescent="0.25">
      <c r="AA2125" s="21" t="s">
        <v>10929</v>
      </c>
      <c r="AB2125" s="22" t="s">
        <v>10930</v>
      </c>
      <c r="AC2125" s="21" t="s">
        <v>10931</v>
      </c>
      <c r="AD2125" s="22" t="s">
        <v>10932</v>
      </c>
      <c r="AE2125" s="23" t="s">
        <v>35</v>
      </c>
    </row>
    <row r="2126" spans="27:31" ht="12.75" customHeight="1" x14ac:dyDescent="0.25">
      <c r="AA2126" s="21" t="s">
        <v>10933</v>
      </c>
      <c r="AB2126" s="22" t="s">
        <v>10934</v>
      </c>
      <c r="AC2126" s="21" t="s">
        <v>10935</v>
      </c>
      <c r="AD2126" s="22" t="s">
        <v>10934</v>
      </c>
      <c r="AE2126" s="23" t="s">
        <v>35</v>
      </c>
    </row>
    <row r="2127" spans="27:31" ht="12.75" customHeight="1" x14ac:dyDescent="0.25">
      <c r="AA2127" s="21" t="s">
        <v>10936</v>
      </c>
      <c r="AB2127" s="22" t="s">
        <v>10937</v>
      </c>
      <c r="AC2127" s="21" t="s">
        <v>10938</v>
      </c>
      <c r="AD2127" s="22" t="s">
        <v>10937</v>
      </c>
      <c r="AE2127" s="23" t="s">
        <v>35</v>
      </c>
    </row>
    <row r="2128" spans="27:31" ht="12.75" customHeight="1" x14ac:dyDescent="0.25">
      <c r="AA2128" s="21" t="s">
        <v>10939</v>
      </c>
      <c r="AB2128" s="22" t="s">
        <v>10940</v>
      </c>
      <c r="AC2128" s="21" t="s">
        <v>10941</v>
      </c>
      <c r="AD2128" s="22" t="s">
        <v>10942</v>
      </c>
      <c r="AE2128" s="23" t="s">
        <v>35</v>
      </c>
    </row>
    <row r="2129" spans="27:31" ht="12.75" customHeight="1" x14ac:dyDescent="0.25">
      <c r="AA2129" s="21" t="s">
        <v>10943</v>
      </c>
      <c r="AB2129" s="22" t="s">
        <v>10944</v>
      </c>
      <c r="AC2129" s="21" t="s">
        <v>10945</v>
      </c>
      <c r="AD2129" s="22" t="s">
        <v>10946</v>
      </c>
      <c r="AE2129" s="23" t="s">
        <v>35</v>
      </c>
    </row>
    <row r="2130" spans="27:31" ht="12.75" customHeight="1" x14ac:dyDescent="0.25">
      <c r="AA2130" s="21" t="s">
        <v>10947</v>
      </c>
      <c r="AB2130" s="22" t="s">
        <v>10948</v>
      </c>
      <c r="AC2130" s="21" t="s">
        <v>10949</v>
      </c>
      <c r="AD2130" s="22" t="s">
        <v>10948</v>
      </c>
      <c r="AE2130" s="23" t="s">
        <v>35</v>
      </c>
    </row>
    <row r="2131" spans="27:31" ht="12.75" customHeight="1" x14ac:dyDescent="0.25">
      <c r="AA2131" s="21" t="s">
        <v>10950</v>
      </c>
      <c r="AB2131" s="22" t="s">
        <v>10951</v>
      </c>
      <c r="AC2131" s="21" t="s">
        <v>10952</v>
      </c>
      <c r="AD2131" s="22" t="s">
        <v>10951</v>
      </c>
      <c r="AE2131" s="23" t="s">
        <v>35</v>
      </c>
    </row>
    <row r="2132" spans="27:31" ht="12.75" customHeight="1" x14ac:dyDescent="0.25">
      <c r="AA2132" s="21" t="s">
        <v>10953</v>
      </c>
      <c r="AB2132" s="22" t="s">
        <v>10954</v>
      </c>
      <c r="AC2132" s="21" t="s">
        <v>10955</v>
      </c>
      <c r="AD2132" s="22" t="s">
        <v>9045</v>
      </c>
      <c r="AE2132" s="23" t="s">
        <v>35</v>
      </c>
    </row>
    <row r="2133" spans="27:31" ht="12.75" customHeight="1" x14ac:dyDescent="0.25">
      <c r="AA2133" s="21" t="s">
        <v>10956</v>
      </c>
      <c r="AB2133" s="22" t="s">
        <v>10957</v>
      </c>
      <c r="AC2133" s="21" t="s">
        <v>10958</v>
      </c>
      <c r="AD2133" s="22" t="s">
        <v>10959</v>
      </c>
      <c r="AE2133" s="23" t="s">
        <v>35</v>
      </c>
    </row>
    <row r="2134" spans="27:31" ht="12.75" customHeight="1" x14ac:dyDescent="0.25">
      <c r="AA2134" s="21" t="s">
        <v>10960</v>
      </c>
      <c r="AB2134" s="22" t="s">
        <v>10961</v>
      </c>
      <c r="AC2134" s="21" t="s">
        <v>10962</v>
      </c>
      <c r="AD2134" s="22" t="s">
        <v>984</v>
      </c>
      <c r="AE2134" s="23" t="s">
        <v>35</v>
      </c>
    </row>
    <row r="2135" spans="27:31" ht="12.75" customHeight="1" x14ac:dyDescent="0.25">
      <c r="AA2135" s="21" t="s">
        <v>10963</v>
      </c>
      <c r="AB2135" s="22" t="s">
        <v>10964</v>
      </c>
      <c r="AC2135" s="21" t="s">
        <v>10965</v>
      </c>
      <c r="AD2135" s="22" t="s">
        <v>10966</v>
      </c>
      <c r="AE2135" s="23" t="s">
        <v>35</v>
      </c>
    </row>
    <row r="2136" spans="27:31" ht="12.75" customHeight="1" x14ac:dyDescent="0.25">
      <c r="AA2136" s="21" t="s">
        <v>10967</v>
      </c>
      <c r="AB2136" s="22" t="s">
        <v>10968</v>
      </c>
      <c r="AC2136" s="21" t="s">
        <v>10969</v>
      </c>
      <c r="AD2136" s="22" t="s">
        <v>10970</v>
      </c>
      <c r="AE2136" s="23" t="s">
        <v>35</v>
      </c>
    </row>
    <row r="2137" spans="27:31" ht="12.75" customHeight="1" x14ac:dyDescent="0.25">
      <c r="AA2137" s="21" t="s">
        <v>10971</v>
      </c>
      <c r="AB2137" s="22" t="s">
        <v>10972</v>
      </c>
      <c r="AC2137" s="21" t="s">
        <v>10973</v>
      </c>
      <c r="AD2137" s="22" t="s">
        <v>1589</v>
      </c>
      <c r="AE2137" s="23" t="s">
        <v>35</v>
      </c>
    </row>
    <row r="2138" spans="27:31" ht="12.75" customHeight="1" x14ac:dyDescent="0.25">
      <c r="AA2138" s="21" t="s">
        <v>10974</v>
      </c>
      <c r="AB2138" s="22" t="s">
        <v>10975</v>
      </c>
      <c r="AC2138" s="21" t="s">
        <v>10976</v>
      </c>
      <c r="AD2138" s="22" t="s">
        <v>10977</v>
      </c>
      <c r="AE2138" s="23" t="s">
        <v>35</v>
      </c>
    </row>
    <row r="2139" spans="27:31" ht="12.75" customHeight="1" x14ac:dyDescent="0.25">
      <c r="AA2139" s="21" t="s">
        <v>10978</v>
      </c>
      <c r="AB2139" s="22" t="s">
        <v>10979</v>
      </c>
      <c r="AC2139" s="21" t="s">
        <v>10980</v>
      </c>
      <c r="AD2139" s="22" t="s">
        <v>10981</v>
      </c>
      <c r="AE2139" s="23" t="s">
        <v>35</v>
      </c>
    </row>
    <row r="2140" spans="27:31" ht="12.75" customHeight="1" x14ac:dyDescent="0.25">
      <c r="AA2140" s="21" t="s">
        <v>10982</v>
      </c>
      <c r="AB2140" s="22" t="s">
        <v>10983</v>
      </c>
      <c r="AC2140" s="21" t="s">
        <v>10984</v>
      </c>
      <c r="AD2140" s="22" t="s">
        <v>10985</v>
      </c>
      <c r="AE2140" s="23" t="s">
        <v>35</v>
      </c>
    </row>
    <row r="2141" spans="27:31" ht="12.75" customHeight="1" x14ac:dyDescent="0.25">
      <c r="AA2141" s="21" t="s">
        <v>10986</v>
      </c>
      <c r="AB2141" s="22" t="s">
        <v>10987</v>
      </c>
      <c r="AC2141" s="21" t="s">
        <v>10988</v>
      </c>
      <c r="AD2141" s="22" t="s">
        <v>10989</v>
      </c>
      <c r="AE2141" s="23" t="s">
        <v>35</v>
      </c>
    </row>
    <row r="2142" spans="27:31" ht="12.75" customHeight="1" x14ac:dyDescent="0.25">
      <c r="AA2142" s="21" t="s">
        <v>10990</v>
      </c>
      <c r="AB2142" s="22" t="s">
        <v>919</v>
      </c>
      <c r="AC2142" s="21" t="s">
        <v>10991</v>
      </c>
      <c r="AD2142" s="22" t="s">
        <v>921</v>
      </c>
      <c r="AE2142" s="23" t="s">
        <v>35</v>
      </c>
    </row>
    <row r="2143" spans="27:31" ht="12.75" customHeight="1" x14ac:dyDescent="0.25">
      <c r="AA2143" s="21" t="s">
        <v>10992</v>
      </c>
      <c r="AB2143" s="22" t="s">
        <v>941</v>
      </c>
      <c r="AC2143" s="21" t="s">
        <v>10993</v>
      </c>
      <c r="AD2143" s="22" t="s">
        <v>1235</v>
      </c>
      <c r="AE2143" s="23" t="s">
        <v>35</v>
      </c>
    </row>
    <row r="2144" spans="27:31" ht="12.75" customHeight="1" x14ac:dyDescent="0.25">
      <c r="AA2144" s="21" t="s">
        <v>10994</v>
      </c>
      <c r="AB2144" s="22" t="s">
        <v>861</v>
      </c>
      <c r="AC2144" s="21" t="s">
        <v>10995</v>
      </c>
      <c r="AD2144" s="22" t="s">
        <v>963</v>
      </c>
      <c r="AE2144" s="23" t="s">
        <v>35</v>
      </c>
    </row>
    <row r="2145" spans="27:31" ht="12.75" customHeight="1" x14ac:dyDescent="0.25">
      <c r="AA2145" s="21" t="s">
        <v>10996</v>
      </c>
      <c r="AB2145" s="22" t="s">
        <v>10997</v>
      </c>
      <c r="AC2145" s="21" t="s">
        <v>10998</v>
      </c>
      <c r="AD2145" s="22" t="s">
        <v>10997</v>
      </c>
      <c r="AE2145" s="23" t="s">
        <v>35</v>
      </c>
    </row>
    <row r="2146" spans="27:31" ht="12.75" customHeight="1" x14ac:dyDescent="0.25">
      <c r="AA2146" s="21" t="s">
        <v>10999</v>
      </c>
      <c r="AB2146" s="22" t="s">
        <v>11000</v>
      </c>
      <c r="AC2146" s="21" t="s">
        <v>11001</v>
      </c>
      <c r="AD2146" s="22" t="s">
        <v>11000</v>
      </c>
      <c r="AE2146" s="23" t="s">
        <v>35</v>
      </c>
    </row>
    <row r="2147" spans="27:31" ht="12.75" customHeight="1" x14ac:dyDescent="0.25">
      <c r="AA2147" s="21" t="s">
        <v>11002</v>
      </c>
      <c r="AB2147" s="22" t="s">
        <v>11003</v>
      </c>
      <c r="AC2147" s="21" t="s">
        <v>11004</v>
      </c>
      <c r="AD2147" s="22" t="s">
        <v>11003</v>
      </c>
      <c r="AE2147" s="23" t="s">
        <v>35</v>
      </c>
    </row>
    <row r="2148" spans="27:31" ht="12.75" customHeight="1" x14ac:dyDescent="0.25">
      <c r="AA2148" s="21" t="s">
        <v>11005</v>
      </c>
      <c r="AB2148" s="22" t="s">
        <v>11006</v>
      </c>
      <c r="AC2148" s="21" t="s">
        <v>11007</v>
      </c>
      <c r="AD2148" s="22" t="s">
        <v>11006</v>
      </c>
      <c r="AE2148" s="23" t="s">
        <v>35</v>
      </c>
    </row>
    <row r="2149" spans="27:31" ht="12.75" customHeight="1" x14ac:dyDescent="0.25">
      <c r="AA2149" s="21" t="s">
        <v>11008</v>
      </c>
      <c r="AB2149" s="22" t="s">
        <v>11009</v>
      </c>
      <c r="AC2149" s="21" t="s">
        <v>11010</v>
      </c>
      <c r="AD2149" s="22" t="s">
        <v>11009</v>
      </c>
      <c r="AE2149" s="23" t="s">
        <v>35</v>
      </c>
    </row>
    <row r="2150" spans="27:31" ht="12.75" customHeight="1" x14ac:dyDescent="0.25">
      <c r="AA2150" s="21" t="s">
        <v>11011</v>
      </c>
      <c r="AB2150" s="22" t="s">
        <v>11012</v>
      </c>
      <c r="AC2150" s="21" t="s">
        <v>11013</v>
      </c>
      <c r="AD2150" s="22" t="s">
        <v>11012</v>
      </c>
      <c r="AE2150" s="23" t="s">
        <v>35</v>
      </c>
    </row>
    <row r="2151" spans="27:31" ht="12.75" customHeight="1" x14ac:dyDescent="0.25">
      <c r="AA2151" s="21" t="s">
        <v>11014</v>
      </c>
      <c r="AB2151" s="22" t="s">
        <v>11015</v>
      </c>
      <c r="AC2151" s="21" t="s">
        <v>11016</v>
      </c>
      <c r="AD2151" s="22" t="s">
        <v>11015</v>
      </c>
      <c r="AE2151" s="23" t="s">
        <v>35</v>
      </c>
    </row>
    <row r="2152" spans="27:31" ht="12.75" customHeight="1" x14ac:dyDescent="0.25">
      <c r="AA2152" s="21" t="s">
        <v>11017</v>
      </c>
      <c r="AB2152" s="22" t="s">
        <v>11018</v>
      </c>
      <c r="AC2152" s="21" t="s">
        <v>11019</v>
      </c>
      <c r="AD2152" s="22" t="s">
        <v>11018</v>
      </c>
      <c r="AE2152" s="23" t="s">
        <v>35</v>
      </c>
    </row>
    <row r="2153" spans="27:31" ht="12.75" customHeight="1" x14ac:dyDescent="0.25">
      <c r="AA2153" s="21" t="s">
        <v>11020</v>
      </c>
      <c r="AB2153" s="22" t="s">
        <v>11021</v>
      </c>
      <c r="AC2153" s="21" t="s">
        <v>11022</v>
      </c>
      <c r="AD2153" s="22" t="s">
        <v>11021</v>
      </c>
      <c r="AE2153" s="23" t="s">
        <v>35</v>
      </c>
    </row>
    <row r="2154" spans="27:31" ht="12.75" customHeight="1" x14ac:dyDescent="0.25">
      <c r="AA2154" s="21" t="s">
        <v>11023</v>
      </c>
      <c r="AB2154" s="22" t="s">
        <v>11024</v>
      </c>
      <c r="AC2154" s="21" t="s">
        <v>11025</v>
      </c>
      <c r="AD2154" s="22" t="s">
        <v>11024</v>
      </c>
      <c r="AE2154" s="23" t="s">
        <v>35</v>
      </c>
    </row>
    <row r="2155" spans="27:31" ht="12.75" customHeight="1" x14ac:dyDescent="0.25">
      <c r="AA2155" s="21" t="s">
        <v>11026</v>
      </c>
      <c r="AB2155" s="22" t="s">
        <v>11027</v>
      </c>
      <c r="AC2155" s="21" t="s">
        <v>11028</v>
      </c>
      <c r="AD2155" s="22" t="s">
        <v>11027</v>
      </c>
      <c r="AE2155" s="23" t="s">
        <v>35</v>
      </c>
    </row>
    <row r="2156" spans="27:31" ht="12.75" customHeight="1" x14ac:dyDescent="0.25">
      <c r="AA2156" s="21" t="s">
        <v>11029</v>
      </c>
      <c r="AB2156" s="22" t="s">
        <v>11030</v>
      </c>
      <c r="AC2156" s="21" t="s">
        <v>11031</v>
      </c>
      <c r="AD2156" s="22" t="s">
        <v>11030</v>
      </c>
      <c r="AE2156" s="23" t="s">
        <v>35</v>
      </c>
    </row>
    <row r="2157" spans="27:31" ht="12.75" customHeight="1" x14ac:dyDescent="0.25">
      <c r="AA2157" s="21" t="s">
        <v>11032</v>
      </c>
      <c r="AB2157" s="22" t="s">
        <v>11033</v>
      </c>
      <c r="AC2157" s="21" t="s">
        <v>11034</v>
      </c>
      <c r="AD2157" s="22" t="s">
        <v>11033</v>
      </c>
      <c r="AE2157" s="23" t="s">
        <v>35</v>
      </c>
    </row>
    <row r="2158" spans="27:31" ht="12.75" customHeight="1" x14ac:dyDescent="0.25">
      <c r="AA2158" s="21" t="s">
        <v>11035</v>
      </c>
      <c r="AB2158" s="22" t="s">
        <v>11036</v>
      </c>
      <c r="AC2158" s="21" t="s">
        <v>11037</v>
      </c>
      <c r="AD2158" s="22" t="s">
        <v>11036</v>
      </c>
      <c r="AE2158" s="23" t="s">
        <v>35</v>
      </c>
    </row>
    <row r="2159" spans="27:31" ht="12.75" customHeight="1" x14ac:dyDescent="0.25">
      <c r="AA2159" s="21" t="s">
        <v>11038</v>
      </c>
      <c r="AB2159" s="22" t="s">
        <v>11039</v>
      </c>
      <c r="AC2159" s="21" t="s">
        <v>11040</v>
      </c>
      <c r="AD2159" s="22" t="s">
        <v>11041</v>
      </c>
      <c r="AE2159" s="23" t="s">
        <v>35</v>
      </c>
    </row>
    <row r="2160" spans="27:31" ht="12.75" customHeight="1" x14ac:dyDescent="0.25">
      <c r="AA2160" s="21" t="s">
        <v>11042</v>
      </c>
      <c r="AB2160" s="22" t="s">
        <v>11043</v>
      </c>
      <c r="AC2160" s="21" t="s">
        <v>11044</v>
      </c>
      <c r="AD2160" s="22" t="s">
        <v>11045</v>
      </c>
      <c r="AE2160" s="23" t="s">
        <v>35</v>
      </c>
    </row>
    <row r="2161" spans="27:31" ht="12.75" customHeight="1" x14ac:dyDescent="0.25">
      <c r="AA2161" s="21" t="s">
        <v>11046</v>
      </c>
      <c r="AB2161" s="22" t="s">
        <v>11047</v>
      </c>
      <c r="AC2161" s="21" t="s">
        <v>11048</v>
      </c>
      <c r="AD2161" s="22" t="s">
        <v>11049</v>
      </c>
      <c r="AE2161" s="23" t="s">
        <v>35</v>
      </c>
    </row>
    <row r="2162" spans="27:31" ht="12.75" customHeight="1" x14ac:dyDescent="0.25">
      <c r="AA2162" s="21" t="s">
        <v>11050</v>
      </c>
      <c r="AB2162" s="22" t="s">
        <v>11051</v>
      </c>
      <c r="AC2162" s="21" t="s">
        <v>11052</v>
      </c>
      <c r="AD2162" s="22" t="s">
        <v>11053</v>
      </c>
      <c r="AE2162" s="23" t="s">
        <v>35</v>
      </c>
    </row>
    <row r="2163" spans="27:31" ht="12.75" customHeight="1" x14ac:dyDescent="0.25">
      <c r="AA2163" s="21" t="s">
        <v>11054</v>
      </c>
      <c r="AB2163" s="22" t="s">
        <v>11055</v>
      </c>
      <c r="AC2163" s="21" t="s">
        <v>11056</v>
      </c>
      <c r="AD2163" s="22" t="s">
        <v>11057</v>
      </c>
      <c r="AE2163" s="23" t="s">
        <v>35</v>
      </c>
    </row>
    <row r="2164" spans="27:31" ht="12.75" customHeight="1" x14ac:dyDescent="0.25">
      <c r="AA2164" s="21" t="s">
        <v>11058</v>
      </c>
      <c r="AB2164" s="22" t="s">
        <v>11059</v>
      </c>
      <c r="AC2164" s="21" t="s">
        <v>11060</v>
      </c>
      <c r="AD2164" s="22" t="s">
        <v>11059</v>
      </c>
      <c r="AE2164" s="23" t="s">
        <v>35</v>
      </c>
    </row>
    <row r="2165" spans="27:31" ht="12.75" customHeight="1" x14ac:dyDescent="0.25">
      <c r="AA2165" s="21" t="s">
        <v>11061</v>
      </c>
      <c r="AB2165" s="22" t="s">
        <v>11062</v>
      </c>
      <c r="AC2165" s="21" t="s">
        <v>11063</v>
      </c>
      <c r="AD2165" s="22" t="s">
        <v>11064</v>
      </c>
      <c r="AE2165" s="23" t="s">
        <v>35</v>
      </c>
    </row>
    <row r="2166" spans="27:31" ht="12.75" customHeight="1" x14ac:dyDescent="0.25">
      <c r="AA2166" s="21" t="s">
        <v>11065</v>
      </c>
      <c r="AB2166" s="22" t="s">
        <v>11066</v>
      </c>
      <c r="AC2166" s="21" t="s">
        <v>11067</v>
      </c>
      <c r="AD2166" s="22" t="s">
        <v>11066</v>
      </c>
      <c r="AE2166" s="23" t="s">
        <v>35</v>
      </c>
    </row>
    <row r="2167" spans="27:31" ht="12.75" customHeight="1" x14ac:dyDescent="0.25">
      <c r="AA2167" s="21" t="s">
        <v>11068</v>
      </c>
      <c r="AB2167" s="22" t="s">
        <v>11069</v>
      </c>
      <c r="AC2167" s="21" t="s">
        <v>11070</v>
      </c>
      <c r="AD2167" s="22" t="s">
        <v>11069</v>
      </c>
      <c r="AE2167" s="23" t="s">
        <v>35</v>
      </c>
    </row>
    <row r="2168" spans="27:31" ht="12.75" customHeight="1" x14ac:dyDescent="0.25">
      <c r="AA2168" s="21" t="s">
        <v>11071</v>
      </c>
      <c r="AB2168" s="22" t="s">
        <v>11072</v>
      </c>
      <c r="AC2168" s="21" t="s">
        <v>11073</v>
      </c>
      <c r="AD2168" s="22" t="s">
        <v>11072</v>
      </c>
      <c r="AE2168" s="23" t="s">
        <v>35</v>
      </c>
    </row>
    <row r="2169" spans="27:31" ht="12.75" customHeight="1" x14ac:dyDescent="0.25">
      <c r="AA2169" s="21" t="s">
        <v>11074</v>
      </c>
      <c r="AB2169" s="22" t="s">
        <v>11075</v>
      </c>
      <c r="AC2169" s="21" t="s">
        <v>11076</v>
      </c>
      <c r="AD2169" s="22" t="s">
        <v>11077</v>
      </c>
      <c r="AE2169" s="23" t="s">
        <v>35</v>
      </c>
    </row>
    <row r="2170" spans="27:31" ht="12.75" customHeight="1" x14ac:dyDescent="0.25">
      <c r="AA2170" s="21" t="s">
        <v>11078</v>
      </c>
      <c r="AB2170" s="22" t="s">
        <v>11079</v>
      </c>
      <c r="AC2170" s="21" t="s">
        <v>11080</v>
      </c>
      <c r="AD2170" s="22" t="s">
        <v>11081</v>
      </c>
      <c r="AE2170" s="23" t="s">
        <v>35</v>
      </c>
    </row>
    <row r="2171" spans="27:31" ht="12.75" customHeight="1" x14ac:dyDescent="0.25">
      <c r="AA2171" s="21" t="s">
        <v>11082</v>
      </c>
      <c r="AB2171" s="22" t="s">
        <v>11083</v>
      </c>
      <c r="AC2171" s="21" t="s">
        <v>11084</v>
      </c>
      <c r="AD2171" s="22" t="s">
        <v>11085</v>
      </c>
      <c r="AE2171" s="23" t="s">
        <v>35</v>
      </c>
    </row>
    <row r="2172" spans="27:31" ht="12.75" customHeight="1" x14ac:dyDescent="0.25">
      <c r="AA2172" s="21" t="s">
        <v>11086</v>
      </c>
      <c r="AB2172" s="22" t="s">
        <v>11087</v>
      </c>
      <c r="AC2172" s="21" t="s">
        <v>11088</v>
      </c>
      <c r="AD2172" s="22" t="s">
        <v>11089</v>
      </c>
      <c r="AE2172" s="23" t="s">
        <v>35</v>
      </c>
    </row>
    <row r="2173" spans="27:31" ht="12.75" customHeight="1" x14ac:dyDescent="0.25">
      <c r="AA2173" s="21" t="s">
        <v>11090</v>
      </c>
      <c r="AB2173" s="22" t="s">
        <v>11091</v>
      </c>
      <c r="AC2173" s="21" t="s">
        <v>11092</v>
      </c>
      <c r="AD2173" s="22" t="s">
        <v>11093</v>
      </c>
      <c r="AE2173" s="23" t="s">
        <v>35</v>
      </c>
    </row>
    <row r="2174" spans="27:31" ht="12.75" customHeight="1" x14ac:dyDescent="0.25">
      <c r="AA2174" s="21" t="s">
        <v>11094</v>
      </c>
      <c r="AB2174" s="22" t="s">
        <v>11095</v>
      </c>
      <c r="AC2174" s="21" t="s">
        <v>11096</v>
      </c>
      <c r="AD2174" s="22" t="s">
        <v>11095</v>
      </c>
      <c r="AE2174" s="23" t="s">
        <v>35</v>
      </c>
    </row>
    <row r="2175" spans="27:31" ht="12.75" customHeight="1" x14ac:dyDescent="0.25">
      <c r="AA2175" s="21" t="s">
        <v>11097</v>
      </c>
      <c r="AB2175" s="22" t="s">
        <v>11098</v>
      </c>
      <c r="AC2175" s="21" t="s">
        <v>11099</v>
      </c>
      <c r="AD2175" s="22" t="s">
        <v>11098</v>
      </c>
      <c r="AE2175" s="23" t="s">
        <v>35</v>
      </c>
    </row>
    <row r="2176" spans="27:31" ht="12.75" customHeight="1" x14ac:dyDescent="0.25">
      <c r="AA2176" s="21" t="s">
        <v>11100</v>
      </c>
      <c r="AB2176" s="22" t="s">
        <v>11101</v>
      </c>
      <c r="AC2176" s="21" t="s">
        <v>11102</v>
      </c>
      <c r="AD2176" s="22" t="s">
        <v>11101</v>
      </c>
      <c r="AE2176" s="23" t="s">
        <v>35</v>
      </c>
    </row>
    <row r="2177" spans="27:31" ht="12.75" customHeight="1" x14ac:dyDescent="0.25">
      <c r="AA2177" s="21" t="s">
        <v>11103</v>
      </c>
      <c r="AB2177" s="22" t="s">
        <v>11104</v>
      </c>
      <c r="AC2177" s="21" t="s">
        <v>11105</v>
      </c>
      <c r="AD2177" s="22" t="s">
        <v>11106</v>
      </c>
      <c r="AE2177" s="23" t="s">
        <v>35</v>
      </c>
    </row>
    <row r="2178" spans="27:31" ht="12.75" customHeight="1" x14ac:dyDescent="0.25">
      <c r="AA2178" s="21" t="s">
        <v>11107</v>
      </c>
      <c r="AB2178" s="22" t="s">
        <v>11108</v>
      </c>
      <c r="AC2178" s="21" t="s">
        <v>11109</v>
      </c>
      <c r="AD2178" s="22" t="s">
        <v>11108</v>
      </c>
      <c r="AE2178" s="23" t="s">
        <v>35</v>
      </c>
    </row>
    <row r="2179" spans="27:31" ht="12.75" customHeight="1" x14ac:dyDescent="0.25">
      <c r="AA2179" s="21" t="s">
        <v>11110</v>
      </c>
      <c r="AB2179" s="22" t="s">
        <v>11111</v>
      </c>
      <c r="AC2179" s="21" t="s">
        <v>11112</v>
      </c>
      <c r="AD2179" s="22" t="s">
        <v>11113</v>
      </c>
      <c r="AE2179" s="23" t="s">
        <v>35</v>
      </c>
    </row>
    <row r="2180" spans="27:31" ht="12.75" customHeight="1" x14ac:dyDescent="0.25">
      <c r="AA2180" s="21" t="s">
        <v>11114</v>
      </c>
      <c r="AB2180" s="22" t="s">
        <v>11115</v>
      </c>
      <c r="AC2180" s="21" t="s">
        <v>11116</v>
      </c>
      <c r="AD2180" s="22" t="s">
        <v>11117</v>
      </c>
      <c r="AE2180" s="23" t="s">
        <v>35</v>
      </c>
    </row>
    <row r="2181" spans="27:31" ht="12.75" customHeight="1" x14ac:dyDescent="0.25">
      <c r="AA2181" s="21" t="s">
        <v>11118</v>
      </c>
      <c r="AB2181" s="22" t="s">
        <v>11119</v>
      </c>
      <c r="AC2181" s="21" t="s">
        <v>11120</v>
      </c>
      <c r="AD2181" s="22" t="s">
        <v>11121</v>
      </c>
      <c r="AE2181" s="23" t="s">
        <v>35</v>
      </c>
    </row>
    <row r="2182" spans="27:31" ht="12.75" customHeight="1" x14ac:dyDescent="0.25">
      <c r="AA2182" s="21" t="s">
        <v>11122</v>
      </c>
      <c r="AB2182" s="22" t="s">
        <v>11123</v>
      </c>
      <c r="AC2182" s="21" t="s">
        <v>11124</v>
      </c>
      <c r="AD2182" s="22" t="s">
        <v>11125</v>
      </c>
      <c r="AE2182" s="23" t="s">
        <v>35</v>
      </c>
    </row>
    <row r="2183" spans="27:31" ht="12.75" customHeight="1" x14ac:dyDescent="0.25">
      <c r="AA2183" s="21" t="s">
        <v>11126</v>
      </c>
      <c r="AB2183" s="22" t="s">
        <v>11127</v>
      </c>
      <c r="AC2183" s="21" t="s">
        <v>11128</v>
      </c>
      <c r="AD2183" s="22" t="s">
        <v>11129</v>
      </c>
      <c r="AE2183" s="23" t="s">
        <v>35</v>
      </c>
    </row>
    <row r="2184" spans="27:31" ht="12.75" customHeight="1" x14ac:dyDescent="0.25">
      <c r="AA2184" s="21" t="s">
        <v>11130</v>
      </c>
      <c r="AB2184" s="22" t="s">
        <v>11131</v>
      </c>
      <c r="AC2184" s="21" t="s">
        <v>11132</v>
      </c>
      <c r="AD2184" s="22" t="s">
        <v>11131</v>
      </c>
      <c r="AE2184" s="23" t="s">
        <v>35</v>
      </c>
    </row>
    <row r="2185" spans="27:31" ht="12.75" customHeight="1" x14ac:dyDescent="0.25">
      <c r="AA2185" s="21" t="s">
        <v>11133</v>
      </c>
      <c r="AB2185" s="22" t="s">
        <v>11134</v>
      </c>
      <c r="AC2185" s="21" t="s">
        <v>11135</v>
      </c>
      <c r="AD2185" s="22" t="s">
        <v>11134</v>
      </c>
      <c r="AE2185" s="23" t="s">
        <v>35</v>
      </c>
    </row>
    <row r="2186" spans="27:31" ht="12.75" customHeight="1" x14ac:dyDescent="0.25">
      <c r="AA2186" s="21" t="s">
        <v>11136</v>
      </c>
      <c r="AB2186" s="22" t="s">
        <v>11137</v>
      </c>
      <c r="AC2186" s="21" t="s">
        <v>11138</v>
      </c>
      <c r="AD2186" s="22" t="s">
        <v>11137</v>
      </c>
      <c r="AE2186" s="23" t="s">
        <v>35</v>
      </c>
    </row>
    <row r="2187" spans="27:31" ht="12.75" customHeight="1" x14ac:dyDescent="0.25">
      <c r="AA2187" s="21" t="s">
        <v>11139</v>
      </c>
      <c r="AB2187" s="22" t="s">
        <v>11140</v>
      </c>
      <c r="AC2187" s="21" t="s">
        <v>11141</v>
      </c>
      <c r="AD2187" s="22" t="s">
        <v>11140</v>
      </c>
      <c r="AE2187" s="23" t="s">
        <v>35</v>
      </c>
    </row>
    <row r="2188" spans="27:31" ht="12.75" customHeight="1" x14ac:dyDescent="0.25">
      <c r="AA2188" s="21" t="s">
        <v>11142</v>
      </c>
      <c r="AB2188" s="22" t="s">
        <v>11143</v>
      </c>
      <c r="AC2188" s="21" t="s">
        <v>11144</v>
      </c>
      <c r="AD2188" s="22" t="s">
        <v>11143</v>
      </c>
      <c r="AE2188" s="23" t="s">
        <v>35</v>
      </c>
    </row>
    <row r="2189" spans="27:31" ht="12.75" customHeight="1" x14ac:dyDescent="0.25">
      <c r="AA2189" s="21" t="s">
        <v>11145</v>
      </c>
      <c r="AB2189" s="22" t="s">
        <v>11146</v>
      </c>
      <c r="AC2189" s="21" t="s">
        <v>11147</v>
      </c>
      <c r="AD2189" s="22" t="s">
        <v>11146</v>
      </c>
      <c r="AE2189" s="23" t="s">
        <v>35</v>
      </c>
    </row>
    <row r="2190" spans="27:31" ht="12.75" customHeight="1" x14ac:dyDescent="0.25">
      <c r="AA2190" s="21" t="s">
        <v>11148</v>
      </c>
      <c r="AB2190" s="22" t="s">
        <v>11149</v>
      </c>
      <c r="AC2190" s="21" t="s">
        <v>11150</v>
      </c>
      <c r="AD2190" s="22" t="s">
        <v>11149</v>
      </c>
      <c r="AE2190" s="23" t="s">
        <v>35</v>
      </c>
    </row>
    <row r="2191" spans="27:31" ht="12.75" customHeight="1" x14ac:dyDescent="0.25">
      <c r="AA2191" s="21" t="s">
        <v>11151</v>
      </c>
      <c r="AB2191" s="22" t="s">
        <v>11152</v>
      </c>
      <c r="AC2191" s="21" t="s">
        <v>11153</v>
      </c>
      <c r="AD2191" s="22" t="s">
        <v>11152</v>
      </c>
      <c r="AE2191" s="23" t="s">
        <v>35</v>
      </c>
    </row>
    <row r="2192" spans="27:31" ht="12.75" customHeight="1" x14ac:dyDescent="0.25">
      <c r="AA2192" s="21" t="s">
        <v>11154</v>
      </c>
      <c r="AB2192" s="22" t="s">
        <v>11155</v>
      </c>
      <c r="AC2192" s="21" t="s">
        <v>11156</v>
      </c>
      <c r="AD2192" s="22" t="s">
        <v>11155</v>
      </c>
      <c r="AE2192" s="23" t="s">
        <v>35</v>
      </c>
    </row>
    <row r="2193" spans="27:31" ht="12.75" customHeight="1" x14ac:dyDescent="0.25">
      <c r="AA2193" s="21" t="s">
        <v>11157</v>
      </c>
      <c r="AB2193" s="22" t="s">
        <v>11158</v>
      </c>
      <c r="AC2193" s="21" t="s">
        <v>11159</v>
      </c>
      <c r="AD2193" s="22" t="s">
        <v>11158</v>
      </c>
      <c r="AE2193" s="23" t="s">
        <v>35</v>
      </c>
    </row>
    <row r="2194" spans="27:31" ht="12.75" customHeight="1" x14ac:dyDescent="0.25">
      <c r="AA2194" s="21" t="s">
        <v>11160</v>
      </c>
      <c r="AB2194" s="22" t="s">
        <v>5428</v>
      </c>
      <c r="AC2194" s="21" t="s">
        <v>11161</v>
      </c>
      <c r="AD2194" s="22" t="s">
        <v>11162</v>
      </c>
      <c r="AE2194" s="23" t="s">
        <v>35</v>
      </c>
    </row>
    <row r="2195" spans="27:31" ht="12.75" customHeight="1" x14ac:dyDescent="0.25">
      <c r="AA2195" s="21" t="s">
        <v>11163</v>
      </c>
      <c r="AB2195" s="22" t="s">
        <v>11164</v>
      </c>
      <c r="AC2195" s="21" t="s">
        <v>11165</v>
      </c>
      <c r="AD2195" s="22" t="s">
        <v>11166</v>
      </c>
      <c r="AE2195" s="23" t="s">
        <v>35</v>
      </c>
    </row>
    <row r="2196" spans="27:31" ht="12.75" customHeight="1" x14ac:dyDescent="0.25">
      <c r="AA2196" s="21" t="s">
        <v>11167</v>
      </c>
      <c r="AB2196" s="22" t="s">
        <v>11168</v>
      </c>
      <c r="AC2196" s="21" t="s">
        <v>11169</v>
      </c>
      <c r="AD2196" s="22" t="s">
        <v>11168</v>
      </c>
      <c r="AE2196" s="23" t="s">
        <v>35</v>
      </c>
    </row>
    <row r="2197" spans="27:31" ht="12.75" customHeight="1" x14ac:dyDescent="0.25">
      <c r="AA2197" s="21" t="s">
        <v>11170</v>
      </c>
      <c r="AB2197" s="22" t="s">
        <v>11171</v>
      </c>
      <c r="AC2197" s="21" t="s">
        <v>11172</v>
      </c>
      <c r="AD2197" s="22" t="s">
        <v>11171</v>
      </c>
      <c r="AE2197" s="23" t="s">
        <v>35</v>
      </c>
    </row>
    <row r="2198" spans="27:31" ht="12.75" customHeight="1" x14ac:dyDescent="0.25">
      <c r="AA2198" s="21" t="s">
        <v>11173</v>
      </c>
      <c r="AB2198" s="22" t="s">
        <v>11174</v>
      </c>
      <c r="AC2198" s="21" t="s">
        <v>11175</v>
      </c>
      <c r="AD2198" s="22" t="s">
        <v>11174</v>
      </c>
      <c r="AE2198" s="23" t="s">
        <v>35</v>
      </c>
    </row>
    <row r="2199" spans="27:31" ht="12.75" customHeight="1" x14ac:dyDescent="0.25">
      <c r="AA2199" s="21" t="s">
        <v>11176</v>
      </c>
      <c r="AB2199" s="22" t="s">
        <v>11177</v>
      </c>
      <c r="AC2199" s="21" t="s">
        <v>11178</v>
      </c>
      <c r="AD2199" s="22" t="s">
        <v>11177</v>
      </c>
      <c r="AE2199" s="23" t="s">
        <v>35</v>
      </c>
    </row>
    <row r="2200" spans="27:31" ht="12.75" customHeight="1" x14ac:dyDescent="0.25">
      <c r="AA2200" s="21" t="s">
        <v>11179</v>
      </c>
      <c r="AB2200" s="22" t="s">
        <v>11180</v>
      </c>
      <c r="AC2200" s="21" t="s">
        <v>11181</v>
      </c>
      <c r="AD2200" s="22" t="s">
        <v>11180</v>
      </c>
      <c r="AE2200" s="23" t="s">
        <v>35</v>
      </c>
    </row>
    <row r="2201" spans="27:31" ht="12.75" customHeight="1" x14ac:dyDescent="0.25">
      <c r="AA2201" s="21" t="s">
        <v>11182</v>
      </c>
      <c r="AB2201" s="22" t="s">
        <v>11183</v>
      </c>
      <c r="AC2201" s="21" t="s">
        <v>11184</v>
      </c>
      <c r="AD2201" s="22" t="s">
        <v>11185</v>
      </c>
      <c r="AE2201" s="23" t="s">
        <v>35</v>
      </c>
    </row>
    <row r="2202" spans="27:31" ht="12.75" customHeight="1" x14ac:dyDescent="0.25">
      <c r="AA2202" s="21" t="s">
        <v>11186</v>
      </c>
      <c r="AB2202" s="22" t="s">
        <v>11187</v>
      </c>
      <c r="AC2202" s="21" t="s">
        <v>11188</v>
      </c>
      <c r="AD2202" s="22" t="s">
        <v>9045</v>
      </c>
      <c r="AE2202" s="23" t="s">
        <v>35</v>
      </c>
    </row>
    <row r="2203" spans="27:31" ht="12.75" customHeight="1" x14ac:dyDescent="0.25">
      <c r="AA2203" s="21" t="s">
        <v>11189</v>
      </c>
      <c r="AB2203" s="22" t="s">
        <v>11190</v>
      </c>
      <c r="AC2203" s="21" t="s">
        <v>11191</v>
      </c>
      <c r="AD2203" s="22" t="s">
        <v>11192</v>
      </c>
      <c r="AE2203" s="23" t="s">
        <v>35</v>
      </c>
    </row>
    <row r="2204" spans="27:31" ht="12.75" customHeight="1" x14ac:dyDescent="0.25">
      <c r="AA2204" s="21" t="s">
        <v>11193</v>
      </c>
      <c r="AB2204" s="22" t="s">
        <v>11194</v>
      </c>
      <c r="AC2204" s="21" t="s">
        <v>11195</v>
      </c>
      <c r="AD2204" s="22" t="s">
        <v>11196</v>
      </c>
      <c r="AE2204" s="23" t="s">
        <v>35</v>
      </c>
    </row>
    <row r="2205" spans="27:31" ht="12.75" customHeight="1" x14ac:dyDescent="0.25">
      <c r="AA2205" s="21" t="s">
        <v>11197</v>
      </c>
      <c r="AB2205" s="22" t="s">
        <v>11198</v>
      </c>
      <c r="AC2205" s="21" t="s">
        <v>11199</v>
      </c>
      <c r="AD2205" s="22" t="s">
        <v>11200</v>
      </c>
      <c r="AE2205" s="23" t="s">
        <v>35</v>
      </c>
    </row>
    <row r="2206" spans="27:31" ht="12.75" customHeight="1" x14ac:dyDescent="0.25">
      <c r="AA2206" s="21" t="s">
        <v>11201</v>
      </c>
      <c r="AB2206" s="22" t="s">
        <v>11202</v>
      </c>
      <c r="AC2206" s="21" t="s">
        <v>11203</v>
      </c>
      <c r="AD2206" s="22" t="s">
        <v>11202</v>
      </c>
      <c r="AE2206" s="23" t="s">
        <v>35</v>
      </c>
    </row>
    <row r="2207" spans="27:31" ht="12.75" customHeight="1" x14ac:dyDescent="0.25">
      <c r="AA2207" s="21" t="s">
        <v>11204</v>
      </c>
      <c r="AB2207" s="22" t="s">
        <v>11205</v>
      </c>
      <c r="AC2207" s="21" t="s">
        <v>11206</v>
      </c>
      <c r="AD2207" s="22" t="s">
        <v>11205</v>
      </c>
      <c r="AE2207" s="23" t="s">
        <v>35</v>
      </c>
    </row>
    <row r="2208" spans="27:31" ht="12.75" customHeight="1" x14ac:dyDescent="0.25">
      <c r="AA2208" s="21" t="s">
        <v>11207</v>
      </c>
      <c r="AB2208" s="22" t="s">
        <v>11208</v>
      </c>
      <c r="AC2208" s="21" t="s">
        <v>11209</v>
      </c>
      <c r="AD2208" s="22" t="s">
        <v>11208</v>
      </c>
      <c r="AE2208" s="23" t="s">
        <v>35</v>
      </c>
    </row>
    <row r="2209" spans="27:31" ht="12.75" customHeight="1" x14ac:dyDescent="0.25">
      <c r="AA2209" s="21" t="s">
        <v>11210</v>
      </c>
      <c r="AB2209" s="22" t="s">
        <v>11211</v>
      </c>
      <c r="AC2209" s="21" t="s">
        <v>11212</v>
      </c>
      <c r="AD2209" s="22" t="s">
        <v>11211</v>
      </c>
      <c r="AE2209" s="23" t="s">
        <v>35</v>
      </c>
    </row>
    <row r="2210" spans="27:31" ht="12.75" customHeight="1" x14ac:dyDescent="0.25">
      <c r="AA2210" s="21" t="s">
        <v>11213</v>
      </c>
      <c r="AB2210" s="22" t="s">
        <v>10964</v>
      </c>
      <c r="AC2210" s="21" t="s">
        <v>11214</v>
      </c>
      <c r="AD2210" s="22" t="s">
        <v>11215</v>
      </c>
      <c r="AE2210" s="23" t="s">
        <v>35</v>
      </c>
    </row>
    <row r="2211" spans="27:31" ht="12.75" customHeight="1" x14ac:dyDescent="0.25">
      <c r="AA2211" s="21" t="s">
        <v>11216</v>
      </c>
      <c r="AB2211" s="22" t="s">
        <v>11217</v>
      </c>
      <c r="AC2211" s="21" t="s">
        <v>11218</v>
      </c>
      <c r="AD2211" s="22" t="s">
        <v>11219</v>
      </c>
      <c r="AE2211" s="23" t="s">
        <v>35</v>
      </c>
    </row>
    <row r="2212" spans="27:31" ht="12.75" customHeight="1" x14ac:dyDescent="0.25">
      <c r="AA2212" s="21" t="s">
        <v>11220</v>
      </c>
      <c r="AB2212" s="22" t="s">
        <v>2374</v>
      </c>
      <c r="AC2212" s="21" t="s">
        <v>11221</v>
      </c>
      <c r="AD2212" s="22" t="s">
        <v>11222</v>
      </c>
      <c r="AE2212" s="23" t="s">
        <v>35</v>
      </c>
    </row>
    <row r="2213" spans="27:31" ht="12.75" customHeight="1" x14ac:dyDescent="0.25">
      <c r="AA2213" s="21" t="s">
        <v>11223</v>
      </c>
      <c r="AB2213" s="22" t="s">
        <v>11224</v>
      </c>
      <c r="AC2213" s="21" t="s">
        <v>11225</v>
      </c>
      <c r="AD2213" s="22" t="s">
        <v>11226</v>
      </c>
      <c r="AE2213" s="23" t="s">
        <v>35</v>
      </c>
    </row>
    <row r="2214" spans="27:31" ht="12.75" customHeight="1" x14ac:dyDescent="0.25">
      <c r="AA2214" s="21" t="s">
        <v>11227</v>
      </c>
      <c r="AB2214" s="22" t="s">
        <v>11228</v>
      </c>
      <c r="AC2214" s="21" t="s">
        <v>11229</v>
      </c>
      <c r="AD2214" s="22" t="s">
        <v>11230</v>
      </c>
      <c r="AE2214" s="23" t="s">
        <v>35</v>
      </c>
    </row>
    <row r="2215" spans="27:31" ht="12.75" customHeight="1" x14ac:dyDescent="0.25">
      <c r="AA2215" s="21" t="s">
        <v>11231</v>
      </c>
      <c r="AB2215" s="22" t="s">
        <v>11232</v>
      </c>
      <c r="AC2215" s="21" t="s">
        <v>11233</v>
      </c>
      <c r="AD2215" s="22" t="s">
        <v>11234</v>
      </c>
      <c r="AE2215" s="23" t="s">
        <v>35</v>
      </c>
    </row>
    <row r="2216" spans="27:31" ht="12.75" customHeight="1" x14ac:dyDescent="0.25">
      <c r="AA2216" s="21" t="s">
        <v>11235</v>
      </c>
      <c r="AB2216" s="22" t="s">
        <v>11236</v>
      </c>
      <c r="AC2216" s="21" t="s">
        <v>11237</v>
      </c>
      <c r="AD2216" s="22" t="s">
        <v>619</v>
      </c>
      <c r="AE2216" s="23" t="s">
        <v>35</v>
      </c>
    </row>
    <row r="2217" spans="27:31" ht="12.75" customHeight="1" x14ac:dyDescent="0.25">
      <c r="AA2217" s="21" t="s">
        <v>11238</v>
      </c>
      <c r="AB2217" s="22" t="s">
        <v>1011</v>
      </c>
      <c r="AC2217" s="21" t="s">
        <v>11239</v>
      </c>
      <c r="AD2217" s="22" t="s">
        <v>1013</v>
      </c>
      <c r="AE2217" s="23" t="s">
        <v>35</v>
      </c>
    </row>
    <row r="2218" spans="27:31" ht="12.75" customHeight="1" x14ac:dyDescent="0.25">
      <c r="AA2218" s="21" t="s">
        <v>11240</v>
      </c>
      <c r="AB2218" s="22" t="s">
        <v>11241</v>
      </c>
      <c r="AC2218" s="21" t="s">
        <v>11242</v>
      </c>
      <c r="AD2218" s="22" t="s">
        <v>11241</v>
      </c>
      <c r="AE2218" s="23" t="s">
        <v>35</v>
      </c>
    </row>
    <row r="2219" spans="27:31" ht="12.75" customHeight="1" x14ac:dyDescent="0.25">
      <c r="AA2219" s="21" t="s">
        <v>11243</v>
      </c>
      <c r="AB2219" s="22" t="s">
        <v>11244</v>
      </c>
      <c r="AC2219" s="21" t="s">
        <v>11245</v>
      </c>
      <c r="AD2219" s="22" t="s">
        <v>11246</v>
      </c>
      <c r="AE2219" s="23" t="s">
        <v>35</v>
      </c>
    </row>
    <row r="2220" spans="27:31" ht="12.75" customHeight="1" x14ac:dyDescent="0.25">
      <c r="AA2220" s="21" t="s">
        <v>11247</v>
      </c>
      <c r="AB2220" s="22" t="s">
        <v>11248</v>
      </c>
      <c r="AC2220" s="21" t="s">
        <v>11249</v>
      </c>
      <c r="AD2220" s="22" t="s">
        <v>11250</v>
      </c>
      <c r="AE2220" s="23" t="s">
        <v>35</v>
      </c>
    </row>
    <row r="2221" spans="27:31" ht="12.75" customHeight="1" x14ac:dyDescent="0.25">
      <c r="AA2221" s="21" t="s">
        <v>11251</v>
      </c>
      <c r="AB2221" s="22" t="s">
        <v>11252</v>
      </c>
      <c r="AC2221" s="21" t="s">
        <v>11253</v>
      </c>
      <c r="AD2221" s="22" t="s">
        <v>11252</v>
      </c>
      <c r="AE2221" s="23" t="s">
        <v>35</v>
      </c>
    </row>
    <row r="2222" spans="27:31" ht="12.75" customHeight="1" x14ac:dyDescent="0.25">
      <c r="AA2222" s="21" t="s">
        <v>11254</v>
      </c>
      <c r="AB2222" s="22" t="s">
        <v>11255</v>
      </c>
      <c r="AC2222" s="21" t="s">
        <v>11256</v>
      </c>
      <c r="AD2222" s="22" t="s">
        <v>11257</v>
      </c>
      <c r="AE2222" s="23" t="s">
        <v>35</v>
      </c>
    </row>
    <row r="2223" spans="27:31" ht="12.75" customHeight="1" x14ac:dyDescent="0.25">
      <c r="AA2223" s="21" t="s">
        <v>11258</v>
      </c>
      <c r="AB2223" s="22" t="s">
        <v>11259</v>
      </c>
      <c r="AC2223" s="21" t="s">
        <v>11260</v>
      </c>
      <c r="AD2223" s="22" t="s">
        <v>11261</v>
      </c>
      <c r="AE2223" s="23" t="s">
        <v>35</v>
      </c>
    </row>
    <row r="2224" spans="27:31" ht="12.75" customHeight="1" x14ac:dyDescent="0.25">
      <c r="AA2224" s="21" t="s">
        <v>11262</v>
      </c>
      <c r="AB2224" s="22" t="s">
        <v>11263</v>
      </c>
      <c r="AC2224" s="21" t="s">
        <v>11264</v>
      </c>
      <c r="AD2224" s="22" t="s">
        <v>11265</v>
      </c>
      <c r="AE2224" s="23" t="s">
        <v>35</v>
      </c>
    </row>
    <row r="2225" spans="27:31" ht="12.75" customHeight="1" x14ac:dyDescent="0.25">
      <c r="AA2225" s="21" t="s">
        <v>11266</v>
      </c>
      <c r="AB2225" s="22" t="s">
        <v>11267</v>
      </c>
      <c r="AC2225" s="21" t="s">
        <v>11268</v>
      </c>
      <c r="AD2225" s="22" t="s">
        <v>11269</v>
      </c>
      <c r="AE2225" s="23" t="s">
        <v>35</v>
      </c>
    </row>
    <row r="2226" spans="27:31" ht="12.75" customHeight="1" x14ac:dyDescent="0.25">
      <c r="AA2226" s="21" t="s">
        <v>11270</v>
      </c>
      <c r="AB2226" s="22" t="s">
        <v>11271</v>
      </c>
      <c r="AC2226" s="21" t="s">
        <v>11272</v>
      </c>
      <c r="AD2226" s="22" t="s">
        <v>11271</v>
      </c>
      <c r="AE2226" s="23" t="s">
        <v>35</v>
      </c>
    </row>
    <row r="2227" spans="27:31" ht="12.75" customHeight="1" x14ac:dyDescent="0.25">
      <c r="AA2227" s="21" t="s">
        <v>11273</v>
      </c>
      <c r="AB2227" s="22" t="s">
        <v>11274</v>
      </c>
      <c r="AC2227" s="21" t="s">
        <v>11275</v>
      </c>
      <c r="AD2227" s="22" t="s">
        <v>11274</v>
      </c>
      <c r="AE2227" s="23" t="s">
        <v>35</v>
      </c>
    </row>
    <row r="2228" spans="27:31" ht="12.75" customHeight="1" x14ac:dyDescent="0.25">
      <c r="AA2228" s="21" t="s">
        <v>11276</v>
      </c>
      <c r="AB2228" s="22" t="s">
        <v>11277</v>
      </c>
      <c r="AC2228" s="21" t="s">
        <v>11278</v>
      </c>
      <c r="AD2228" s="22" t="s">
        <v>11277</v>
      </c>
      <c r="AE2228" s="23" t="s">
        <v>35</v>
      </c>
    </row>
    <row r="2229" spans="27:31" ht="12.75" customHeight="1" x14ac:dyDescent="0.25">
      <c r="AA2229" s="21" t="s">
        <v>11279</v>
      </c>
      <c r="AB2229" s="22" t="s">
        <v>11280</v>
      </c>
      <c r="AC2229" s="21" t="s">
        <v>11281</v>
      </c>
      <c r="AD2229" s="22" t="s">
        <v>11280</v>
      </c>
      <c r="AE2229" s="23" t="s">
        <v>35</v>
      </c>
    </row>
    <row r="2230" spans="27:31" ht="12.75" customHeight="1" x14ac:dyDescent="0.25">
      <c r="AA2230" s="21" t="s">
        <v>11282</v>
      </c>
      <c r="AB2230" s="22" t="s">
        <v>11283</v>
      </c>
      <c r="AC2230" s="21" t="s">
        <v>11284</v>
      </c>
      <c r="AD2230" s="22" t="s">
        <v>11283</v>
      </c>
      <c r="AE2230" s="23" t="s">
        <v>35</v>
      </c>
    </row>
    <row r="2231" spans="27:31" ht="12.75" customHeight="1" x14ac:dyDescent="0.25">
      <c r="AA2231" s="21" t="s">
        <v>11285</v>
      </c>
      <c r="AB2231" s="22" t="s">
        <v>11286</v>
      </c>
      <c r="AC2231" s="21" t="s">
        <v>11287</v>
      </c>
      <c r="AD2231" s="22" t="s">
        <v>11288</v>
      </c>
      <c r="AE2231" s="23" t="s">
        <v>35</v>
      </c>
    </row>
    <row r="2232" spans="27:31" ht="12.75" customHeight="1" x14ac:dyDescent="0.25">
      <c r="AA2232" s="21" t="s">
        <v>11289</v>
      </c>
      <c r="AB2232" s="22" t="s">
        <v>11290</v>
      </c>
      <c r="AC2232" s="21" t="s">
        <v>11291</v>
      </c>
      <c r="AD2232" s="22" t="s">
        <v>11292</v>
      </c>
      <c r="AE2232" s="23" t="s">
        <v>35</v>
      </c>
    </row>
    <row r="2233" spans="27:31" ht="12.75" customHeight="1" x14ac:dyDescent="0.25">
      <c r="AA2233" s="21" t="s">
        <v>11293</v>
      </c>
      <c r="AB2233" s="22" t="s">
        <v>11294</v>
      </c>
      <c r="AC2233" s="21" t="s">
        <v>11295</v>
      </c>
      <c r="AD2233" s="22" t="s">
        <v>11296</v>
      </c>
      <c r="AE2233" s="23" t="s">
        <v>35</v>
      </c>
    </row>
    <row r="2234" spans="27:31" ht="12.75" customHeight="1" x14ac:dyDescent="0.25">
      <c r="AA2234" s="21" t="s">
        <v>11297</v>
      </c>
      <c r="AB2234" s="22" t="s">
        <v>11298</v>
      </c>
      <c r="AC2234" s="21" t="s">
        <v>11299</v>
      </c>
      <c r="AD2234" s="22" t="s">
        <v>11300</v>
      </c>
      <c r="AE2234" s="23" t="s">
        <v>35</v>
      </c>
    </row>
    <row r="2235" spans="27:31" ht="12.75" customHeight="1" x14ac:dyDescent="0.25">
      <c r="AA2235" s="21" t="s">
        <v>11301</v>
      </c>
      <c r="AB2235" s="22" t="s">
        <v>723</v>
      </c>
      <c r="AC2235" s="21" t="s">
        <v>11302</v>
      </c>
      <c r="AD2235" s="22" t="s">
        <v>973</v>
      </c>
      <c r="AE2235" s="23" t="s">
        <v>35</v>
      </c>
    </row>
    <row r="2236" spans="27:31" ht="12.75" customHeight="1" x14ac:dyDescent="0.25">
      <c r="AA2236" s="21" t="s">
        <v>11303</v>
      </c>
      <c r="AB2236" s="22" t="s">
        <v>11304</v>
      </c>
      <c r="AC2236" s="21" t="s">
        <v>11305</v>
      </c>
      <c r="AD2236" s="22" t="s">
        <v>11306</v>
      </c>
      <c r="AE2236" s="23" t="s">
        <v>35</v>
      </c>
    </row>
    <row r="2237" spans="27:31" ht="12.75" customHeight="1" x14ac:dyDescent="0.25">
      <c r="AA2237" s="21" t="s">
        <v>11307</v>
      </c>
      <c r="AB2237" s="22" t="s">
        <v>11308</v>
      </c>
      <c r="AC2237" s="21" t="s">
        <v>11309</v>
      </c>
      <c r="AD2237" s="22" t="s">
        <v>11308</v>
      </c>
      <c r="AE2237" s="23" t="s">
        <v>35</v>
      </c>
    </row>
    <row r="2238" spans="27:31" ht="12.75" customHeight="1" x14ac:dyDescent="0.25">
      <c r="AA2238" s="21" t="s">
        <v>11310</v>
      </c>
      <c r="AB2238" s="22" t="s">
        <v>11311</v>
      </c>
      <c r="AC2238" s="21" t="s">
        <v>11312</v>
      </c>
      <c r="AD2238" s="22" t="s">
        <v>11311</v>
      </c>
      <c r="AE2238" s="23" t="s">
        <v>35</v>
      </c>
    </row>
    <row r="2239" spans="27:31" ht="12.75" customHeight="1" x14ac:dyDescent="0.25">
      <c r="AA2239" s="21" t="s">
        <v>11313</v>
      </c>
      <c r="AB2239" s="22" t="s">
        <v>11314</v>
      </c>
      <c r="AC2239" s="21" t="s">
        <v>11315</v>
      </c>
      <c r="AD2239" s="22" t="s">
        <v>11314</v>
      </c>
      <c r="AE2239" s="23" t="s">
        <v>35</v>
      </c>
    </row>
    <row r="2240" spans="27:31" ht="12.75" customHeight="1" x14ac:dyDescent="0.25">
      <c r="AA2240" s="21" t="s">
        <v>11316</v>
      </c>
      <c r="AB2240" s="22" t="s">
        <v>11317</v>
      </c>
      <c r="AC2240" s="21" t="s">
        <v>11318</v>
      </c>
      <c r="AD2240" s="22" t="s">
        <v>11317</v>
      </c>
      <c r="AE2240" s="23" t="s">
        <v>35</v>
      </c>
    </row>
    <row r="2241" spans="27:31" ht="12.75" customHeight="1" x14ac:dyDescent="0.25">
      <c r="AA2241" s="21" t="s">
        <v>11319</v>
      </c>
      <c r="AB2241" s="22" t="s">
        <v>11320</v>
      </c>
      <c r="AC2241" s="21" t="s">
        <v>11321</v>
      </c>
      <c r="AD2241" s="22" t="s">
        <v>11320</v>
      </c>
      <c r="AE2241" s="23" t="s">
        <v>35</v>
      </c>
    </row>
    <row r="2242" spans="27:31" ht="12.75" customHeight="1" x14ac:dyDescent="0.25">
      <c r="AA2242" s="21" t="s">
        <v>11322</v>
      </c>
      <c r="AB2242" s="22" t="s">
        <v>11323</v>
      </c>
      <c r="AC2242" s="21" t="s">
        <v>11324</v>
      </c>
      <c r="AD2242" s="22" t="s">
        <v>11323</v>
      </c>
      <c r="AE2242" s="23" t="s">
        <v>35</v>
      </c>
    </row>
    <row r="2243" spans="27:31" ht="12.75" customHeight="1" x14ac:dyDescent="0.25">
      <c r="AA2243" s="21" t="s">
        <v>11325</v>
      </c>
      <c r="AB2243" s="22" t="s">
        <v>11326</v>
      </c>
      <c r="AC2243" s="21" t="s">
        <v>11327</v>
      </c>
      <c r="AD2243" s="22" t="s">
        <v>11328</v>
      </c>
      <c r="AE2243" s="23" t="s">
        <v>35</v>
      </c>
    </row>
    <row r="2244" spans="27:31" ht="12.75" customHeight="1" x14ac:dyDescent="0.25">
      <c r="AA2244" s="21" t="s">
        <v>11329</v>
      </c>
      <c r="AB2244" s="22" t="s">
        <v>627</v>
      </c>
      <c r="AC2244" s="21" t="s">
        <v>11330</v>
      </c>
      <c r="AD2244" s="22" t="s">
        <v>735</v>
      </c>
      <c r="AE2244" s="23" t="s">
        <v>35</v>
      </c>
    </row>
    <row r="2245" spans="27:31" ht="12.75" customHeight="1" x14ac:dyDescent="0.25">
      <c r="AA2245" s="21" t="s">
        <v>11331</v>
      </c>
      <c r="AB2245" s="22" t="s">
        <v>941</v>
      </c>
      <c r="AC2245" s="21" t="s">
        <v>11332</v>
      </c>
      <c r="AD2245" s="22" t="s">
        <v>2887</v>
      </c>
      <c r="AE2245" s="23" t="s">
        <v>35</v>
      </c>
    </row>
    <row r="2246" spans="27:31" ht="12.75" customHeight="1" x14ac:dyDescent="0.25">
      <c r="AA2246" s="21" t="s">
        <v>11333</v>
      </c>
      <c r="AB2246" s="22" t="s">
        <v>861</v>
      </c>
      <c r="AC2246" s="21" t="s">
        <v>11334</v>
      </c>
      <c r="AD2246" s="22" t="s">
        <v>963</v>
      </c>
      <c r="AE2246" s="23" t="s">
        <v>35</v>
      </c>
    </row>
    <row r="2247" spans="27:31" ht="12.75" customHeight="1" x14ac:dyDescent="0.25">
      <c r="AA2247" s="21" t="s">
        <v>11335</v>
      </c>
      <c r="AB2247" s="22" t="s">
        <v>4285</v>
      </c>
      <c r="AC2247" s="21" t="s">
        <v>11336</v>
      </c>
      <c r="AD2247" s="22" t="s">
        <v>11337</v>
      </c>
      <c r="AE2247" s="23" t="s">
        <v>35</v>
      </c>
    </row>
    <row r="2248" spans="27:31" ht="12.75" customHeight="1" x14ac:dyDescent="0.25">
      <c r="AA2248" s="21" t="s">
        <v>11338</v>
      </c>
      <c r="AB2248" s="22" t="s">
        <v>11339</v>
      </c>
      <c r="AC2248" s="21" t="s">
        <v>11340</v>
      </c>
      <c r="AD2248" s="22" t="s">
        <v>7920</v>
      </c>
      <c r="AE2248" s="23" t="s">
        <v>35</v>
      </c>
    </row>
    <row r="2249" spans="27:31" ht="12.75" customHeight="1" x14ac:dyDescent="0.25">
      <c r="AA2249" s="21" t="s">
        <v>11341</v>
      </c>
      <c r="AB2249" s="22" t="s">
        <v>5428</v>
      </c>
      <c r="AC2249" s="21" t="s">
        <v>11342</v>
      </c>
      <c r="AD2249" s="22" t="s">
        <v>984</v>
      </c>
      <c r="AE2249" s="23" t="s">
        <v>35</v>
      </c>
    </row>
    <row r="2250" spans="27:31" ht="12.75" customHeight="1" x14ac:dyDescent="0.25">
      <c r="AA2250" s="21" t="s">
        <v>11343</v>
      </c>
      <c r="AB2250" s="22" t="s">
        <v>11344</v>
      </c>
      <c r="AC2250" s="21" t="s">
        <v>11345</v>
      </c>
      <c r="AD2250" s="22" t="s">
        <v>11346</v>
      </c>
      <c r="AE2250" s="23" t="s">
        <v>35</v>
      </c>
    </row>
    <row r="2251" spans="27:31" ht="12.75" customHeight="1" x14ac:dyDescent="0.25">
      <c r="AA2251" s="21" t="s">
        <v>11347</v>
      </c>
      <c r="AB2251" s="22" t="s">
        <v>11348</v>
      </c>
      <c r="AC2251" s="21" t="s">
        <v>11349</v>
      </c>
      <c r="AD2251" s="22" t="s">
        <v>11350</v>
      </c>
      <c r="AE2251" s="23" t="s">
        <v>35</v>
      </c>
    </row>
    <row r="2252" spans="27:31" ht="12.75" customHeight="1" x14ac:dyDescent="0.25">
      <c r="AA2252" s="21" t="s">
        <v>11351</v>
      </c>
      <c r="AB2252" s="22" t="s">
        <v>11352</v>
      </c>
      <c r="AC2252" s="21" t="s">
        <v>11353</v>
      </c>
      <c r="AD2252" s="22" t="s">
        <v>11354</v>
      </c>
      <c r="AE2252" s="23" t="s">
        <v>35</v>
      </c>
    </row>
    <row r="2253" spans="27:31" ht="12.75" customHeight="1" x14ac:dyDescent="0.25">
      <c r="AA2253" s="21" t="s">
        <v>11355</v>
      </c>
      <c r="AB2253" s="22" t="s">
        <v>11356</v>
      </c>
      <c r="AC2253" s="21" t="s">
        <v>11357</v>
      </c>
      <c r="AD2253" s="22" t="s">
        <v>2208</v>
      </c>
      <c r="AE2253" s="23" t="s">
        <v>35</v>
      </c>
    </row>
    <row r="2254" spans="27:31" ht="12.75" customHeight="1" x14ac:dyDescent="0.25">
      <c r="AA2254" s="21" t="s">
        <v>11358</v>
      </c>
      <c r="AB2254" s="22" t="s">
        <v>11359</v>
      </c>
      <c r="AC2254" s="21" t="s">
        <v>11360</v>
      </c>
      <c r="AD2254" s="22" t="s">
        <v>11361</v>
      </c>
      <c r="AE2254" s="23" t="s">
        <v>35</v>
      </c>
    </row>
    <row r="2255" spans="27:31" ht="12.75" customHeight="1" x14ac:dyDescent="0.25">
      <c r="AA2255" s="21" t="s">
        <v>11362</v>
      </c>
      <c r="AB2255" s="22" t="s">
        <v>11363</v>
      </c>
      <c r="AC2255" s="21" t="s">
        <v>11364</v>
      </c>
      <c r="AD2255" s="22" t="s">
        <v>11350</v>
      </c>
      <c r="AE2255" s="23" t="s">
        <v>35</v>
      </c>
    </row>
    <row r="2256" spans="27:31" ht="12.75" customHeight="1" x14ac:dyDescent="0.25">
      <c r="AA2256" s="21" t="s">
        <v>11365</v>
      </c>
      <c r="AB2256" s="22" t="s">
        <v>11366</v>
      </c>
      <c r="AC2256" s="21" t="s">
        <v>11367</v>
      </c>
      <c r="AD2256" s="22" t="s">
        <v>11368</v>
      </c>
      <c r="AE2256" s="23" t="s">
        <v>35</v>
      </c>
    </row>
    <row r="2257" spans="27:31" ht="12.75" customHeight="1" x14ac:dyDescent="0.25">
      <c r="AA2257" s="21" t="s">
        <v>11369</v>
      </c>
      <c r="AB2257" s="22" t="s">
        <v>11370</v>
      </c>
      <c r="AC2257" s="21" t="s">
        <v>11371</v>
      </c>
      <c r="AD2257" s="22" t="s">
        <v>11372</v>
      </c>
      <c r="AE2257" s="23" t="s">
        <v>35</v>
      </c>
    </row>
    <row r="2258" spans="27:31" ht="12.75" customHeight="1" x14ac:dyDescent="0.25">
      <c r="AA2258" s="21" t="s">
        <v>11373</v>
      </c>
      <c r="AB2258" s="22" t="s">
        <v>11374</v>
      </c>
      <c r="AC2258" s="21" t="s">
        <v>11375</v>
      </c>
      <c r="AD2258" s="22" t="s">
        <v>11376</v>
      </c>
      <c r="AE2258" s="23" t="s">
        <v>35</v>
      </c>
    </row>
    <row r="2259" spans="27:31" ht="12.75" customHeight="1" x14ac:dyDescent="0.25">
      <c r="AA2259" s="21" t="s">
        <v>11377</v>
      </c>
      <c r="AB2259" s="22" t="s">
        <v>11378</v>
      </c>
      <c r="AC2259" s="21" t="s">
        <v>11379</v>
      </c>
      <c r="AD2259" s="22" t="s">
        <v>11380</v>
      </c>
      <c r="AE2259" s="23" t="s">
        <v>35</v>
      </c>
    </row>
    <row r="2260" spans="27:31" ht="12.75" customHeight="1" x14ac:dyDescent="0.25">
      <c r="AA2260" s="21" t="s">
        <v>11381</v>
      </c>
      <c r="AB2260" s="22" t="s">
        <v>11382</v>
      </c>
      <c r="AC2260" s="21" t="s">
        <v>11383</v>
      </c>
      <c r="AD2260" s="22" t="s">
        <v>11382</v>
      </c>
      <c r="AE2260" s="23" t="s">
        <v>35</v>
      </c>
    </row>
    <row r="2261" spans="27:31" ht="12.75" customHeight="1" x14ac:dyDescent="0.25">
      <c r="AA2261" s="21" t="s">
        <v>11384</v>
      </c>
      <c r="AB2261" s="22" t="s">
        <v>11385</v>
      </c>
      <c r="AC2261" s="21" t="s">
        <v>11386</v>
      </c>
      <c r="AD2261" s="22" t="s">
        <v>2653</v>
      </c>
      <c r="AE2261" s="23" t="s">
        <v>35</v>
      </c>
    </row>
    <row r="2262" spans="27:31" ht="12.75" customHeight="1" x14ac:dyDescent="0.25">
      <c r="AA2262" s="21" t="s">
        <v>11387</v>
      </c>
      <c r="AB2262" s="22" t="s">
        <v>11388</v>
      </c>
      <c r="AC2262" s="21" t="s">
        <v>11389</v>
      </c>
      <c r="AD2262" s="22" t="s">
        <v>11390</v>
      </c>
      <c r="AE2262" s="23" t="s">
        <v>35</v>
      </c>
    </row>
    <row r="2263" spans="27:31" ht="12.75" customHeight="1" x14ac:dyDescent="0.25">
      <c r="AA2263" s="21" t="s">
        <v>11391</v>
      </c>
      <c r="AB2263" s="22" t="s">
        <v>11392</v>
      </c>
      <c r="AC2263" s="21" t="s">
        <v>11393</v>
      </c>
      <c r="AD2263" s="22" t="s">
        <v>11394</v>
      </c>
      <c r="AE2263" s="23" t="s">
        <v>35</v>
      </c>
    </row>
    <row r="2264" spans="27:31" ht="12.75" customHeight="1" x14ac:dyDescent="0.25">
      <c r="AA2264" s="21" t="s">
        <v>11395</v>
      </c>
      <c r="AB2264" s="22" t="s">
        <v>11396</v>
      </c>
      <c r="AC2264" s="21" t="s">
        <v>11397</v>
      </c>
      <c r="AD2264" s="22" t="s">
        <v>11398</v>
      </c>
      <c r="AE2264" s="23" t="s">
        <v>35</v>
      </c>
    </row>
    <row r="2265" spans="27:31" ht="12.75" customHeight="1" x14ac:dyDescent="0.25">
      <c r="AA2265" s="21" t="s">
        <v>11399</v>
      </c>
      <c r="AB2265" s="22" t="s">
        <v>11400</v>
      </c>
      <c r="AC2265" s="21" t="s">
        <v>11401</v>
      </c>
      <c r="AD2265" s="22" t="s">
        <v>11400</v>
      </c>
      <c r="AE2265" s="23" t="s">
        <v>35</v>
      </c>
    </row>
    <row r="2266" spans="27:31" ht="12.75" customHeight="1" x14ac:dyDescent="0.25">
      <c r="AA2266" s="21" t="s">
        <v>11402</v>
      </c>
      <c r="AB2266" s="22" t="s">
        <v>11403</v>
      </c>
      <c r="AC2266" s="21" t="s">
        <v>11404</v>
      </c>
      <c r="AD2266" s="22" t="s">
        <v>11403</v>
      </c>
      <c r="AE2266" s="23" t="s">
        <v>35</v>
      </c>
    </row>
    <row r="2267" spans="27:31" ht="12.75" customHeight="1" x14ac:dyDescent="0.25">
      <c r="AA2267" s="21" t="s">
        <v>11405</v>
      </c>
      <c r="AB2267" s="22" t="s">
        <v>11406</v>
      </c>
      <c r="AC2267" s="21" t="s">
        <v>11407</v>
      </c>
      <c r="AD2267" s="22" t="s">
        <v>11406</v>
      </c>
      <c r="AE2267" s="23" t="s">
        <v>35</v>
      </c>
    </row>
    <row r="2268" spans="27:31" ht="12.75" customHeight="1" x14ac:dyDescent="0.25">
      <c r="AA2268" s="21" t="s">
        <v>11408</v>
      </c>
      <c r="AB2268" s="22" t="s">
        <v>11409</v>
      </c>
      <c r="AC2268" s="21" t="s">
        <v>11410</v>
      </c>
      <c r="AD2268" s="22" t="s">
        <v>11409</v>
      </c>
      <c r="AE2268" s="23" t="s">
        <v>35</v>
      </c>
    </row>
    <row r="2269" spans="27:31" ht="12.75" customHeight="1" x14ac:dyDescent="0.25">
      <c r="AA2269" s="21" t="s">
        <v>11411</v>
      </c>
      <c r="AB2269" s="22" t="s">
        <v>11412</v>
      </c>
      <c r="AC2269" s="21" t="s">
        <v>11413</v>
      </c>
      <c r="AD2269" s="22" t="s">
        <v>11412</v>
      </c>
      <c r="AE2269" s="23" t="s">
        <v>35</v>
      </c>
    </row>
    <row r="2270" spans="27:31" ht="12.75" customHeight="1" x14ac:dyDescent="0.25">
      <c r="AA2270" s="21" t="s">
        <v>11414</v>
      </c>
      <c r="AB2270" s="22" t="s">
        <v>11415</v>
      </c>
      <c r="AC2270" s="21" t="s">
        <v>11416</v>
      </c>
      <c r="AD2270" s="22" t="s">
        <v>11415</v>
      </c>
      <c r="AE2270" s="23" t="s">
        <v>35</v>
      </c>
    </row>
    <row r="2271" spans="27:31" ht="12.75" customHeight="1" x14ac:dyDescent="0.25">
      <c r="AA2271" s="21" t="s">
        <v>11417</v>
      </c>
      <c r="AB2271" s="22" t="s">
        <v>11418</v>
      </c>
      <c r="AC2271" s="21" t="s">
        <v>11419</v>
      </c>
      <c r="AD2271" s="22" t="s">
        <v>11418</v>
      </c>
      <c r="AE2271" s="23" t="s">
        <v>35</v>
      </c>
    </row>
    <row r="2272" spans="27:31" ht="12.75" customHeight="1" x14ac:dyDescent="0.25">
      <c r="AA2272" s="21" t="s">
        <v>11420</v>
      </c>
      <c r="AB2272" s="22" t="s">
        <v>11421</v>
      </c>
      <c r="AC2272" s="21" t="s">
        <v>11422</v>
      </c>
      <c r="AD2272" s="22" t="s">
        <v>11423</v>
      </c>
      <c r="AE2272" s="23" t="s">
        <v>35</v>
      </c>
    </row>
    <row r="2273" spans="27:31" ht="12.75" customHeight="1" x14ac:dyDescent="0.25">
      <c r="AA2273" s="21" t="s">
        <v>11424</v>
      </c>
      <c r="AB2273" s="22" t="s">
        <v>11425</v>
      </c>
      <c r="AC2273" s="21" t="s">
        <v>11426</v>
      </c>
      <c r="AD2273" s="22" t="s">
        <v>11427</v>
      </c>
      <c r="AE2273" s="23" t="s">
        <v>35</v>
      </c>
    </row>
    <row r="2274" spans="27:31" ht="12.75" customHeight="1" x14ac:dyDescent="0.25">
      <c r="AA2274" s="21" t="s">
        <v>11428</v>
      </c>
      <c r="AB2274" s="22" t="s">
        <v>11429</v>
      </c>
      <c r="AC2274" s="21" t="s">
        <v>11430</v>
      </c>
      <c r="AD2274" s="22" t="s">
        <v>11431</v>
      </c>
      <c r="AE2274" s="23" t="s">
        <v>35</v>
      </c>
    </row>
    <row r="2275" spans="27:31" ht="12.75" customHeight="1" x14ac:dyDescent="0.25">
      <c r="AA2275" s="21" t="s">
        <v>11432</v>
      </c>
      <c r="AB2275" s="22" t="s">
        <v>11433</v>
      </c>
      <c r="AC2275" s="21" t="s">
        <v>11434</v>
      </c>
      <c r="AD2275" s="22" t="s">
        <v>11435</v>
      </c>
      <c r="AE2275" s="23" t="s">
        <v>35</v>
      </c>
    </row>
    <row r="2276" spans="27:31" ht="12.75" customHeight="1" x14ac:dyDescent="0.25">
      <c r="AA2276" s="21" t="s">
        <v>11436</v>
      </c>
      <c r="AB2276" s="22" t="s">
        <v>11437</v>
      </c>
      <c r="AC2276" s="21" t="s">
        <v>11438</v>
      </c>
      <c r="AD2276" s="22" t="s">
        <v>11439</v>
      </c>
      <c r="AE2276" s="23" t="s">
        <v>35</v>
      </c>
    </row>
    <row r="2277" spans="27:31" ht="12.75" customHeight="1" x14ac:dyDescent="0.25">
      <c r="AA2277" s="21" t="s">
        <v>11440</v>
      </c>
      <c r="AB2277" s="22" t="s">
        <v>11441</v>
      </c>
      <c r="AC2277" s="21" t="s">
        <v>11442</v>
      </c>
      <c r="AD2277" s="22" t="s">
        <v>11443</v>
      </c>
      <c r="AE2277" s="23" t="s">
        <v>35</v>
      </c>
    </row>
    <row r="2278" spans="27:31" ht="12.75" customHeight="1" x14ac:dyDescent="0.25">
      <c r="AA2278" s="21" t="s">
        <v>11444</v>
      </c>
      <c r="AB2278" s="22" t="s">
        <v>11437</v>
      </c>
      <c r="AC2278" s="21" t="s">
        <v>11445</v>
      </c>
      <c r="AD2278" s="22" t="s">
        <v>11439</v>
      </c>
      <c r="AE2278" s="23" t="s">
        <v>35</v>
      </c>
    </row>
    <row r="2279" spans="27:31" ht="12.75" customHeight="1" x14ac:dyDescent="0.25">
      <c r="AA2279" s="21" t="s">
        <v>11446</v>
      </c>
      <c r="AB2279" s="22" t="s">
        <v>11447</v>
      </c>
      <c r="AC2279" s="21" t="s">
        <v>11448</v>
      </c>
      <c r="AD2279" s="22" t="s">
        <v>11449</v>
      </c>
      <c r="AE2279" s="23" t="s">
        <v>35</v>
      </c>
    </row>
    <row r="2280" spans="27:31" ht="12.75" customHeight="1" x14ac:dyDescent="0.25">
      <c r="AA2280" s="21" t="s">
        <v>11450</v>
      </c>
      <c r="AB2280" s="22" t="s">
        <v>11451</v>
      </c>
      <c r="AC2280" s="21" t="s">
        <v>11452</v>
      </c>
      <c r="AD2280" s="22" t="s">
        <v>11346</v>
      </c>
      <c r="AE2280" s="23" t="s">
        <v>35</v>
      </c>
    </row>
    <row r="2281" spans="27:31" ht="12.75" customHeight="1" x14ac:dyDescent="0.25">
      <c r="AA2281" s="21" t="s">
        <v>11453</v>
      </c>
      <c r="AB2281" s="22" t="s">
        <v>11454</v>
      </c>
      <c r="AC2281" s="21" t="s">
        <v>11455</v>
      </c>
      <c r="AD2281" s="22" t="s">
        <v>11346</v>
      </c>
      <c r="AE2281" s="23" t="s">
        <v>35</v>
      </c>
    </row>
    <row r="2282" spans="27:31" ht="12.75" customHeight="1" x14ac:dyDescent="0.25">
      <c r="AA2282" s="21" t="s">
        <v>11456</v>
      </c>
      <c r="AB2282" s="22" t="s">
        <v>11457</v>
      </c>
      <c r="AC2282" s="21" t="s">
        <v>11458</v>
      </c>
      <c r="AD2282" s="22" t="s">
        <v>11459</v>
      </c>
      <c r="AE2282" s="23" t="s">
        <v>35</v>
      </c>
    </row>
    <row r="2283" spans="27:31" ht="12.75" customHeight="1" x14ac:dyDescent="0.25">
      <c r="AA2283" s="21" t="s">
        <v>11460</v>
      </c>
      <c r="AB2283" s="22" t="s">
        <v>8329</v>
      </c>
      <c r="AC2283" s="21" t="s">
        <v>11461</v>
      </c>
      <c r="AD2283" s="22" t="s">
        <v>8331</v>
      </c>
      <c r="AE2283" s="23" t="s">
        <v>35</v>
      </c>
    </row>
    <row r="2284" spans="27:31" ht="12.75" customHeight="1" x14ac:dyDescent="0.25">
      <c r="AA2284" s="21" t="s">
        <v>11462</v>
      </c>
      <c r="AB2284" s="22" t="s">
        <v>11463</v>
      </c>
      <c r="AC2284" s="21" t="s">
        <v>11464</v>
      </c>
      <c r="AD2284" s="22" t="s">
        <v>11465</v>
      </c>
      <c r="AE2284" s="23" t="s">
        <v>35</v>
      </c>
    </row>
    <row r="2285" spans="27:31" ht="12.75" customHeight="1" x14ac:dyDescent="0.25">
      <c r="AA2285" s="21" t="s">
        <v>11466</v>
      </c>
      <c r="AB2285" s="22" t="s">
        <v>11467</v>
      </c>
      <c r="AC2285" s="21" t="s">
        <v>11468</v>
      </c>
      <c r="AD2285" s="22" t="s">
        <v>11469</v>
      </c>
      <c r="AE2285" s="23" t="s">
        <v>35</v>
      </c>
    </row>
    <row r="2286" spans="27:31" ht="12.75" customHeight="1" x14ac:dyDescent="0.25">
      <c r="AA2286" s="21" t="s">
        <v>11470</v>
      </c>
      <c r="AB2286" s="22" t="s">
        <v>11471</v>
      </c>
      <c r="AC2286" s="21" t="s">
        <v>11472</v>
      </c>
      <c r="AD2286" s="22" t="s">
        <v>11473</v>
      </c>
      <c r="AE2286" s="23" t="s">
        <v>35</v>
      </c>
    </row>
    <row r="2287" spans="27:31" ht="12.75" customHeight="1" x14ac:dyDescent="0.25">
      <c r="AA2287" s="21" t="s">
        <v>11474</v>
      </c>
      <c r="AB2287" s="22" t="s">
        <v>11475</v>
      </c>
      <c r="AC2287" s="21" t="s">
        <v>11476</v>
      </c>
      <c r="AD2287" s="22" t="s">
        <v>11477</v>
      </c>
      <c r="AE2287" s="23" t="s">
        <v>35</v>
      </c>
    </row>
    <row r="2288" spans="27:31" ht="12.75" customHeight="1" x14ac:dyDescent="0.25">
      <c r="AA2288" s="21" t="s">
        <v>11478</v>
      </c>
      <c r="AB2288" s="22" t="s">
        <v>11479</v>
      </c>
      <c r="AC2288" s="21" t="s">
        <v>11480</v>
      </c>
      <c r="AD2288" s="22" t="s">
        <v>11481</v>
      </c>
      <c r="AE2288" s="23" t="s">
        <v>35</v>
      </c>
    </row>
    <row r="2289" spans="27:31" ht="12.75" customHeight="1" x14ac:dyDescent="0.25">
      <c r="AA2289" s="21" t="s">
        <v>11482</v>
      </c>
      <c r="AB2289" s="22" t="s">
        <v>11483</v>
      </c>
      <c r="AC2289" s="21" t="s">
        <v>11484</v>
      </c>
      <c r="AD2289" s="22" t="s">
        <v>11485</v>
      </c>
      <c r="AE2289" s="23" t="s">
        <v>35</v>
      </c>
    </row>
    <row r="2290" spans="27:31" ht="12.75" customHeight="1" x14ac:dyDescent="0.25">
      <c r="AA2290" s="21" t="s">
        <v>11486</v>
      </c>
      <c r="AB2290" s="22" t="s">
        <v>11487</v>
      </c>
      <c r="AC2290" s="21" t="s">
        <v>11488</v>
      </c>
      <c r="AD2290" s="22" t="s">
        <v>11489</v>
      </c>
      <c r="AE2290" s="23" t="s">
        <v>35</v>
      </c>
    </row>
    <row r="2291" spans="27:31" ht="12.75" customHeight="1" x14ac:dyDescent="0.25">
      <c r="AA2291" s="21" t="s">
        <v>11490</v>
      </c>
      <c r="AB2291" s="22" t="s">
        <v>11491</v>
      </c>
      <c r="AC2291" s="21" t="s">
        <v>11492</v>
      </c>
      <c r="AD2291" s="22" t="s">
        <v>11493</v>
      </c>
      <c r="AE2291" s="23" t="s">
        <v>35</v>
      </c>
    </row>
    <row r="2292" spans="27:31" ht="12.75" customHeight="1" x14ac:dyDescent="0.25">
      <c r="AA2292" s="21" t="s">
        <v>11494</v>
      </c>
      <c r="AB2292" s="22" t="s">
        <v>11495</v>
      </c>
      <c r="AC2292" s="21" t="s">
        <v>11496</v>
      </c>
      <c r="AD2292" s="22" t="s">
        <v>11497</v>
      </c>
      <c r="AE2292" s="23" t="s">
        <v>35</v>
      </c>
    </row>
    <row r="2293" spans="27:31" ht="12.75" customHeight="1" x14ac:dyDescent="0.25">
      <c r="AA2293" s="21" t="s">
        <v>11498</v>
      </c>
      <c r="AB2293" s="22" t="s">
        <v>11499</v>
      </c>
      <c r="AC2293" s="21" t="s">
        <v>11500</v>
      </c>
      <c r="AD2293" s="22" t="s">
        <v>11501</v>
      </c>
      <c r="AE2293" s="23" t="s">
        <v>35</v>
      </c>
    </row>
    <row r="2294" spans="27:31" ht="12.75" customHeight="1" x14ac:dyDescent="0.25">
      <c r="AA2294" s="21" t="s">
        <v>11502</v>
      </c>
      <c r="AB2294" s="22" t="s">
        <v>11503</v>
      </c>
      <c r="AC2294" s="21" t="s">
        <v>11504</v>
      </c>
      <c r="AD2294" s="22" t="s">
        <v>11505</v>
      </c>
      <c r="AE2294" s="23" t="s">
        <v>35</v>
      </c>
    </row>
    <row r="2295" spans="27:31" ht="12.75" customHeight="1" x14ac:dyDescent="0.25">
      <c r="AA2295" s="21" t="s">
        <v>11506</v>
      </c>
      <c r="AB2295" s="22" t="s">
        <v>11507</v>
      </c>
      <c r="AC2295" s="21" t="s">
        <v>11508</v>
      </c>
      <c r="AD2295" s="22" t="s">
        <v>11509</v>
      </c>
      <c r="AE2295" s="23" t="s">
        <v>35</v>
      </c>
    </row>
    <row r="2296" spans="27:31" ht="12.75" customHeight="1" x14ac:dyDescent="0.25">
      <c r="AA2296" s="21" t="s">
        <v>11510</v>
      </c>
      <c r="AB2296" s="22" t="s">
        <v>11511</v>
      </c>
      <c r="AC2296" s="21" t="s">
        <v>11512</v>
      </c>
      <c r="AD2296" s="22" t="s">
        <v>11513</v>
      </c>
      <c r="AE2296" s="23" t="s">
        <v>35</v>
      </c>
    </row>
    <row r="2297" spans="27:31" ht="12.75" customHeight="1" x14ac:dyDescent="0.25">
      <c r="AA2297" s="21" t="s">
        <v>11514</v>
      </c>
      <c r="AB2297" s="22" t="s">
        <v>11515</v>
      </c>
      <c r="AC2297" s="21" t="s">
        <v>11516</v>
      </c>
      <c r="AD2297" s="22" t="s">
        <v>11517</v>
      </c>
      <c r="AE2297" s="23" t="s">
        <v>35</v>
      </c>
    </row>
    <row r="2298" spans="27:31" ht="12.75" customHeight="1" x14ac:dyDescent="0.25">
      <c r="AA2298" s="21" t="s">
        <v>11518</v>
      </c>
      <c r="AB2298" s="22" t="s">
        <v>617</v>
      </c>
      <c r="AC2298" s="21" t="s">
        <v>11519</v>
      </c>
      <c r="AD2298" s="22" t="s">
        <v>619</v>
      </c>
      <c r="AE2298" s="23" t="s">
        <v>35</v>
      </c>
    </row>
    <row r="2299" spans="27:31" ht="12.75" customHeight="1" x14ac:dyDescent="0.25">
      <c r="AA2299" s="21" t="s">
        <v>11520</v>
      </c>
      <c r="AB2299" s="22" t="s">
        <v>1011</v>
      </c>
      <c r="AC2299" s="21" t="s">
        <v>11521</v>
      </c>
      <c r="AD2299" s="22" t="s">
        <v>1013</v>
      </c>
      <c r="AE2299" s="23" t="s">
        <v>35</v>
      </c>
    </row>
    <row r="2300" spans="27:31" ht="12.75" customHeight="1" x14ac:dyDescent="0.25">
      <c r="AA2300" s="21" t="s">
        <v>11522</v>
      </c>
      <c r="AB2300" s="22" t="s">
        <v>11523</v>
      </c>
      <c r="AC2300" s="21" t="s">
        <v>11524</v>
      </c>
      <c r="AD2300" s="22" t="s">
        <v>10307</v>
      </c>
      <c r="AE2300" s="23" t="s">
        <v>35</v>
      </c>
    </row>
    <row r="2301" spans="27:31" ht="12.75" customHeight="1" x14ac:dyDescent="0.25">
      <c r="AA2301" s="21" t="s">
        <v>11525</v>
      </c>
      <c r="AB2301" s="22" t="s">
        <v>11526</v>
      </c>
      <c r="AC2301" s="21" t="s">
        <v>11527</v>
      </c>
      <c r="AD2301" s="22" t="s">
        <v>11528</v>
      </c>
      <c r="AE2301" s="23" t="s">
        <v>35</v>
      </c>
    </row>
    <row r="2302" spans="27:31" ht="12.75" customHeight="1" x14ac:dyDescent="0.25">
      <c r="AA2302" s="21" t="s">
        <v>11529</v>
      </c>
      <c r="AB2302" s="22" t="s">
        <v>11530</v>
      </c>
      <c r="AC2302" s="21" t="s">
        <v>11531</v>
      </c>
      <c r="AD2302" s="22" t="s">
        <v>11532</v>
      </c>
      <c r="AE2302" s="23" t="s">
        <v>35</v>
      </c>
    </row>
    <row r="2303" spans="27:31" ht="12.75" customHeight="1" x14ac:dyDescent="0.25">
      <c r="AA2303" s="21" t="s">
        <v>11533</v>
      </c>
      <c r="AB2303" s="22" t="s">
        <v>11534</v>
      </c>
      <c r="AC2303" s="21" t="s">
        <v>11535</v>
      </c>
      <c r="AD2303" s="22" t="s">
        <v>11536</v>
      </c>
      <c r="AE2303" s="23" t="s">
        <v>35</v>
      </c>
    </row>
    <row r="2304" spans="27:31" ht="12.75" customHeight="1" x14ac:dyDescent="0.25">
      <c r="AA2304" s="21" t="s">
        <v>11537</v>
      </c>
      <c r="AB2304" s="22" t="s">
        <v>2374</v>
      </c>
      <c r="AC2304" s="21" t="s">
        <v>11538</v>
      </c>
      <c r="AD2304" s="22" t="s">
        <v>11539</v>
      </c>
      <c r="AE2304" s="23" t="s">
        <v>35</v>
      </c>
    </row>
    <row r="2305" spans="27:31" ht="12.75" customHeight="1" x14ac:dyDescent="0.25">
      <c r="AA2305" s="21" t="s">
        <v>11540</v>
      </c>
      <c r="AB2305" s="22" t="s">
        <v>11541</v>
      </c>
      <c r="AC2305" s="21" t="s">
        <v>11542</v>
      </c>
      <c r="AD2305" s="22" t="s">
        <v>11543</v>
      </c>
      <c r="AE2305" s="23" t="s">
        <v>35</v>
      </c>
    </row>
    <row r="2306" spans="27:31" ht="12.75" customHeight="1" x14ac:dyDescent="0.25">
      <c r="AA2306" s="21" t="s">
        <v>11544</v>
      </c>
      <c r="AB2306" s="22" t="s">
        <v>11545</v>
      </c>
      <c r="AC2306" s="21" t="s">
        <v>11546</v>
      </c>
      <c r="AD2306" s="22" t="s">
        <v>11547</v>
      </c>
      <c r="AE2306" s="23" t="s">
        <v>35</v>
      </c>
    </row>
    <row r="2307" spans="27:31" ht="12.75" customHeight="1" x14ac:dyDescent="0.25">
      <c r="AA2307" s="21" t="s">
        <v>11548</v>
      </c>
      <c r="AB2307" s="22" t="s">
        <v>723</v>
      </c>
      <c r="AC2307" s="21" t="s">
        <v>11549</v>
      </c>
      <c r="AD2307" s="22" t="s">
        <v>973</v>
      </c>
      <c r="AE2307" s="23" t="s">
        <v>35</v>
      </c>
    </row>
    <row r="2308" spans="27:31" ht="12.75" customHeight="1" x14ac:dyDescent="0.25">
      <c r="AA2308" s="21" t="s">
        <v>11550</v>
      </c>
      <c r="AB2308" s="22" t="s">
        <v>11551</v>
      </c>
      <c r="AC2308" s="21" t="s">
        <v>11552</v>
      </c>
      <c r="AD2308" s="22" t="s">
        <v>11553</v>
      </c>
      <c r="AE2308" s="23" t="s">
        <v>35</v>
      </c>
    </row>
    <row r="2309" spans="27:31" ht="12.75" customHeight="1" x14ac:dyDescent="0.25">
      <c r="AA2309" s="21" t="s">
        <v>11554</v>
      </c>
      <c r="AB2309" s="22" t="s">
        <v>627</v>
      </c>
      <c r="AC2309" s="21" t="s">
        <v>11555</v>
      </c>
      <c r="AD2309" s="22" t="s">
        <v>735</v>
      </c>
      <c r="AE2309" s="23" t="s">
        <v>35</v>
      </c>
    </row>
    <row r="2310" spans="27:31" ht="12.75" customHeight="1" x14ac:dyDescent="0.25">
      <c r="AA2310" s="21" t="s">
        <v>11556</v>
      </c>
      <c r="AB2310" s="22" t="s">
        <v>941</v>
      </c>
      <c r="AC2310" s="21" t="s">
        <v>11557</v>
      </c>
      <c r="AD2310" s="22" t="s">
        <v>2887</v>
      </c>
      <c r="AE2310" s="23" t="s">
        <v>35</v>
      </c>
    </row>
    <row r="2311" spans="27:31" ht="12.75" customHeight="1" x14ac:dyDescent="0.25">
      <c r="AA2311" s="21" t="s">
        <v>11558</v>
      </c>
      <c r="AB2311" s="22" t="s">
        <v>861</v>
      </c>
      <c r="AC2311" s="21" t="s">
        <v>11559</v>
      </c>
      <c r="AD2311" s="22" t="s">
        <v>963</v>
      </c>
      <c r="AE2311" s="23" t="s">
        <v>35</v>
      </c>
    </row>
    <row r="2312" spans="27:31" ht="12.75" customHeight="1" x14ac:dyDescent="0.25">
      <c r="AA2312" s="21" t="s">
        <v>11560</v>
      </c>
      <c r="AB2312" s="22" t="s">
        <v>11561</v>
      </c>
      <c r="AC2312" s="21" t="s">
        <v>11562</v>
      </c>
      <c r="AD2312" s="22" t="s">
        <v>11563</v>
      </c>
      <c r="AE2312" s="23" t="s">
        <v>35</v>
      </c>
    </row>
    <row r="2313" spans="27:31" ht="12.75" customHeight="1" x14ac:dyDescent="0.25">
      <c r="AA2313" s="21" t="s">
        <v>11564</v>
      </c>
      <c r="AB2313" s="22" t="s">
        <v>7290</v>
      </c>
      <c r="AC2313" s="21" t="s">
        <v>11565</v>
      </c>
      <c r="AD2313" s="22" t="s">
        <v>984</v>
      </c>
      <c r="AE2313" s="23" t="s">
        <v>35</v>
      </c>
    </row>
    <row r="2314" spans="27:31" ht="12.75" customHeight="1" x14ac:dyDescent="0.25">
      <c r="AA2314" s="21" t="s">
        <v>11566</v>
      </c>
      <c r="AB2314" s="22" t="s">
        <v>919</v>
      </c>
      <c r="AC2314" s="21" t="s">
        <v>11567</v>
      </c>
      <c r="AD2314" s="22" t="s">
        <v>1386</v>
      </c>
      <c r="AE2314" s="23" t="s">
        <v>35</v>
      </c>
    </row>
    <row r="2315" spans="27:31" ht="12.75" customHeight="1" x14ac:dyDescent="0.25">
      <c r="AA2315" s="21" t="s">
        <v>11568</v>
      </c>
      <c r="AB2315" s="22" t="s">
        <v>11569</v>
      </c>
      <c r="AC2315" s="21" t="s">
        <v>11570</v>
      </c>
      <c r="AD2315" s="22" t="s">
        <v>11571</v>
      </c>
      <c r="AE2315" s="23" t="s">
        <v>35</v>
      </c>
    </row>
    <row r="2316" spans="27:31" ht="12.75" customHeight="1" x14ac:dyDescent="0.25">
      <c r="AA2316" s="21" t="s">
        <v>11572</v>
      </c>
      <c r="AB2316" s="22" t="s">
        <v>11573</v>
      </c>
      <c r="AC2316" s="21" t="s">
        <v>11574</v>
      </c>
      <c r="AD2316" s="22" t="s">
        <v>11575</v>
      </c>
      <c r="AE2316" s="23" t="s">
        <v>35</v>
      </c>
    </row>
    <row r="2317" spans="27:31" ht="12.75" customHeight="1" x14ac:dyDescent="0.25">
      <c r="AA2317" s="21" t="s">
        <v>11576</v>
      </c>
      <c r="AB2317" s="22" t="s">
        <v>11577</v>
      </c>
      <c r="AC2317" s="21" t="s">
        <v>11578</v>
      </c>
      <c r="AD2317" s="22" t="s">
        <v>11579</v>
      </c>
      <c r="AE2317" s="23" t="s">
        <v>35</v>
      </c>
    </row>
    <row r="2318" spans="27:31" ht="12.75" customHeight="1" x14ac:dyDescent="0.25">
      <c r="AA2318" s="21" t="s">
        <v>11580</v>
      </c>
      <c r="AB2318" s="22" t="s">
        <v>5428</v>
      </c>
      <c r="AC2318" s="21" t="s">
        <v>11581</v>
      </c>
      <c r="AD2318" s="22" t="s">
        <v>984</v>
      </c>
      <c r="AE2318" s="23" t="s">
        <v>35</v>
      </c>
    </row>
    <row r="2319" spans="27:31" ht="12.75" customHeight="1" x14ac:dyDescent="0.25">
      <c r="AA2319" s="21" t="s">
        <v>11582</v>
      </c>
      <c r="AB2319" s="22" t="s">
        <v>2374</v>
      </c>
      <c r="AC2319" s="21" t="s">
        <v>11583</v>
      </c>
      <c r="AD2319" s="22" t="s">
        <v>11584</v>
      </c>
      <c r="AE2319" s="23" t="s">
        <v>35</v>
      </c>
    </row>
    <row r="2320" spans="27:31" ht="12.75" customHeight="1" x14ac:dyDescent="0.25">
      <c r="AA2320" s="21" t="s">
        <v>11585</v>
      </c>
      <c r="AB2320" s="22" t="s">
        <v>11586</v>
      </c>
      <c r="AC2320" s="21" t="s">
        <v>11587</v>
      </c>
      <c r="AD2320" s="22" t="s">
        <v>11588</v>
      </c>
      <c r="AE2320" s="23" t="s">
        <v>35</v>
      </c>
    </row>
    <row r="2321" spans="27:31" ht="12.75" customHeight="1" x14ac:dyDescent="0.25">
      <c r="AA2321" s="21" t="s">
        <v>11589</v>
      </c>
      <c r="AB2321" s="22" t="s">
        <v>11590</v>
      </c>
      <c r="AC2321" s="21" t="s">
        <v>11591</v>
      </c>
      <c r="AD2321" s="22" t="s">
        <v>11590</v>
      </c>
      <c r="AE2321" s="23" t="s">
        <v>35</v>
      </c>
    </row>
    <row r="2322" spans="27:31" ht="12.75" customHeight="1" x14ac:dyDescent="0.25">
      <c r="AA2322" s="21" t="s">
        <v>11592</v>
      </c>
      <c r="AB2322" s="22" t="s">
        <v>11593</v>
      </c>
      <c r="AC2322" s="21" t="s">
        <v>11594</v>
      </c>
      <c r="AD2322" s="22" t="s">
        <v>11593</v>
      </c>
      <c r="AE2322" s="23" t="s">
        <v>35</v>
      </c>
    </row>
    <row r="2323" spans="27:31" ht="12.75" customHeight="1" x14ac:dyDescent="0.25">
      <c r="AA2323" s="21" t="s">
        <v>11595</v>
      </c>
      <c r="AB2323" s="22" t="s">
        <v>11596</v>
      </c>
      <c r="AC2323" s="21" t="s">
        <v>11597</v>
      </c>
      <c r="AD2323" s="22" t="s">
        <v>11596</v>
      </c>
      <c r="AE2323" s="23" t="s">
        <v>35</v>
      </c>
    </row>
    <row r="2324" spans="27:31" ht="12.75" customHeight="1" x14ac:dyDescent="0.25">
      <c r="AA2324" s="21" t="s">
        <v>11598</v>
      </c>
      <c r="AB2324" s="22" t="s">
        <v>11599</v>
      </c>
      <c r="AC2324" s="21" t="s">
        <v>11600</v>
      </c>
      <c r="AD2324" s="22" t="s">
        <v>11599</v>
      </c>
      <c r="AE2324" s="23" t="s">
        <v>35</v>
      </c>
    </row>
    <row r="2325" spans="27:31" ht="12.75" customHeight="1" x14ac:dyDescent="0.25">
      <c r="AA2325" s="21" t="s">
        <v>11601</v>
      </c>
      <c r="AB2325" s="22" t="s">
        <v>11602</v>
      </c>
      <c r="AC2325" s="21" t="s">
        <v>11603</v>
      </c>
      <c r="AD2325" s="22" t="s">
        <v>11602</v>
      </c>
      <c r="AE2325" s="23" t="s">
        <v>35</v>
      </c>
    </row>
    <row r="2326" spans="27:31" ht="12.75" customHeight="1" x14ac:dyDescent="0.25">
      <c r="AA2326" s="21" t="s">
        <v>11604</v>
      </c>
      <c r="AB2326" s="22" t="s">
        <v>11605</v>
      </c>
      <c r="AC2326" s="21" t="s">
        <v>11606</v>
      </c>
      <c r="AD2326" s="22" t="s">
        <v>11605</v>
      </c>
      <c r="AE2326" s="23" t="s">
        <v>35</v>
      </c>
    </row>
    <row r="2327" spans="27:31" ht="12.75" customHeight="1" x14ac:dyDescent="0.25">
      <c r="AA2327" s="21" t="s">
        <v>11607</v>
      </c>
      <c r="AB2327" s="22" t="s">
        <v>11608</v>
      </c>
      <c r="AC2327" s="21" t="s">
        <v>11609</v>
      </c>
      <c r="AD2327" s="22" t="s">
        <v>11608</v>
      </c>
      <c r="AE2327" s="23" t="s">
        <v>35</v>
      </c>
    </row>
    <row r="2328" spans="27:31" ht="12.75" customHeight="1" x14ac:dyDescent="0.25">
      <c r="AA2328" s="21" t="s">
        <v>11610</v>
      </c>
      <c r="AB2328" s="22" t="s">
        <v>10335</v>
      </c>
      <c r="AC2328" s="21" t="s">
        <v>11611</v>
      </c>
      <c r="AD2328" s="22" t="s">
        <v>10337</v>
      </c>
      <c r="AE2328" s="23" t="s">
        <v>35</v>
      </c>
    </row>
    <row r="2329" spans="27:31" ht="12.75" customHeight="1" x14ac:dyDescent="0.25">
      <c r="AA2329" s="21" t="s">
        <v>11612</v>
      </c>
      <c r="AB2329" s="22" t="s">
        <v>11613</v>
      </c>
      <c r="AC2329" s="21" t="s">
        <v>11614</v>
      </c>
      <c r="AD2329" s="22" t="s">
        <v>11613</v>
      </c>
      <c r="AE2329" s="23" t="s">
        <v>35</v>
      </c>
    </row>
    <row r="2330" spans="27:31" ht="12.75" customHeight="1" x14ac:dyDescent="0.25">
      <c r="AA2330" s="21" t="s">
        <v>11615</v>
      </c>
      <c r="AB2330" s="22" t="s">
        <v>11616</v>
      </c>
      <c r="AC2330" s="21" t="s">
        <v>11617</v>
      </c>
      <c r="AD2330" s="22" t="s">
        <v>11616</v>
      </c>
      <c r="AE2330" s="23" t="s">
        <v>35</v>
      </c>
    </row>
    <row r="2331" spans="27:31" ht="12.75" customHeight="1" x14ac:dyDescent="0.25">
      <c r="AA2331" s="21" t="s">
        <v>11618</v>
      </c>
      <c r="AB2331" s="22" t="s">
        <v>11619</v>
      </c>
      <c r="AC2331" s="21" t="s">
        <v>11620</v>
      </c>
      <c r="AD2331" s="22" t="s">
        <v>11621</v>
      </c>
      <c r="AE2331" s="23" t="s">
        <v>35</v>
      </c>
    </row>
    <row r="2332" spans="27:31" ht="12.75" customHeight="1" x14ac:dyDescent="0.25">
      <c r="AA2332" s="21" t="s">
        <v>11622</v>
      </c>
      <c r="AB2332" s="22" t="s">
        <v>11623</v>
      </c>
      <c r="AC2332" s="21" t="s">
        <v>11624</v>
      </c>
      <c r="AD2332" s="22" t="s">
        <v>11625</v>
      </c>
      <c r="AE2332" s="23" t="s">
        <v>35</v>
      </c>
    </row>
    <row r="2333" spans="27:31" ht="12.75" customHeight="1" x14ac:dyDescent="0.25">
      <c r="AA2333" s="21" t="s">
        <v>11626</v>
      </c>
      <c r="AB2333" s="22" t="s">
        <v>11627</v>
      </c>
      <c r="AC2333" s="21" t="s">
        <v>11628</v>
      </c>
      <c r="AD2333" s="22" t="s">
        <v>11629</v>
      </c>
      <c r="AE2333" s="23" t="s">
        <v>35</v>
      </c>
    </row>
    <row r="2334" spans="27:31" ht="12.75" customHeight="1" x14ac:dyDescent="0.25">
      <c r="AA2334" s="21" t="s">
        <v>11630</v>
      </c>
      <c r="AB2334" s="22" t="s">
        <v>11631</v>
      </c>
      <c r="AC2334" s="21" t="s">
        <v>11632</v>
      </c>
      <c r="AD2334" s="22" t="s">
        <v>619</v>
      </c>
      <c r="AE2334" s="23" t="s">
        <v>35</v>
      </c>
    </row>
    <row r="2335" spans="27:31" ht="12.75" customHeight="1" x14ac:dyDescent="0.25">
      <c r="AA2335" s="21" t="s">
        <v>11633</v>
      </c>
      <c r="AB2335" s="22" t="s">
        <v>11634</v>
      </c>
      <c r="AC2335" s="21" t="s">
        <v>11635</v>
      </c>
      <c r="AD2335" s="22" t="s">
        <v>11621</v>
      </c>
      <c r="AE2335" s="23" t="s">
        <v>35</v>
      </c>
    </row>
    <row r="2336" spans="27:31" ht="12.75" customHeight="1" x14ac:dyDescent="0.25">
      <c r="AA2336" s="21" t="s">
        <v>11636</v>
      </c>
      <c r="AB2336" s="22" t="s">
        <v>11637</v>
      </c>
      <c r="AC2336" s="21" t="s">
        <v>11638</v>
      </c>
      <c r="AD2336" s="22" t="s">
        <v>11639</v>
      </c>
      <c r="AE2336" s="23" t="s">
        <v>35</v>
      </c>
    </row>
    <row r="2337" spans="27:31" ht="12.75" customHeight="1" x14ac:dyDescent="0.25">
      <c r="AA2337" s="21" t="s">
        <v>11640</v>
      </c>
      <c r="AB2337" s="22" t="s">
        <v>919</v>
      </c>
      <c r="AC2337" s="21" t="s">
        <v>11641</v>
      </c>
      <c r="AD2337" s="22" t="s">
        <v>1386</v>
      </c>
      <c r="AE2337" s="23" t="s">
        <v>35</v>
      </c>
    </row>
    <row r="2338" spans="27:31" ht="12.75" customHeight="1" x14ac:dyDescent="0.25">
      <c r="AA2338" s="21" t="s">
        <v>11642</v>
      </c>
      <c r="AB2338" s="22" t="s">
        <v>723</v>
      </c>
      <c r="AC2338" s="21" t="s">
        <v>11643</v>
      </c>
      <c r="AD2338" s="22" t="s">
        <v>973</v>
      </c>
      <c r="AE2338" s="23" t="s">
        <v>35</v>
      </c>
    </row>
    <row r="2339" spans="27:31" ht="12.75" customHeight="1" x14ac:dyDescent="0.25">
      <c r="AA2339" s="21" t="s">
        <v>11644</v>
      </c>
      <c r="AB2339" s="22" t="s">
        <v>11645</v>
      </c>
      <c r="AC2339" s="21" t="s">
        <v>11646</v>
      </c>
      <c r="AD2339" s="22" t="s">
        <v>11647</v>
      </c>
      <c r="AE2339" s="23" t="s">
        <v>35</v>
      </c>
    </row>
    <row r="2340" spans="27:31" ht="12.75" customHeight="1" x14ac:dyDescent="0.25">
      <c r="AA2340" s="21" t="s">
        <v>11648</v>
      </c>
      <c r="AB2340" s="22" t="s">
        <v>11649</v>
      </c>
      <c r="AC2340" s="21" t="s">
        <v>11650</v>
      </c>
      <c r="AD2340" s="22" t="s">
        <v>11651</v>
      </c>
      <c r="AE2340" s="23" t="s">
        <v>35</v>
      </c>
    </row>
    <row r="2341" spans="27:31" ht="12.75" customHeight="1" x14ac:dyDescent="0.25">
      <c r="AA2341" s="21" t="s">
        <v>11652</v>
      </c>
      <c r="AB2341" s="22" t="s">
        <v>627</v>
      </c>
      <c r="AC2341" s="21" t="s">
        <v>11653</v>
      </c>
      <c r="AD2341" s="22" t="s">
        <v>735</v>
      </c>
      <c r="AE2341" s="23" t="s">
        <v>35</v>
      </c>
    </row>
    <row r="2342" spans="27:31" ht="12.75" customHeight="1" x14ac:dyDescent="0.25">
      <c r="AA2342" s="21" t="s">
        <v>11654</v>
      </c>
      <c r="AB2342" s="22" t="s">
        <v>941</v>
      </c>
      <c r="AC2342" s="21" t="s">
        <v>11655</v>
      </c>
      <c r="AD2342" s="22" t="s">
        <v>2887</v>
      </c>
      <c r="AE2342" s="23" t="s">
        <v>35</v>
      </c>
    </row>
    <row r="2343" spans="27:31" ht="12.75" customHeight="1" x14ac:dyDescent="0.25">
      <c r="AA2343" s="21" t="s">
        <v>11656</v>
      </c>
      <c r="AB2343" s="22" t="s">
        <v>861</v>
      </c>
      <c r="AC2343" s="21" t="s">
        <v>11657</v>
      </c>
      <c r="AD2343" s="22" t="s">
        <v>963</v>
      </c>
      <c r="AE2343" s="23" t="s">
        <v>35</v>
      </c>
    </row>
    <row r="2344" spans="27:31" ht="12.75" customHeight="1" x14ac:dyDescent="0.25">
      <c r="AA2344" s="21" t="s">
        <v>11658</v>
      </c>
      <c r="AB2344" s="22" t="s">
        <v>1011</v>
      </c>
      <c r="AC2344" s="21" t="s">
        <v>11659</v>
      </c>
      <c r="AD2344" s="22" t="s">
        <v>1013</v>
      </c>
      <c r="AE2344" s="23" t="s">
        <v>35</v>
      </c>
    </row>
    <row r="2345" spans="27:31" ht="12.75" customHeight="1" x14ac:dyDescent="0.25">
      <c r="AA2345" s="21" t="s">
        <v>11660</v>
      </c>
      <c r="AB2345" s="22" t="s">
        <v>617</v>
      </c>
      <c r="AC2345" s="21" t="s">
        <v>11661</v>
      </c>
      <c r="AD2345" s="22" t="s">
        <v>619</v>
      </c>
      <c r="AE2345" s="23" t="s">
        <v>35</v>
      </c>
    </row>
    <row r="2346" spans="27:31" ht="12.75" customHeight="1" x14ac:dyDescent="0.25">
      <c r="AA2346" s="21" t="s">
        <v>11662</v>
      </c>
      <c r="AB2346" s="22" t="s">
        <v>2187</v>
      </c>
      <c r="AC2346" s="21" t="s">
        <v>11663</v>
      </c>
      <c r="AD2346" s="22" t="s">
        <v>2189</v>
      </c>
      <c r="AE2346" s="23" t="s">
        <v>35</v>
      </c>
    </row>
    <row r="2347" spans="27:31" ht="12.75" customHeight="1" x14ac:dyDescent="0.25">
      <c r="AA2347" s="21" t="s">
        <v>11664</v>
      </c>
      <c r="AB2347" s="22" t="s">
        <v>11665</v>
      </c>
      <c r="AC2347" s="21" t="s">
        <v>11666</v>
      </c>
      <c r="AD2347" s="22" t="s">
        <v>11667</v>
      </c>
      <c r="AE2347" s="23" t="s">
        <v>35</v>
      </c>
    </row>
    <row r="2348" spans="27:31" ht="12.75" customHeight="1" x14ac:dyDescent="0.25">
      <c r="AA2348" s="21" t="s">
        <v>11668</v>
      </c>
      <c r="AB2348" s="22" t="s">
        <v>11669</v>
      </c>
      <c r="AC2348" s="21" t="s">
        <v>11670</v>
      </c>
      <c r="AD2348" s="22" t="s">
        <v>11671</v>
      </c>
      <c r="AE2348" s="23" t="s">
        <v>35</v>
      </c>
    </row>
    <row r="2349" spans="27:31" ht="12.75" customHeight="1" x14ac:dyDescent="0.25">
      <c r="AA2349" s="21" t="s">
        <v>11672</v>
      </c>
      <c r="AB2349" s="22" t="s">
        <v>2187</v>
      </c>
      <c r="AC2349" s="21" t="s">
        <v>11673</v>
      </c>
      <c r="AD2349" s="22" t="s">
        <v>2189</v>
      </c>
      <c r="AE2349" s="23" t="s">
        <v>35</v>
      </c>
    </row>
    <row r="2350" spans="27:31" ht="12.75" customHeight="1" x14ac:dyDescent="0.25">
      <c r="AA2350" s="21" t="s">
        <v>11674</v>
      </c>
      <c r="AB2350" s="22" t="s">
        <v>11675</v>
      </c>
      <c r="AC2350" s="21" t="s">
        <v>11676</v>
      </c>
      <c r="AD2350" s="22" t="s">
        <v>11677</v>
      </c>
      <c r="AE2350" s="23" t="s">
        <v>1032</v>
      </c>
    </row>
    <row r="2351" spans="27:31" ht="12.75" customHeight="1" x14ac:dyDescent="0.25">
      <c r="AA2351" s="21" t="s">
        <v>11678</v>
      </c>
      <c r="AB2351" s="22" t="s">
        <v>11679</v>
      </c>
      <c r="AC2351" s="21" t="s">
        <v>11680</v>
      </c>
      <c r="AD2351" s="22" t="s">
        <v>11681</v>
      </c>
      <c r="AE2351" s="23" t="s">
        <v>1032</v>
      </c>
    </row>
    <row r="2352" spans="27:31" ht="12.75" customHeight="1" x14ac:dyDescent="0.25">
      <c r="AA2352" s="21" t="s">
        <v>11682</v>
      </c>
      <c r="AB2352" s="22" t="s">
        <v>6146</v>
      </c>
      <c r="AC2352" s="21" t="s">
        <v>11683</v>
      </c>
      <c r="AD2352" s="22" t="s">
        <v>11684</v>
      </c>
      <c r="AE2352" s="23" t="s">
        <v>35</v>
      </c>
    </row>
    <row r="2353" spans="27:31" ht="12.75" customHeight="1" x14ac:dyDescent="0.25">
      <c r="AA2353" s="21" t="s">
        <v>11685</v>
      </c>
      <c r="AB2353" s="22" t="s">
        <v>2023</v>
      </c>
      <c r="AC2353" s="21" t="s">
        <v>11686</v>
      </c>
      <c r="AD2353" s="22" t="s">
        <v>6463</v>
      </c>
      <c r="AE2353" s="23" t="s">
        <v>35</v>
      </c>
    </row>
    <row r="2354" spans="27:31" ht="12.75" customHeight="1" x14ac:dyDescent="0.25">
      <c r="AA2354" s="21" t="s">
        <v>11687</v>
      </c>
      <c r="AB2354" s="22" t="s">
        <v>1029</v>
      </c>
      <c r="AC2354" s="21" t="s">
        <v>11688</v>
      </c>
      <c r="AD2354" s="22" t="s">
        <v>6783</v>
      </c>
      <c r="AE2354" s="23" t="s">
        <v>1032</v>
      </c>
    </row>
    <row r="2355" spans="27:31" ht="12.75" customHeight="1" x14ac:dyDescent="0.25">
      <c r="AA2355" s="21" t="s">
        <v>11689</v>
      </c>
      <c r="AB2355" s="22" t="s">
        <v>11690</v>
      </c>
      <c r="AC2355" s="21" t="s">
        <v>11691</v>
      </c>
      <c r="AD2355" s="22" t="s">
        <v>11690</v>
      </c>
      <c r="AE2355" s="23" t="s">
        <v>35</v>
      </c>
    </row>
    <row r="2356" spans="27:31" ht="12.75" customHeight="1" x14ac:dyDescent="0.25">
      <c r="AA2356" s="21" t="s">
        <v>11692</v>
      </c>
      <c r="AB2356" s="22" t="s">
        <v>11693</v>
      </c>
      <c r="AC2356" s="21" t="s">
        <v>11694</v>
      </c>
      <c r="AD2356" s="22" t="s">
        <v>11693</v>
      </c>
      <c r="AE2356" s="23" t="s">
        <v>35</v>
      </c>
    </row>
    <row r="2357" spans="27:31" ht="12.75" customHeight="1" x14ac:dyDescent="0.25">
      <c r="AA2357" s="21" t="s">
        <v>11695</v>
      </c>
      <c r="AB2357" s="22" t="s">
        <v>11696</v>
      </c>
      <c r="AC2357" s="21" t="s">
        <v>11697</v>
      </c>
      <c r="AD2357" s="22" t="s">
        <v>11696</v>
      </c>
      <c r="AE2357" s="23" t="s">
        <v>35</v>
      </c>
    </row>
    <row r="2358" spans="27:31" ht="12.75" customHeight="1" x14ac:dyDescent="0.25">
      <c r="AA2358" s="21" t="s">
        <v>11698</v>
      </c>
      <c r="AB2358" s="22" t="s">
        <v>11699</v>
      </c>
      <c r="AC2358" s="21" t="s">
        <v>11700</v>
      </c>
      <c r="AD2358" s="22" t="s">
        <v>11699</v>
      </c>
      <c r="AE2358" s="23" t="s">
        <v>35</v>
      </c>
    </row>
    <row r="2359" spans="27:31" ht="12.75" customHeight="1" x14ac:dyDescent="0.25">
      <c r="AA2359" s="21" t="s">
        <v>11701</v>
      </c>
      <c r="AB2359" s="22" t="s">
        <v>11702</v>
      </c>
      <c r="AC2359" s="21" t="s">
        <v>11703</v>
      </c>
      <c r="AD2359" s="22" t="s">
        <v>11702</v>
      </c>
      <c r="AE2359" s="23" t="s">
        <v>35</v>
      </c>
    </row>
    <row r="2360" spans="27:31" ht="12.75" customHeight="1" x14ac:dyDescent="0.25">
      <c r="AA2360" s="21" t="s">
        <v>11704</v>
      </c>
      <c r="AB2360" s="22" t="s">
        <v>11705</v>
      </c>
      <c r="AC2360" s="21" t="s">
        <v>11706</v>
      </c>
      <c r="AD2360" s="22" t="s">
        <v>11705</v>
      </c>
      <c r="AE2360" s="23" t="s">
        <v>35</v>
      </c>
    </row>
    <row r="2361" spans="27:31" ht="12.75" customHeight="1" x14ac:dyDescent="0.25">
      <c r="AA2361" s="21" t="s">
        <v>11707</v>
      </c>
      <c r="AB2361" s="22" t="s">
        <v>11708</v>
      </c>
      <c r="AC2361" s="21" t="s">
        <v>11709</v>
      </c>
      <c r="AD2361" s="22" t="s">
        <v>11710</v>
      </c>
      <c r="AE2361" s="23" t="s">
        <v>35</v>
      </c>
    </row>
    <row r="2362" spans="27:31" ht="12.75" customHeight="1" x14ac:dyDescent="0.25">
      <c r="AA2362" s="21" t="s">
        <v>11711</v>
      </c>
      <c r="AB2362" s="22" t="s">
        <v>11712</v>
      </c>
      <c r="AC2362" s="21" t="s">
        <v>11713</v>
      </c>
      <c r="AD2362" s="22" t="s">
        <v>11712</v>
      </c>
      <c r="AE2362" s="23" t="s">
        <v>35</v>
      </c>
    </row>
    <row r="2363" spans="27:31" ht="12.75" customHeight="1" x14ac:dyDescent="0.25">
      <c r="AA2363" s="21" t="s">
        <v>11714</v>
      </c>
      <c r="AB2363" s="22" t="s">
        <v>5985</v>
      </c>
      <c r="AC2363" s="21" t="s">
        <v>11715</v>
      </c>
      <c r="AD2363" s="22" t="s">
        <v>5985</v>
      </c>
      <c r="AE2363" s="23" t="s">
        <v>35</v>
      </c>
    </row>
    <row r="2364" spans="27:31" ht="12.75" customHeight="1" x14ac:dyDescent="0.25">
      <c r="AA2364" s="21" t="s">
        <v>11716</v>
      </c>
      <c r="AB2364" s="22" t="s">
        <v>11717</v>
      </c>
      <c r="AC2364" s="21" t="s">
        <v>11718</v>
      </c>
      <c r="AD2364" s="22" t="s">
        <v>11719</v>
      </c>
      <c r="AE2364" s="23" t="s">
        <v>35</v>
      </c>
    </row>
    <row r="2365" spans="27:31" ht="12.75" customHeight="1" x14ac:dyDescent="0.25">
      <c r="AA2365" s="21" t="s">
        <v>11720</v>
      </c>
      <c r="AB2365" s="22" t="s">
        <v>861</v>
      </c>
      <c r="AC2365" s="21" t="s">
        <v>11721</v>
      </c>
      <c r="AD2365" s="22" t="s">
        <v>963</v>
      </c>
      <c r="AE2365" s="23" t="s">
        <v>35</v>
      </c>
    </row>
    <row r="2366" spans="27:31" ht="12.75" customHeight="1" x14ac:dyDescent="0.25">
      <c r="AA2366" s="21" t="s">
        <v>11722</v>
      </c>
      <c r="AB2366" s="22" t="s">
        <v>919</v>
      </c>
      <c r="AC2366" s="21" t="s">
        <v>11723</v>
      </c>
      <c r="AD2366" s="22" t="s">
        <v>921</v>
      </c>
      <c r="AE2366" s="23" t="s">
        <v>35</v>
      </c>
    </row>
    <row r="2367" spans="27:31" ht="12.75" customHeight="1" x14ac:dyDescent="0.25">
      <c r="AA2367" s="21" t="s">
        <v>11724</v>
      </c>
      <c r="AB2367" s="22" t="s">
        <v>627</v>
      </c>
      <c r="AC2367" s="21" t="s">
        <v>11725</v>
      </c>
      <c r="AD2367" s="22" t="s">
        <v>735</v>
      </c>
      <c r="AE2367" s="23" t="s">
        <v>35</v>
      </c>
    </row>
    <row r="2368" spans="27:31" ht="12.75" customHeight="1" x14ac:dyDescent="0.25">
      <c r="AA2368" s="21" t="s">
        <v>11726</v>
      </c>
      <c r="AB2368" s="22" t="s">
        <v>723</v>
      </c>
      <c r="AC2368" s="21" t="s">
        <v>11727</v>
      </c>
      <c r="AD2368" s="22" t="s">
        <v>973</v>
      </c>
      <c r="AE2368" s="23" t="s">
        <v>35</v>
      </c>
    </row>
    <row r="2369" spans="27:31" ht="12.75" customHeight="1" x14ac:dyDescent="0.25">
      <c r="AA2369" s="21" t="s">
        <v>11728</v>
      </c>
      <c r="AB2369" s="22" t="s">
        <v>11729</v>
      </c>
      <c r="AC2369" s="21" t="s">
        <v>11730</v>
      </c>
      <c r="AD2369" s="22" t="s">
        <v>11731</v>
      </c>
      <c r="AE2369" s="23" t="s">
        <v>35</v>
      </c>
    </row>
    <row r="2370" spans="27:31" ht="12.75" customHeight="1" x14ac:dyDescent="0.25">
      <c r="AA2370" s="21" t="s">
        <v>11732</v>
      </c>
      <c r="AB2370" s="22" t="s">
        <v>4792</v>
      </c>
      <c r="AC2370" s="21" t="s">
        <v>11733</v>
      </c>
      <c r="AD2370" s="22" t="s">
        <v>619</v>
      </c>
      <c r="AE2370" s="23" t="s">
        <v>35</v>
      </c>
    </row>
    <row r="2371" spans="27:31" ht="12.75" customHeight="1" x14ac:dyDescent="0.25">
      <c r="AA2371" s="21" t="s">
        <v>11734</v>
      </c>
      <c r="AB2371" s="22" t="s">
        <v>941</v>
      </c>
      <c r="AC2371" s="21" t="s">
        <v>11735</v>
      </c>
      <c r="AD2371" s="22" t="s">
        <v>2887</v>
      </c>
      <c r="AE2371" s="23" t="s">
        <v>35</v>
      </c>
    </row>
    <row r="2372" spans="27:31" ht="12.75" customHeight="1" x14ac:dyDescent="0.25">
      <c r="AA2372" s="21" t="s">
        <v>11736</v>
      </c>
      <c r="AB2372" s="22" t="s">
        <v>1011</v>
      </c>
      <c r="AC2372" s="21" t="s">
        <v>11737</v>
      </c>
      <c r="AD2372" s="22" t="s">
        <v>1013</v>
      </c>
      <c r="AE2372" s="23" t="s">
        <v>35</v>
      </c>
    </row>
    <row r="2373" spans="27:31" ht="12.75" customHeight="1" x14ac:dyDescent="0.25">
      <c r="AA2373" s="21" t="s">
        <v>11738</v>
      </c>
      <c r="AB2373" s="22" t="s">
        <v>11561</v>
      </c>
      <c r="AC2373" s="21" t="s">
        <v>11739</v>
      </c>
      <c r="AD2373" s="22" t="s">
        <v>11563</v>
      </c>
      <c r="AE2373" s="23" t="s">
        <v>35</v>
      </c>
    </row>
    <row r="2374" spans="27:31" ht="12.75" customHeight="1" x14ac:dyDescent="0.25">
      <c r="AA2374" s="21" t="s">
        <v>11740</v>
      </c>
      <c r="AB2374" s="22" t="s">
        <v>7290</v>
      </c>
      <c r="AC2374" s="21" t="s">
        <v>11741</v>
      </c>
      <c r="AD2374" s="22" t="s">
        <v>984</v>
      </c>
      <c r="AE2374" s="23" t="s">
        <v>35</v>
      </c>
    </row>
    <row r="2375" spans="27:31" ht="12.75" customHeight="1" x14ac:dyDescent="0.25">
      <c r="AA2375" s="21" t="s">
        <v>11742</v>
      </c>
      <c r="AB2375" s="22" t="s">
        <v>2374</v>
      </c>
      <c r="AC2375" s="21" t="s">
        <v>11743</v>
      </c>
      <c r="AD2375" s="22" t="s">
        <v>11744</v>
      </c>
      <c r="AE2375" s="23" t="s">
        <v>35</v>
      </c>
    </row>
    <row r="2376" spans="27:31" ht="12.75" customHeight="1" x14ac:dyDescent="0.25">
      <c r="AA2376" s="21" t="s">
        <v>11745</v>
      </c>
      <c r="AB2376" s="22" t="s">
        <v>2742</v>
      </c>
      <c r="AC2376" s="21" t="s">
        <v>11746</v>
      </c>
      <c r="AD2376" s="22" t="s">
        <v>2744</v>
      </c>
      <c r="AE2376" s="23" t="s">
        <v>35</v>
      </c>
    </row>
    <row r="2377" spans="27:31" ht="12.75" customHeight="1" x14ac:dyDescent="0.25">
      <c r="AA2377" s="21" t="s">
        <v>11747</v>
      </c>
      <c r="AB2377" s="22" t="s">
        <v>11748</v>
      </c>
      <c r="AC2377" s="21" t="s">
        <v>11749</v>
      </c>
      <c r="AD2377" s="22" t="s">
        <v>11750</v>
      </c>
      <c r="AE2377" s="23" t="s">
        <v>35</v>
      </c>
    </row>
    <row r="2378" spans="27:31" ht="12.75" customHeight="1" x14ac:dyDescent="0.25">
      <c r="AA2378" s="21" t="s">
        <v>11751</v>
      </c>
      <c r="AB2378" s="22" t="s">
        <v>6014</v>
      </c>
      <c r="AC2378" s="21" t="s">
        <v>11752</v>
      </c>
      <c r="AD2378" s="22" t="s">
        <v>6014</v>
      </c>
      <c r="AE2378" s="23" t="s">
        <v>35</v>
      </c>
    </row>
    <row r="2379" spans="27:31" ht="12.75" customHeight="1" x14ac:dyDescent="0.25">
      <c r="AA2379" s="21" t="s">
        <v>11753</v>
      </c>
      <c r="AB2379" s="22" t="s">
        <v>11754</v>
      </c>
      <c r="AC2379" s="21" t="s">
        <v>11755</v>
      </c>
      <c r="AD2379" s="22" t="s">
        <v>11756</v>
      </c>
      <c r="AE2379" s="23" t="s">
        <v>35</v>
      </c>
    </row>
    <row r="2380" spans="27:31" ht="12.75" customHeight="1" x14ac:dyDescent="0.25">
      <c r="AA2380" s="21" t="s">
        <v>11757</v>
      </c>
      <c r="AB2380" s="22" t="s">
        <v>11758</v>
      </c>
      <c r="AC2380" s="21" t="s">
        <v>11759</v>
      </c>
      <c r="AD2380" s="22" t="s">
        <v>11760</v>
      </c>
      <c r="AE2380" s="23" t="s">
        <v>35</v>
      </c>
    </row>
    <row r="2381" spans="27:31" ht="12.75" customHeight="1" x14ac:dyDescent="0.25">
      <c r="AA2381" s="21" t="s">
        <v>11761</v>
      </c>
      <c r="AB2381" s="22" t="s">
        <v>11762</v>
      </c>
      <c r="AC2381" s="21" t="s">
        <v>11763</v>
      </c>
      <c r="AD2381" s="22" t="s">
        <v>11764</v>
      </c>
      <c r="AE2381" s="23" t="s">
        <v>35</v>
      </c>
    </row>
    <row r="2382" spans="27:31" ht="12.75" customHeight="1" x14ac:dyDescent="0.25">
      <c r="AA2382" s="21" t="s">
        <v>11765</v>
      </c>
      <c r="AB2382" s="22" t="s">
        <v>11766</v>
      </c>
      <c r="AC2382" s="21" t="s">
        <v>11767</v>
      </c>
      <c r="AD2382" s="22" t="s">
        <v>11768</v>
      </c>
      <c r="AE2382" s="23" t="s">
        <v>35</v>
      </c>
    </row>
  </sheetData>
  <autoFilter ref="O1:P475">
    <filterColumn colId="0">
      <filters>
        <filter val="2.3.2.01.01.005.02.03.01.01"/>
      </filters>
    </filterColumn>
  </autoFilter>
  <mergeCells count="2">
    <mergeCell ref="I1:J1"/>
    <mergeCell ref="L1:M1"/>
  </mergeCells>
  <conditionalFormatting sqref="N2:N473 P2:P475">
    <cfRule type="beginsWith" dxfId="86" priority="4" operator="beginsWith" text="no">
      <formula>LEFT((N2),LEN("no"))=("no")</formula>
    </cfRule>
  </conditionalFormatting>
  <conditionalFormatting sqref="O1:O475">
    <cfRule type="beginsWith" dxfId="85" priority="5" operator="beginsWith" text="NO">
      <formula>LEFT((O1),LEN("NO"))=("NO")</formula>
    </cfRule>
  </conditionalFormatting>
  <conditionalFormatting sqref="AG2:AJ40">
    <cfRule type="duplicateValues" dxfId="84" priority="3"/>
  </conditionalFormatting>
  <conditionalFormatting sqref="AK2:AK40">
    <cfRule type="duplicateValues" dxfId="83" priority="2"/>
  </conditionalFormatting>
  <pageMargins left="0.7" right="0.7" top="0.75" bottom="0.75" header="0" footer="0"/>
  <pageSetup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AK182"/>
  <sheetViews>
    <sheetView showGridLines="0" tabSelected="1" topLeftCell="Q5" zoomScale="80" zoomScaleNormal="80" workbookViewId="0">
      <selection activeCell="V17" sqref="V17"/>
    </sheetView>
  </sheetViews>
  <sheetFormatPr baseColWidth="10" defaultColWidth="14.42578125" defaultRowHeight="15" customHeight="1" x14ac:dyDescent="0.25"/>
  <cols>
    <col min="1" max="1" width="16.85546875" customWidth="1"/>
    <col min="2" max="15" width="20.140625" customWidth="1"/>
    <col min="16" max="16" width="34.5703125" customWidth="1"/>
    <col min="17" max="17" width="7.5703125" customWidth="1"/>
    <col min="18" max="18" width="23" customWidth="1"/>
    <col min="19" max="19" width="33.28515625" customWidth="1"/>
    <col min="20" max="20" width="26" customWidth="1"/>
    <col min="21" max="21" width="21.7109375" customWidth="1"/>
    <col min="22" max="22" width="27.42578125" customWidth="1"/>
    <col min="23" max="23" width="19.85546875" customWidth="1"/>
    <col min="24" max="24" width="22.7109375" customWidth="1"/>
    <col min="25" max="25" width="20.7109375" customWidth="1"/>
    <col min="26" max="26" width="18.85546875" customWidth="1"/>
    <col min="27" max="27" width="18.7109375" customWidth="1"/>
    <col min="28" max="28" width="7.7109375" customWidth="1"/>
    <col min="29" max="29" width="9.85546875" customWidth="1"/>
    <col min="30" max="30" width="16.85546875" customWidth="1"/>
    <col min="31" max="31" width="25.7109375" customWidth="1"/>
    <col min="32" max="32" width="15.7109375" customWidth="1"/>
    <col min="33" max="33" width="23.42578125" customWidth="1"/>
    <col min="34" max="34" width="25.7109375" customWidth="1"/>
    <col min="35" max="35" width="24.85546875" customWidth="1"/>
    <col min="36" max="36" width="15.5703125" bestFit="1" customWidth="1"/>
  </cols>
  <sheetData>
    <row r="9" spans="1:36" ht="30" customHeight="1" x14ac:dyDescent="0.25">
      <c r="A9" s="170" t="s">
        <v>11769</v>
      </c>
      <c r="B9" s="172" t="s">
        <v>12081</v>
      </c>
      <c r="C9" s="174"/>
      <c r="D9" s="178" t="s">
        <v>11770</v>
      </c>
      <c r="E9" s="174"/>
      <c r="F9" s="186" t="s">
        <v>12093</v>
      </c>
      <c r="G9" s="173"/>
      <c r="H9" s="174"/>
      <c r="I9" s="167" t="s">
        <v>11771</v>
      </c>
      <c r="J9" s="132"/>
      <c r="K9" s="184" t="s">
        <v>12172</v>
      </c>
      <c r="L9" s="166"/>
      <c r="M9" s="132"/>
      <c r="N9" s="167" t="s">
        <v>11772</v>
      </c>
      <c r="O9" s="132"/>
      <c r="P9" s="183">
        <v>2026</v>
      </c>
      <c r="Q9" s="132"/>
      <c r="R9" s="182" t="s">
        <v>11773</v>
      </c>
      <c r="S9" s="166"/>
      <c r="T9" s="166"/>
      <c r="U9" s="166"/>
      <c r="V9" s="166"/>
      <c r="W9" s="166"/>
      <c r="X9" s="166"/>
      <c r="Y9" s="166"/>
      <c r="Z9" s="166"/>
      <c r="AA9" s="166"/>
      <c r="AB9" s="166"/>
      <c r="AC9" s="166"/>
      <c r="AD9" s="132"/>
      <c r="AE9" s="170" t="s">
        <v>4</v>
      </c>
      <c r="AF9" s="131">
        <v>6102004</v>
      </c>
      <c r="AG9" s="166"/>
      <c r="AH9" s="166"/>
      <c r="AI9" s="132"/>
    </row>
    <row r="10" spans="1:36" ht="30" customHeight="1" x14ac:dyDescent="0.25">
      <c r="A10" s="171"/>
      <c r="B10" s="175"/>
      <c r="C10" s="177"/>
      <c r="D10" s="175"/>
      <c r="E10" s="177"/>
      <c r="F10" s="175"/>
      <c r="G10" s="176"/>
      <c r="H10" s="177"/>
      <c r="I10" s="167" t="s">
        <v>11774</v>
      </c>
      <c r="J10" s="132"/>
      <c r="K10" s="184" t="s">
        <v>12172</v>
      </c>
      <c r="L10" s="166"/>
      <c r="M10" s="132"/>
      <c r="N10" s="167" t="s">
        <v>11775</v>
      </c>
      <c r="O10" s="132"/>
      <c r="P10" s="185">
        <v>2284775</v>
      </c>
      <c r="Q10" s="185"/>
      <c r="R10" s="181"/>
      <c r="S10" s="166"/>
      <c r="T10" s="166"/>
      <c r="U10" s="166"/>
      <c r="V10" s="166"/>
      <c r="W10" s="166"/>
      <c r="X10" s="166"/>
      <c r="Y10" s="166"/>
      <c r="Z10" s="166"/>
      <c r="AA10" s="166"/>
      <c r="AB10" s="166"/>
      <c r="AC10" s="166"/>
      <c r="AD10" s="132"/>
      <c r="AE10" s="171"/>
      <c r="AF10" s="169" t="str">
        <f>IF(AF9=""," ",VLOOKUP(AF9,Listados!$F:$G,2,0))</f>
        <v>Salud Integral y de Calidad</v>
      </c>
      <c r="AG10" s="166"/>
      <c r="AH10" s="166"/>
      <c r="AI10" s="132"/>
    </row>
    <row r="11" spans="1:36" ht="30" customHeight="1" x14ac:dyDescent="0.25">
      <c r="A11" s="170" t="s">
        <v>11776</v>
      </c>
      <c r="B11" s="172" t="s">
        <v>12082</v>
      </c>
      <c r="C11" s="173"/>
      <c r="D11" s="173"/>
      <c r="E11" s="173"/>
      <c r="F11" s="173"/>
      <c r="G11" s="173"/>
      <c r="H11" s="174"/>
      <c r="I11" s="178" t="s">
        <v>1</v>
      </c>
      <c r="J11" s="174"/>
      <c r="K11" s="179">
        <v>4145</v>
      </c>
      <c r="L11" s="180" t="str">
        <f>IF(K11=""," ",VLOOKUP(K11,Listados!$C:$D,2,0))</f>
        <v>Secretaría de Salud Pública</v>
      </c>
      <c r="M11" s="173"/>
      <c r="N11" s="173"/>
      <c r="O11" s="173"/>
      <c r="P11" s="173"/>
      <c r="Q11" s="174"/>
      <c r="R11" s="167" t="s">
        <v>11777</v>
      </c>
      <c r="S11" s="166"/>
      <c r="T11" s="166"/>
      <c r="U11" s="166"/>
      <c r="V11" s="166"/>
      <c r="W11" s="166"/>
      <c r="X11" s="166"/>
      <c r="Y11" s="166"/>
      <c r="Z11" s="166"/>
      <c r="AA11" s="166"/>
      <c r="AB11" s="166"/>
      <c r="AC11" s="166"/>
      <c r="AD11" s="132"/>
      <c r="AE11" s="167" t="s">
        <v>11778</v>
      </c>
      <c r="AF11" s="166"/>
      <c r="AG11" s="166"/>
      <c r="AH11" s="166"/>
      <c r="AI11" s="132"/>
    </row>
    <row r="12" spans="1:36" ht="30" customHeight="1" x14ac:dyDescent="0.25">
      <c r="A12" s="171"/>
      <c r="B12" s="175"/>
      <c r="C12" s="176"/>
      <c r="D12" s="176"/>
      <c r="E12" s="176"/>
      <c r="F12" s="176"/>
      <c r="G12" s="176"/>
      <c r="H12" s="177"/>
      <c r="I12" s="175"/>
      <c r="J12" s="177"/>
      <c r="K12" s="171"/>
      <c r="L12" s="175"/>
      <c r="M12" s="176"/>
      <c r="N12" s="176"/>
      <c r="O12" s="176"/>
      <c r="P12" s="176"/>
      <c r="Q12" s="177"/>
      <c r="R12" s="168" t="str">
        <f>IF(R10=""," ",VLOOKUP(R10,Listados!$L:$M,2,0))</f>
        <v xml:space="preserve"> </v>
      </c>
      <c r="S12" s="166"/>
      <c r="T12" s="166"/>
      <c r="U12" s="166"/>
      <c r="V12" s="166"/>
      <c r="W12" s="166"/>
      <c r="X12" s="166"/>
      <c r="Y12" s="166"/>
      <c r="Z12" s="166"/>
      <c r="AA12" s="166"/>
      <c r="AB12" s="166"/>
      <c r="AC12" s="166"/>
      <c r="AD12" s="132"/>
      <c r="AE12" s="169" t="str">
        <f>IF(AND(COUNTIF(O15:O15, "&lt;&gt;")&gt;0, SUMPRODUCT((ISNUMBER(VALUE(IFERROR(O15:O15, ""))))*(LEN(O15:O15)=11)*(LEFT(O15:O15, 7)=$AF$9&amp;""))=COUNTA(O15:O15)), "CORRECTO", "REVISAR META PDD")</f>
        <v>CORRECTO</v>
      </c>
      <c r="AF12" s="166"/>
      <c r="AG12" s="166"/>
      <c r="AH12" s="166"/>
      <c r="AI12" s="132"/>
    </row>
    <row r="13" spans="1:36" ht="15.75" thickBot="1" x14ac:dyDescent="0.3">
      <c r="A13" s="165"/>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32"/>
    </row>
    <row r="14" spans="1:36" ht="30" customHeight="1" x14ac:dyDescent="0.25">
      <c r="A14" s="42" t="s">
        <v>11779</v>
      </c>
      <c r="B14" s="42" t="s">
        <v>11780</v>
      </c>
      <c r="C14" s="42" t="s">
        <v>11781</v>
      </c>
      <c r="D14" s="42" t="s">
        <v>11782</v>
      </c>
      <c r="E14" s="42" t="s">
        <v>11783</v>
      </c>
      <c r="F14" s="42" t="s">
        <v>11784</v>
      </c>
      <c r="G14" s="42" t="s">
        <v>11785</v>
      </c>
      <c r="H14" s="42" t="s">
        <v>11786</v>
      </c>
      <c r="I14" s="42" t="s">
        <v>11787</v>
      </c>
      <c r="J14" s="42" t="s">
        <v>11788</v>
      </c>
      <c r="K14" s="42" t="s">
        <v>17</v>
      </c>
      <c r="L14" s="42" t="s">
        <v>11781</v>
      </c>
      <c r="M14" s="42" t="s">
        <v>11782</v>
      </c>
      <c r="N14" s="42" t="s">
        <v>11789</v>
      </c>
      <c r="O14" s="42" t="s">
        <v>5</v>
      </c>
      <c r="P14" s="42" t="s">
        <v>11790</v>
      </c>
      <c r="Q14" s="42" t="s">
        <v>11791</v>
      </c>
      <c r="R14" s="42" t="s">
        <v>11792</v>
      </c>
      <c r="S14" s="42" t="s">
        <v>11793</v>
      </c>
      <c r="T14" s="92" t="s">
        <v>12185</v>
      </c>
      <c r="U14" s="92" t="s">
        <v>12186</v>
      </c>
      <c r="V14" s="93" t="s">
        <v>12187</v>
      </c>
      <c r="W14" s="94" t="s">
        <v>12188</v>
      </c>
      <c r="X14" s="95" t="s">
        <v>12189</v>
      </c>
      <c r="Y14" s="96" t="s">
        <v>12190</v>
      </c>
      <c r="Z14" s="97" t="s">
        <v>12191</v>
      </c>
      <c r="AA14" s="98" t="s">
        <v>12192</v>
      </c>
      <c r="AB14" s="42" t="s">
        <v>11794</v>
      </c>
      <c r="AC14" s="42" t="s">
        <v>11795</v>
      </c>
      <c r="AD14" s="42" t="s">
        <v>11796</v>
      </c>
      <c r="AE14" s="42" t="s">
        <v>8</v>
      </c>
      <c r="AF14" s="76" t="s">
        <v>11797</v>
      </c>
      <c r="AG14" s="76" t="s">
        <v>11798</v>
      </c>
      <c r="AH14" s="42" t="s">
        <v>11799</v>
      </c>
      <c r="AI14" s="54" t="s">
        <v>11800</v>
      </c>
    </row>
    <row r="15" spans="1:36" ht="30" customHeight="1" x14ac:dyDescent="0.25">
      <c r="A15" s="163" t="s">
        <v>12080</v>
      </c>
      <c r="B15" s="163" t="s">
        <v>12092</v>
      </c>
      <c r="C15" s="163" t="s">
        <v>1032</v>
      </c>
      <c r="D15" s="163">
        <v>100</v>
      </c>
      <c r="E15" s="149" t="s">
        <v>11801</v>
      </c>
      <c r="F15" s="157" t="s">
        <v>12065</v>
      </c>
      <c r="G15" s="157" t="s">
        <v>4315</v>
      </c>
      <c r="H15" s="164" t="s">
        <v>11802</v>
      </c>
      <c r="I15" s="158" t="str">
        <f>IF(G15=""," ",VLOOKUP(G15,Listados!$AA:$AE,2,0))</f>
        <v>Servicio de auditoría y visitas inspectivas</v>
      </c>
      <c r="J15" s="158" t="str">
        <f>IF(G15=""," ",VLOOKUP(G15,Listados!$AA:$AE,3,0))</f>
        <v>190301600</v>
      </c>
      <c r="K15" s="146" t="str">
        <f>IF(G15=""," ",VLOOKUP(G15,Listados!$AA:$AE,4,0))</f>
        <v>auditorías y visitas inspectivas realizadas</v>
      </c>
      <c r="L15" s="158" t="str">
        <f>IF(G15=""," ",VLOOKUP(G15,Listados!$AA:$AE,5,0))</f>
        <v>Número</v>
      </c>
      <c r="M15" s="149">
        <v>8000</v>
      </c>
      <c r="N15" s="159">
        <v>0.5</v>
      </c>
      <c r="O15" s="157">
        <v>61020040011</v>
      </c>
      <c r="P15" s="156" t="str">
        <f>IF(O15=""," ",VLOOKUP(O15,Listados!$I:$J,2,0))</f>
        <v>Programa de Inspección, Vigilancia y Control en los establecimientos e instalaciones de interés sanitario, Implementado</v>
      </c>
      <c r="Q15" s="139" t="s">
        <v>11803</v>
      </c>
      <c r="R15" s="99" t="s">
        <v>12094</v>
      </c>
      <c r="S15" s="100" t="s">
        <v>12083</v>
      </c>
      <c r="T15" s="101">
        <v>397144800</v>
      </c>
      <c r="U15" s="100" t="s">
        <v>12194</v>
      </c>
      <c r="V15" s="128" t="s">
        <v>12193</v>
      </c>
      <c r="W15" s="128" t="s">
        <v>12195</v>
      </c>
      <c r="X15" s="123">
        <v>11620000</v>
      </c>
      <c r="Y15" s="123">
        <f>T15-X15-X16-X17-X18-X19-X21-X20-X22-X23</f>
        <v>240948800</v>
      </c>
      <c r="Z15" s="123">
        <v>5810000</v>
      </c>
      <c r="AA15" s="123">
        <f>X15-Z15</f>
        <v>5810000</v>
      </c>
      <c r="AB15" s="102" t="s">
        <v>19</v>
      </c>
      <c r="AC15" s="79">
        <v>0.14000000000000001</v>
      </c>
      <c r="AD15" s="102" t="s">
        <v>3740</v>
      </c>
      <c r="AE15" s="103" t="str">
        <f>IF(AD15=""," ",VLOOKUP(AD15,[3]Listados!$O:$P,2,0))</f>
        <v>Servicios para la comunidad, sociales y personales</v>
      </c>
      <c r="AF15" s="104" t="s">
        <v>1655</v>
      </c>
      <c r="AG15" s="105" t="str">
        <f>IF(AF15=""," ",VLOOKUP(AF15,[3]Listados!$R:$S,2,0))</f>
        <v>SGP-Salud-Salud pública 11/12</v>
      </c>
      <c r="AH15" s="101">
        <v>397144800</v>
      </c>
      <c r="AI15" s="55"/>
      <c r="AJ15" s="85"/>
    </row>
    <row r="16" spans="1:36" ht="30" customHeight="1" x14ac:dyDescent="0.25">
      <c r="A16" s="163"/>
      <c r="B16" s="163"/>
      <c r="C16" s="163"/>
      <c r="D16" s="163"/>
      <c r="E16" s="150"/>
      <c r="F16" s="157"/>
      <c r="G16" s="157"/>
      <c r="H16" s="164"/>
      <c r="I16" s="158"/>
      <c r="J16" s="158"/>
      <c r="K16" s="147"/>
      <c r="L16" s="158"/>
      <c r="M16" s="150"/>
      <c r="N16" s="159"/>
      <c r="O16" s="157"/>
      <c r="P16" s="156"/>
      <c r="Q16" s="139"/>
      <c r="R16" s="99"/>
      <c r="S16" s="100"/>
      <c r="T16" s="101"/>
      <c r="U16" s="100" t="s">
        <v>12197</v>
      </c>
      <c r="V16" s="128" t="s">
        <v>12196</v>
      </c>
      <c r="W16" s="128" t="s">
        <v>12198</v>
      </c>
      <c r="X16" s="123">
        <v>19220000</v>
      </c>
      <c r="Y16" s="123"/>
      <c r="Z16" s="123">
        <v>9610000</v>
      </c>
      <c r="AA16" s="123">
        <f t="shared" ref="AA16:AA23" si="0">X16-Z16</f>
        <v>9610000</v>
      </c>
      <c r="AB16" s="102"/>
      <c r="AC16" s="79"/>
      <c r="AD16" s="102"/>
      <c r="AE16" s="103"/>
      <c r="AF16" s="104"/>
      <c r="AG16" s="105"/>
      <c r="AH16" s="101"/>
      <c r="AI16" s="55"/>
      <c r="AJ16" s="85"/>
    </row>
    <row r="17" spans="1:36" ht="30" customHeight="1" x14ac:dyDescent="0.25">
      <c r="A17" s="163"/>
      <c r="B17" s="163"/>
      <c r="C17" s="163"/>
      <c r="D17" s="163"/>
      <c r="E17" s="150"/>
      <c r="F17" s="157"/>
      <c r="G17" s="157"/>
      <c r="H17" s="164"/>
      <c r="I17" s="158"/>
      <c r="J17" s="158"/>
      <c r="K17" s="147"/>
      <c r="L17" s="158"/>
      <c r="M17" s="150"/>
      <c r="N17" s="159"/>
      <c r="O17" s="157"/>
      <c r="P17" s="156"/>
      <c r="Q17" s="139"/>
      <c r="R17" s="99"/>
      <c r="S17" s="100"/>
      <c r="T17" s="101"/>
      <c r="U17" s="100" t="s">
        <v>12197</v>
      </c>
      <c r="V17" s="128" t="s">
        <v>12199</v>
      </c>
      <c r="W17" s="128" t="s">
        <v>12200</v>
      </c>
      <c r="X17" s="123">
        <v>19220000</v>
      </c>
      <c r="Y17" s="123"/>
      <c r="Z17" s="123">
        <v>9610000</v>
      </c>
      <c r="AA17" s="123">
        <f t="shared" si="0"/>
        <v>9610000</v>
      </c>
      <c r="AB17" s="102"/>
      <c r="AC17" s="79"/>
      <c r="AD17" s="102"/>
      <c r="AE17" s="103"/>
      <c r="AF17" s="104"/>
      <c r="AG17" s="105"/>
      <c r="AH17" s="101"/>
      <c r="AI17" s="55"/>
      <c r="AJ17" s="85"/>
    </row>
    <row r="18" spans="1:36" ht="30" customHeight="1" x14ac:dyDescent="0.25">
      <c r="A18" s="163"/>
      <c r="B18" s="163"/>
      <c r="C18" s="163"/>
      <c r="D18" s="163"/>
      <c r="E18" s="150"/>
      <c r="F18" s="157"/>
      <c r="G18" s="157"/>
      <c r="H18" s="164"/>
      <c r="I18" s="158"/>
      <c r="J18" s="158"/>
      <c r="K18" s="147"/>
      <c r="L18" s="158"/>
      <c r="M18" s="150"/>
      <c r="N18" s="159"/>
      <c r="O18" s="157"/>
      <c r="P18" s="156"/>
      <c r="Q18" s="139"/>
      <c r="R18" s="99"/>
      <c r="S18" s="100"/>
      <c r="T18" s="101"/>
      <c r="U18" s="100" t="s">
        <v>12197</v>
      </c>
      <c r="V18" s="128" t="s">
        <v>12201</v>
      </c>
      <c r="W18" s="128" t="s">
        <v>12202</v>
      </c>
      <c r="X18" s="123">
        <v>19220000</v>
      </c>
      <c r="Y18" s="123"/>
      <c r="Z18" s="123">
        <v>9610000</v>
      </c>
      <c r="AA18" s="123">
        <f t="shared" si="0"/>
        <v>9610000</v>
      </c>
      <c r="AB18" s="102"/>
      <c r="AC18" s="79"/>
      <c r="AD18" s="102"/>
      <c r="AE18" s="103"/>
      <c r="AF18" s="104"/>
      <c r="AG18" s="105"/>
      <c r="AH18" s="101"/>
      <c r="AI18" s="55"/>
      <c r="AJ18" s="85"/>
    </row>
    <row r="19" spans="1:36" ht="30" customHeight="1" x14ac:dyDescent="0.25">
      <c r="A19" s="163"/>
      <c r="B19" s="163"/>
      <c r="C19" s="163"/>
      <c r="D19" s="163"/>
      <c r="E19" s="150"/>
      <c r="F19" s="157"/>
      <c r="G19" s="157"/>
      <c r="H19" s="164"/>
      <c r="I19" s="158"/>
      <c r="J19" s="158"/>
      <c r="K19" s="147"/>
      <c r="L19" s="158"/>
      <c r="M19" s="150"/>
      <c r="N19" s="159"/>
      <c r="O19" s="157"/>
      <c r="P19" s="156"/>
      <c r="Q19" s="139"/>
      <c r="R19" s="99"/>
      <c r="S19" s="100"/>
      <c r="T19" s="101"/>
      <c r="U19" s="100" t="s">
        <v>12197</v>
      </c>
      <c r="V19" s="128" t="s">
        <v>12203</v>
      </c>
      <c r="W19" s="128" t="s">
        <v>12204</v>
      </c>
      <c r="X19" s="123">
        <v>19220000</v>
      </c>
      <c r="Y19" s="123"/>
      <c r="Z19" s="123">
        <v>9610000</v>
      </c>
      <c r="AA19" s="123">
        <f t="shared" si="0"/>
        <v>9610000</v>
      </c>
      <c r="AB19" s="102"/>
      <c r="AC19" s="79"/>
      <c r="AD19" s="102"/>
      <c r="AE19" s="103"/>
      <c r="AF19" s="104"/>
      <c r="AG19" s="105"/>
      <c r="AH19" s="101"/>
      <c r="AI19" s="55"/>
      <c r="AJ19" s="85"/>
    </row>
    <row r="20" spans="1:36" ht="30" customHeight="1" x14ac:dyDescent="0.25">
      <c r="A20" s="163"/>
      <c r="B20" s="163"/>
      <c r="C20" s="163"/>
      <c r="D20" s="163"/>
      <c r="E20" s="150"/>
      <c r="F20" s="157"/>
      <c r="G20" s="157"/>
      <c r="H20" s="164"/>
      <c r="I20" s="158"/>
      <c r="J20" s="158"/>
      <c r="K20" s="147"/>
      <c r="L20" s="158"/>
      <c r="M20" s="150"/>
      <c r="N20" s="159"/>
      <c r="O20" s="157"/>
      <c r="P20" s="156"/>
      <c r="Q20" s="139"/>
      <c r="R20" s="99"/>
      <c r="S20" s="100"/>
      <c r="T20" s="101"/>
      <c r="U20" s="100" t="s">
        <v>12194</v>
      </c>
      <c r="V20" s="128" t="s">
        <v>12205</v>
      </c>
      <c r="W20" s="128" t="s">
        <v>12206</v>
      </c>
      <c r="X20" s="123">
        <v>11620000</v>
      </c>
      <c r="Y20" s="123"/>
      <c r="Z20" s="123">
        <v>5810000</v>
      </c>
      <c r="AA20" s="123">
        <f t="shared" si="0"/>
        <v>5810000</v>
      </c>
      <c r="AB20" s="102"/>
      <c r="AC20" s="79"/>
      <c r="AD20" s="102"/>
      <c r="AE20" s="103"/>
      <c r="AF20" s="104"/>
      <c r="AG20" s="105"/>
      <c r="AH20" s="101"/>
      <c r="AI20" s="55"/>
      <c r="AJ20" s="85"/>
    </row>
    <row r="21" spans="1:36" ht="30" customHeight="1" x14ac:dyDescent="0.25">
      <c r="A21" s="163"/>
      <c r="B21" s="163"/>
      <c r="C21" s="163"/>
      <c r="D21" s="163"/>
      <c r="E21" s="150"/>
      <c r="F21" s="157"/>
      <c r="G21" s="157"/>
      <c r="H21" s="164"/>
      <c r="I21" s="158"/>
      <c r="J21" s="158"/>
      <c r="K21" s="147"/>
      <c r="L21" s="158"/>
      <c r="M21" s="150"/>
      <c r="N21" s="159"/>
      <c r="O21" s="157"/>
      <c r="P21" s="156"/>
      <c r="Q21" s="139"/>
      <c r="R21" s="99"/>
      <c r="S21" s="100"/>
      <c r="T21" s="101"/>
      <c r="U21" s="100" t="s">
        <v>12197</v>
      </c>
      <c r="V21" s="128" t="s">
        <v>12207</v>
      </c>
      <c r="W21" s="128" t="s">
        <v>12208</v>
      </c>
      <c r="X21" s="123">
        <v>19220000</v>
      </c>
      <c r="Y21" s="123"/>
      <c r="Z21" s="123">
        <v>9610000</v>
      </c>
      <c r="AA21" s="123">
        <f t="shared" si="0"/>
        <v>9610000</v>
      </c>
      <c r="AB21" s="102"/>
      <c r="AC21" s="79"/>
      <c r="AD21" s="102"/>
      <c r="AE21" s="103"/>
      <c r="AF21" s="104"/>
      <c r="AG21" s="105"/>
      <c r="AH21" s="101"/>
      <c r="AI21" s="55"/>
      <c r="AJ21" s="85"/>
    </row>
    <row r="22" spans="1:36" ht="30" customHeight="1" x14ac:dyDescent="0.25">
      <c r="A22" s="163"/>
      <c r="B22" s="163"/>
      <c r="C22" s="163"/>
      <c r="D22" s="163"/>
      <c r="E22" s="150"/>
      <c r="F22" s="157"/>
      <c r="G22" s="157"/>
      <c r="H22" s="164"/>
      <c r="I22" s="158"/>
      <c r="J22" s="158"/>
      <c r="K22" s="147"/>
      <c r="L22" s="158"/>
      <c r="M22" s="150"/>
      <c r="N22" s="159"/>
      <c r="O22" s="157"/>
      <c r="P22" s="156"/>
      <c r="Q22" s="139"/>
      <c r="R22" s="99"/>
      <c r="S22" s="100"/>
      <c r="T22" s="101"/>
      <c r="U22" s="100" t="s">
        <v>12194</v>
      </c>
      <c r="V22" s="128" t="s">
        <v>12209</v>
      </c>
      <c r="W22" s="128" t="s">
        <v>12210</v>
      </c>
      <c r="X22" s="123">
        <v>14204000</v>
      </c>
      <c r="Y22" s="123"/>
      <c r="Z22" s="123"/>
      <c r="AA22" s="123">
        <f t="shared" si="0"/>
        <v>14204000</v>
      </c>
      <c r="AB22" s="102"/>
      <c r="AC22" s="79"/>
      <c r="AD22" s="102"/>
      <c r="AE22" s="103"/>
      <c r="AF22" s="104"/>
      <c r="AG22" s="105"/>
      <c r="AH22" s="101"/>
      <c r="AI22" s="55"/>
      <c r="AJ22" s="85"/>
    </row>
    <row r="23" spans="1:36" ht="30" customHeight="1" x14ac:dyDescent="0.25">
      <c r="A23" s="163"/>
      <c r="B23" s="163"/>
      <c r="C23" s="163"/>
      <c r="D23" s="163"/>
      <c r="E23" s="150"/>
      <c r="F23" s="157"/>
      <c r="G23" s="157"/>
      <c r="H23" s="164"/>
      <c r="I23" s="158"/>
      <c r="J23" s="158"/>
      <c r="K23" s="147"/>
      <c r="L23" s="158"/>
      <c r="M23" s="150"/>
      <c r="N23" s="159"/>
      <c r="O23" s="157"/>
      <c r="P23" s="156"/>
      <c r="Q23" s="139"/>
      <c r="R23" s="99"/>
      <c r="S23" s="100"/>
      <c r="T23" s="101"/>
      <c r="U23" s="100" t="s">
        <v>12197</v>
      </c>
      <c r="V23" s="128" t="s">
        <v>12211</v>
      </c>
      <c r="W23" s="128" t="s">
        <v>12212</v>
      </c>
      <c r="X23" s="123">
        <v>22652000</v>
      </c>
      <c r="Y23" s="123"/>
      <c r="Z23" s="123">
        <v>11326000</v>
      </c>
      <c r="AA23" s="123">
        <f t="shared" si="0"/>
        <v>11326000</v>
      </c>
      <c r="AB23" s="102"/>
      <c r="AC23" s="79"/>
      <c r="AD23" s="102"/>
      <c r="AE23" s="103"/>
      <c r="AF23" s="104"/>
      <c r="AG23" s="105"/>
      <c r="AH23" s="101"/>
      <c r="AI23" s="55"/>
      <c r="AJ23" s="85"/>
    </row>
    <row r="24" spans="1:36" ht="30" customHeight="1" x14ac:dyDescent="0.25">
      <c r="A24" s="163"/>
      <c r="B24" s="163"/>
      <c r="C24" s="163"/>
      <c r="D24" s="163"/>
      <c r="E24" s="150"/>
      <c r="F24" s="157"/>
      <c r="G24" s="157"/>
      <c r="H24" s="164"/>
      <c r="I24" s="158"/>
      <c r="J24" s="158"/>
      <c r="K24" s="147"/>
      <c r="L24" s="158"/>
      <c r="M24" s="150"/>
      <c r="N24" s="159"/>
      <c r="O24" s="157"/>
      <c r="P24" s="156"/>
      <c r="Q24" s="139"/>
      <c r="R24" s="99" t="s">
        <v>12177</v>
      </c>
      <c r="S24" s="100" t="s">
        <v>12083</v>
      </c>
      <c r="T24" s="101">
        <v>3885750.0000000005</v>
      </c>
      <c r="U24" s="100"/>
      <c r="V24" s="100"/>
      <c r="W24" s="100"/>
      <c r="X24" s="100"/>
      <c r="Y24" s="123">
        <f>T24-X24</f>
        <v>3885750.0000000005</v>
      </c>
      <c r="Z24" s="100"/>
      <c r="AA24" s="123">
        <f>X24-Z24</f>
        <v>0</v>
      </c>
      <c r="AB24" s="102" t="s">
        <v>19</v>
      </c>
      <c r="AC24" s="79">
        <v>0.01</v>
      </c>
      <c r="AD24" s="102" t="s">
        <v>3732</v>
      </c>
      <c r="AE24" s="103" t="str">
        <f>IF(AD24=""," ",VLOOKUP(AD24,[3]Listados!$O:$P,2,0))</f>
        <v xml:space="preserve">Servicios prestados a las empresas y servicios de producción </v>
      </c>
      <c r="AF24" s="104" t="s">
        <v>1655</v>
      </c>
      <c r="AG24" s="105" t="str">
        <f>IF(AF24=""," ",VLOOKUP(AF24,[3]Listados!$R:$S,2,0))</f>
        <v>SGP-Salud-Salud pública 11/12</v>
      </c>
      <c r="AH24" s="101">
        <v>3885750.0000000005</v>
      </c>
      <c r="AI24" s="55" t="s">
        <v>12178</v>
      </c>
      <c r="AJ24" s="85"/>
    </row>
    <row r="25" spans="1:36" ht="30" customHeight="1" x14ac:dyDescent="0.25">
      <c r="A25" s="163"/>
      <c r="B25" s="163"/>
      <c r="C25" s="163"/>
      <c r="D25" s="163"/>
      <c r="E25" s="150"/>
      <c r="F25" s="157"/>
      <c r="G25" s="157"/>
      <c r="H25" s="164"/>
      <c r="I25" s="158"/>
      <c r="J25" s="158"/>
      <c r="K25" s="147"/>
      <c r="L25" s="158"/>
      <c r="M25" s="150"/>
      <c r="N25" s="159"/>
      <c r="O25" s="157"/>
      <c r="P25" s="156"/>
      <c r="Q25" s="139"/>
      <c r="R25" s="99" t="s">
        <v>12145</v>
      </c>
      <c r="S25" s="100" t="s">
        <v>12083</v>
      </c>
      <c r="T25" s="101">
        <v>0</v>
      </c>
      <c r="U25" s="100"/>
      <c r="V25" s="100"/>
      <c r="W25" s="100"/>
      <c r="X25" s="100"/>
      <c r="Y25" s="123"/>
      <c r="Z25" s="100"/>
      <c r="AA25" s="123"/>
      <c r="AB25" s="102" t="s">
        <v>19</v>
      </c>
      <c r="AC25" s="79">
        <v>0</v>
      </c>
      <c r="AD25" s="102" t="s">
        <v>3740</v>
      </c>
      <c r="AE25" s="103" t="str">
        <f>IF(AD25=""," ",VLOOKUP(AD25,[3]Listados!$O:$P,2,0))</f>
        <v>Servicios para la comunidad, sociales y personales</v>
      </c>
      <c r="AF25" s="104" t="s">
        <v>5923</v>
      </c>
      <c r="AG25" s="105" t="str">
        <f>IF(AF25=""," ",VLOOKUP(AF25,[3]Listados!$R:$S,2,0))</f>
        <v>R.B. SGP-Salud-Salud pública 11/12</v>
      </c>
      <c r="AH25" s="101">
        <v>0</v>
      </c>
      <c r="AI25" s="55"/>
      <c r="AJ25" s="85"/>
    </row>
    <row r="26" spans="1:36" ht="30" customHeight="1" x14ac:dyDescent="0.25">
      <c r="A26" s="163"/>
      <c r="B26" s="163"/>
      <c r="C26" s="163"/>
      <c r="D26" s="163"/>
      <c r="E26" s="150"/>
      <c r="F26" s="157"/>
      <c r="G26" s="157"/>
      <c r="H26" s="164"/>
      <c r="I26" s="158"/>
      <c r="J26" s="158"/>
      <c r="K26" s="147"/>
      <c r="L26" s="158"/>
      <c r="M26" s="150"/>
      <c r="N26" s="159"/>
      <c r="O26" s="157"/>
      <c r="P26" s="156"/>
      <c r="Q26" s="139"/>
      <c r="R26" s="99" t="s">
        <v>12095</v>
      </c>
      <c r="S26" s="100" t="s">
        <v>12083</v>
      </c>
      <c r="T26" s="101">
        <v>0</v>
      </c>
      <c r="U26" s="100"/>
      <c r="V26" s="100"/>
      <c r="W26" s="100"/>
      <c r="X26" s="100"/>
      <c r="Y26" s="123"/>
      <c r="Z26" s="100"/>
      <c r="AA26" s="123"/>
      <c r="AB26" s="102" t="s">
        <v>19</v>
      </c>
      <c r="AC26" s="79">
        <v>0</v>
      </c>
      <c r="AD26" s="102" t="s">
        <v>3732</v>
      </c>
      <c r="AE26" s="105" t="str">
        <f>IF(AD26=""," ",VLOOKUP(AD26,[3]Listados!$O:$P,2,0))</f>
        <v xml:space="preserve">Servicios prestados a las empresas y servicios de producción </v>
      </c>
      <c r="AF26" s="104" t="s">
        <v>1663</v>
      </c>
      <c r="AG26" s="105" t="str">
        <f>IF(AF26=""," ",VLOOKUP(AF26,[3]Listados!$R:$S,2,0))</f>
        <v>SGP-Salud-Salud pública 12/12</v>
      </c>
      <c r="AH26" s="101">
        <v>0</v>
      </c>
      <c r="AI26" s="55"/>
      <c r="AJ26" s="85"/>
    </row>
    <row r="27" spans="1:36" ht="30" customHeight="1" x14ac:dyDescent="0.25">
      <c r="A27" s="163"/>
      <c r="B27" s="163"/>
      <c r="C27" s="163"/>
      <c r="D27" s="163"/>
      <c r="E27" s="150"/>
      <c r="F27" s="157"/>
      <c r="G27" s="157"/>
      <c r="H27" s="164"/>
      <c r="I27" s="158"/>
      <c r="J27" s="158"/>
      <c r="K27" s="147"/>
      <c r="L27" s="158"/>
      <c r="M27" s="150"/>
      <c r="N27" s="159"/>
      <c r="O27" s="157"/>
      <c r="P27" s="156"/>
      <c r="Q27" s="139" t="s">
        <v>11804</v>
      </c>
      <c r="R27" s="99" t="s">
        <v>12096</v>
      </c>
      <c r="S27" s="102" t="s">
        <v>12084</v>
      </c>
      <c r="T27" s="101">
        <v>88660000</v>
      </c>
      <c r="U27" s="102" t="s">
        <v>12197</v>
      </c>
      <c r="V27" s="128" t="s">
        <v>12250</v>
      </c>
      <c r="W27" s="128" t="s">
        <v>12251</v>
      </c>
      <c r="X27" s="123">
        <v>19220000</v>
      </c>
      <c r="Y27" s="123">
        <f>T27-X27-X28</f>
        <v>56420000</v>
      </c>
      <c r="Z27" s="123">
        <v>9610000</v>
      </c>
      <c r="AA27" s="123">
        <f t="shared" ref="AA27:AA28" si="1">X27-Z27</f>
        <v>9610000</v>
      </c>
      <c r="AB27" s="102" t="s">
        <v>36</v>
      </c>
      <c r="AC27" s="79">
        <v>0.03</v>
      </c>
      <c r="AD27" s="102" t="s">
        <v>3740</v>
      </c>
      <c r="AE27" s="103" t="str">
        <f>IF(AD27=""," ",VLOOKUP(AD27,[3]Listados!$O:$P,2,0))</f>
        <v>Servicios para la comunidad, sociales y personales</v>
      </c>
      <c r="AF27" s="104" t="s">
        <v>1655</v>
      </c>
      <c r="AG27" s="105" t="str">
        <f>IF(AF27=""," ",VLOOKUP(AF27,[3]Listados!$R:$S,2,0))</f>
        <v>SGP-Salud-Salud pública 11/12</v>
      </c>
      <c r="AH27" s="101">
        <v>88660000</v>
      </c>
      <c r="AI27" s="55"/>
      <c r="AJ27" s="85"/>
    </row>
    <row r="28" spans="1:36" ht="30" customHeight="1" x14ac:dyDescent="0.25">
      <c r="A28" s="163"/>
      <c r="B28" s="163"/>
      <c r="C28" s="163"/>
      <c r="D28" s="163"/>
      <c r="E28" s="150"/>
      <c r="F28" s="157"/>
      <c r="G28" s="157"/>
      <c r="H28" s="164"/>
      <c r="I28" s="158"/>
      <c r="J28" s="158"/>
      <c r="K28" s="147"/>
      <c r="L28" s="158"/>
      <c r="M28" s="150"/>
      <c r="N28" s="159"/>
      <c r="O28" s="157"/>
      <c r="P28" s="156"/>
      <c r="Q28" s="139"/>
      <c r="R28" s="99"/>
      <c r="S28" s="102"/>
      <c r="T28" s="101"/>
      <c r="U28" s="102" t="s">
        <v>12194</v>
      </c>
      <c r="V28" s="128" t="s">
        <v>12252</v>
      </c>
      <c r="W28" s="128" t="s">
        <v>12253</v>
      </c>
      <c r="X28" s="123">
        <v>13020000</v>
      </c>
      <c r="Y28" s="123"/>
      <c r="Z28" s="123">
        <v>6510000</v>
      </c>
      <c r="AA28" s="123">
        <f t="shared" si="1"/>
        <v>6510000</v>
      </c>
      <c r="AB28" s="102"/>
      <c r="AC28" s="79"/>
      <c r="AD28" s="102"/>
      <c r="AE28" s="103"/>
      <c r="AF28" s="104"/>
      <c r="AG28" s="105"/>
      <c r="AH28" s="101"/>
      <c r="AI28" s="55"/>
      <c r="AJ28" s="85"/>
    </row>
    <row r="29" spans="1:36" ht="30" customHeight="1" x14ac:dyDescent="0.25">
      <c r="A29" s="163"/>
      <c r="B29" s="163"/>
      <c r="C29" s="163"/>
      <c r="D29" s="163"/>
      <c r="E29" s="150"/>
      <c r="F29" s="157"/>
      <c r="G29" s="157"/>
      <c r="H29" s="164"/>
      <c r="I29" s="158"/>
      <c r="J29" s="158"/>
      <c r="K29" s="147"/>
      <c r="L29" s="158"/>
      <c r="M29" s="150"/>
      <c r="N29" s="159"/>
      <c r="O29" s="157"/>
      <c r="P29" s="156"/>
      <c r="Q29" s="139"/>
      <c r="R29" s="99" t="s">
        <v>12146</v>
      </c>
      <c r="S29" s="102" t="s">
        <v>12084</v>
      </c>
      <c r="T29" s="101"/>
      <c r="U29" s="102"/>
      <c r="V29" s="102"/>
      <c r="W29" s="102"/>
      <c r="X29" s="102"/>
      <c r="Y29" s="123"/>
      <c r="Z29" s="100"/>
      <c r="AA29" s="123"/>
      <c r="AB29" s="102" t="s">
        <v>36</v>
      </c>
      <c r="AC29" s="79">
        <v>0</v>
      </c>
      <c r="AD29" s="102" t="s">
        <v>3740</v>
      </c>
      <c r="AE29" s="103" t="str">
        <f>IF(AD29=""," ",VLOOKUP(AD29,[3]Listados!$O:$P,2,0))</f>
        <v>Servicios para la comunidad, sociales y personales</v>
      </c>
      <c r="AF29" s="104" t="s">
        <v>5923</v>
      </c>
      <c r="AG29" s="105" t="str">
        <f>IF(AF29=""," ",VLOOKUP(AF29,[3]Listados!$R:$S,2,0))</f>
        <v>R.B. SGP-Salud-Salud pública 11/12</v>
      </c>
      <c r="AH29" s="101"/>
      <c r="AI29" s="55"/>
      <c r="AJ29" s="85"/>
    </row>
    <row r="30" spans="1:36" ht="30" customHeight="1" x14ac:dyDescent="0.25">
      <c r="A30" s="163"/>
      <c r="B30" s="163"/>
      <c r="C30" s="163"/>
      <c r="D30" s="163"/>
      <c r="E30" s="150"/>
      <c r="F30" s="157"/>
      <c r="G30" s="157"/>
      <c r="H30" s="164"/>
      <c r="I30" s="158"/>
      <c r="J30" s="158"/>
      <c r="K30" s="147"/>
      <c r="L30" s="158"/>
      <c r="M30" s="150"/>
      <c r="N30" s="159"/>
      <c r="O30" s="157"/>
      <c r="P30" s="156"/>
      <c r="Q30" s="139"/>
      <c r="R30" s="99" t="s">
        <v>12163</v>
      </c>
      <c r="S30" s="102" t="s">
        <v>12084</v>
      </c>
      <c r="T30" s="101"/>
      <c r="U30" s="102"/>
      <c r="V30" s="102"/>
      <c r="W30" s="102"/>
      <c r="X30" s="102"/>
      <c r="Y30" s="123"/>
      <c r="Z30" s="100"/>
      <c r="AA30" s="123"/>
      <c r="AB30" s="102" t="s">
        <v>36</v>
      </c>
      <c r="AC30" s="79">
        <v>0</v>
      </c>
      <c r="AD30" s="106" t="s">
        <v>3691</v>
      </c>
      <c r="AE30" s="103" t="str">
        <f>IF(AD30=""," ",VLOOKUP(AD30,[3]Listados!$O:$P,2,0))</f>
        <v>Productos metálicos y paquetes de software</v>
      </c>
      <c r="AF30" s="104" t="s">
        <v>1655</v>
      </c>
      <c r="AG30" s="105" t="str">
        <f>IF(AF30=""," ",VLOOKUP(AF30,[3]Listados!$R:$S,2,0))</f>
        <v>SGP-Salud-Salud pública 11/12</v>
      </c>
      <c r="AH30" s="101"/>
      <c r="AI30" s="55"/>
      <c r="AJ30" s="85"/>
    </row>
    <row r="31" spans="1:36" ht="30" customHeight="1" x14ac:dyDescent="0.25">
      <c r="A31" s="163"/>
      <c r="B31" s="163"/>
      <c r="C31" s="163"/>
      <c r="D31" s="163"/>
      <c r="E31" s="150"/>
      <c r="F31" s="157"/>
      <c r="G31" s="157"/>
      <c r="H31" s="164"/>
      <c r="I31" s="158"/>
      <c r="J31" s="158"/>
      <c r="K31" s="147"/>
      <c r="L31" s="158"/>
      <c r="M31" s="150"/>
      <c r="N31" s="159"/>
      <c r="O31" s="157"/>
      <c r="P31" s="156"/>
      <c r="Q31" s="139"/>
      <c r="R31" s="99" t="s">
        <v>12164</v>
      </c>
      <c r="S31" s="102" t="s">
        <v>12084</v>
      </c>
      <c r="T31" s="101">
        <v>132617134</v>
      </c>
      <c r="U31" s="102"/>
      <c r="V31" s="102"/>
      <c r="W31" s="102"/>
      <c r="X31" s="102"/>
      <c r="Y31" s="123">
        <f t="shared" ref="Y31:Y32" si="2">T31-X31</f>
        <v>132617134</v>
      </c>
      <c r="Z31" s="100"/>
      <c r="AA31" s="123">
        <f t="shared" ref="AA31:AA32" si="3">X31-Z31</f>
        <v>0</v>
      </c>
      <c r="AB31" s="102" t="s">
        <v>36</v>
      </c>
      <c r="AC31" s="79">
        <v>0.04</v>
      </c>
      <c r="AD31" s="102" t="s">
        <v>3732</v>
      </c>
      <c r="AE31" s="103" t="str">
        <f>IF(AD31=""," ",VLOOKUP(AD31,[3]Listados!$O:$P,2,0))</f>
        <v xml:space="preserve">Servicios prestados a las empresas y servicios de producción </v>
      </c>
      <c r="AF31" s="104" t="s">
        <v>1655</v>
      </c>
      <c r="AG31" s="105" t="str">
        <f>IF(AF31=""," ",VLOOKUP(AF31,[3]Listados!$R:$S,2,0))</f>
        <v>SGP-Salud-Salud pública 11/12</v>
      </c>
      <c r="AH31" s="101">
        <v>132617134</v>
      </c>
      <c r="AI31" s="55" t="s">
        <v>12178</v>
      </c>
      <c r="AJ31" s="85"/>
    </row>
    <row r="32" spans="1:36" ht="30" customHeight="1" x14ac:dyDescent="0.25">
      <c r="A32" s="163"/>
      <c r="B32" s="163"/>
      <c r="C32" s="163"/>
      <c r="D32" s="163"/>
      <c r="E32" s="150"/>
      <c r="F32" s="157"/>
      <c r="G32" s="157"/>
      <c r="H32" s="164"/>
      <c r="I32" s="158"/>
      <c r="J32" s="158"/>
      <c r="K32" s="147"/>
      <c r="L32" s="158"/>
      <c r="M32" s="150"/>
      <c r="N32" s="159"/>
      <c r="O32" s="157"/>
      <c r="P32" s="156"/>
      <c r="Q32" s="139"/>
      <c r="R32" s="99" t="s">
        <v>12176</v>
      </c>
      <c r="S32" s="102" t="s">
        <v>12084</v>
      </c>
      <c r="T32" s="101">
        <v>10569378</v>
      </c>
      <c r="U32" s="102"/>
      <c r="V32" s="102"/>
      <c r="W32" s="102"/>
      <c r="X32" s="102"/>
      <c r="Y32" s="123">
        <f t="shared" si="2"/>
        <v>10569378</v>
      </c>
      <c r="Z32" s="100"/>
      <c r="AA32" s="123">
        <f t="shared" si="3"/>
        <v>0</v>
      </c>
      <c r="AB32" s="102" t="s">
        <v>36</v>
      </c>
      <c r="AC32" s="79">
        <v>0.01</v>
      </c>
      <c r="AD32" s="102" t="s">
        <v>3732</v>
      </c>
      <c r="AE32" s="103" t="str">
        <f>IF(AD32=""," ",VLOOKUP(AD32,[3]Listados!$O:$P,2,0))</f>
        <v xml:space="preserve">Servicios prestados a las empresas y servicios de producción </v>
      </c>
      <c r="AF32" s="104" t="s">
        <v>1350</v>
      </c>
      <c r="AG32" s="105" t="str">
        <f>IF(AF32=""," ",VLOOKUP(AF32,[3]Listados!$R:$S,2,0))</f>
        <v>Coljuegos  25%</v>
      </c>
      <c r="AH32" s="101">
        <v>10569378</v>
      </c>
      <c r="AI32" s="55" t="s">
        <v>12178</v>
      </c>
      <c r="AJ32" s="85"/>
    </row>
    <row r="33" spans="1:36" ht="30" customHeight="1" x14ac:dyDescent="0.25">
      <c r="A33" s="163"/>
      <c r="B33" s="163"/>
      <c r="C33" s="163"/>
      <c r="D33" s="163"/>
      <c r="E33" s="150"/>
      <c r="F33" s="157"/>
      <c r="G33" s="157"/>
      <c r="H33" s="164"/>
      <c r="I33" s="158"/>
      <c r="J33" s="158"/>
      <c r="K33" s="147"/>
      <c r="L33" s="158"/>
      <c r="M33" s="150"/>
      <c r="N33" s="159"/>
      <c r="O33" s="157"/>
      <c r="P33" s="156"/>
      <c r="Q33" s="139"/>
      <c r="R33" s="107" t="s">
        <v>12111</v>
      </c>
      <c r="S33" s="102" t="s">
        <v>12084</v>
      </c>
      <c r="T33" s="101"/>
      <c r="U33" s="102"/>
      <c r="V33" s="102"/>
      <c r="W33" s="102"/>
      <c r="X33" s="102"/>
      <c r="Y33" s="123"/>
      <c r="Z33" s="100"/>
      <c r="AA33" s="123"/>
      <c r="AB33" s="102" t="s">
        <v>36</v>
      </c>
      <c r="AC33" s="79">
        <v>0</v>
      </c>
      <c r="AD33" s="102" t="s">
        <v>3732</v>
      </c>
      <c r="AE33" s="105" t="str">
        <f>IF(AD33=""," ",VLOOKUP(AD33,[3]Listados!$O:$P,2,0))</f>
        <v xml:space="preserve">Servicios prestados a las empresas y servicios de producción </v>
      </c>
      <c r="AF33" s="104" t="s">
        <v>1663</v>
      </c>
      <c r="AG33" s="105" t="str">
        <f>IF(AF33=""," ",VLOOKUP(AF33,[3]Listados!$R:$S,2,0))</f>
        <v>SGP-Salud-Salud pública 12/12</v>
      </c>
      <c r="AH33" s="101"/>
      <c r="AI33" s="55"/>
      <c r="AJ33" s="85"/>
    </row>
    <row r="34" spans="1:36" ht="30" customHeight="1" x14ac:dyDescent="0.25">
      <c r="A34" s="163"/>
      <c r="B34" s="163"/>
      <c r="C34" s="163"/>
      <c r="D34" s="163"/>
      <c r="E34" s="150"/>
      <c r="F34" s="157"/>
      <c r="G34" s="157"/>
      <c r="H34" s="164"/>
      <c r="I34" s="158"/>
      <c r="J34" s="158"/>
      <c r="K34" s="147"/>
      <c r="L34" s="158"/>
      <c r="M34" s="150"/>
      <c r="N34" s="159"/>
      <c r="O34" s="157"/>
      <c r="P34" s="156"/>
      <c r="Q34" s="139"/>
      <c r="R34" s="99" t="s">
        <v>12097</v>
      </c>
      <c r="S34" s="102" t="s">
        <v>12084</v>
      </c>
      <c r="T34" s="108"/>
      <c r="U34" s="102"/>
      <c r="V34" s="102"/>
      <c r="W34" s="102"/>
      <c r="X34" s="102"/>
      <c r="Y34" s="123"/>
      <c r="Z34" s="100"/>
      <c r="AA34" s="123"/>
      <c r="AB34" s="102" t="s">
        <v>36</v>
      </c>
      <c r="AC34" s="79">
        <v>0</v>
      </c>
      <c r="AD34" s="102" t="s">
        <v>3682</v>
      </c>
      <c r="AE34" s="105" t="str">
        <f>IF(AD34=""," ",VLOOKUP(AD34,[3]Listados!$O:$P,2,0))</f>
        <v>Otros bienes transportables (excepto productos metálicos, maquinaria y equipo)</v>
      </c>
      <c r="AF34" s="104" t="s">
        <v>1663</v>
      </c>
      <c r="AG34" s="105" t="str">
        <f>IF(AF34=""," ",VLOOKUP(AF34,[3]Listados!$R:$S,2,0))</f>
        <v>SGP-Salud-Salud pública 12/12</v>
      </c>
      <c r="AH34" s="108"/>
      <c r="AI34" s="55"/>
      <c r="AJ34" s="85"/>
    </row>
    <row r="35" spans="1:36" ht="30" customHeight="1" x14ac:dyDescent="0.25">
      <c r="A35" s="163"/>
      <c r="B35" s="163"/>
      <c r="C35" s="163"/>
      <c r="D35" s="163"/>
      <c r="E35" s="150"/>
      <c r="F35" s="157"/>
      <c r="G35" s="157"/>
      <c r="H35" s="164"/>
      <c r="I35" s="158"/>
      <c r="J35" s="158"/>
      <c r="K35" s="147"/>
      <c r="L35" s="158"/>
      <c r="M35" s="150"/>
      <c r="N35" s="159"/>
      <c r="O35" s="157"/>
      <c r="P35" s="156"/>
      <c r="Q35" s="139"/>
      <c r="R35" s="107" t="s">
        <v>12112</v>
      </c>
      <c r="S35" s="102" t="s">
        <v>12084</v>
      </c>
      <c r="T35" s="101"/>
      <c r="U35" s="102"/>
      <c r="V35" s="102"/>
      <c r="W35" s="102"/>
      <c r="X35" s="102"/>
      <c r="Y35" s="123"/>
      <c r="Z35" s="100"/>
      <c r="AA35" s="123"/>
      <c r="AB35" s="102" t="s">
        <v>36</v>
      </c>
      <c r="AC35" s="79">
        <v>0</v>
      </c>
      <c r="AD35" s="102" t="s">
        <v>3682</v>
      </c>
      <c r="AE35" s="105" t="str">
        <f>IF(AD35=""," ",VLOOKUP(AD35,[3]Listados!$O:$P,2,0))</f>
        <v>Otros bienes transportables (excepto productos metálicos, maquinaria y equipo)</v>
      </c>
      <c r="AF35" s="104" t="s">
        <v>1350</v>
      </c>
      <c r="AG35" s="105" t="str">
        <f>IF(AF35=""," ",VLOOKUP(AF35,[3]Listados!$R:$S,2,0))</f>
        <v>Coljuegos  25%</v>
      </c>
      <c r="AH35" s="101"/>
      <c r="AI35" s="55"/>
      <c r="AJ35" s="85"/>
    </row>
    <row r="36" spans="1:36" ht="30" customHeight="1" x14ac:dyDescent="0.25">
      <c r="A36" s="163"/>
      <c r="B36" s="163"/>
      <c r="C36" s="163"/>
      <c r="D36" s="163"/>
      <c r="E36" s="150"/>
      <c r="F36" s="157"/>
      <c r="G36" s="157"/>
      <c r="H36" s="164"/>
      <c r="I36" s="158"/>
      <c r="J36" s="158"/>
      <c r="K36" s="147"/>
      <c r="L36" s="158"/>
      <c r="M36" s="150"/>
      <c r="N36" s="159"/>
      <c r="O36" s="157"/>
      <c r="P36" s="156"/>
      <c r="Q36" s="139"/>
      <c r="R36" s="107" t="s">
        <v>12113</v>
      </c>
      <c r="S36" s="102" t="s">
        <v>12084</v>
      </c>
      <c r="T36" s="101">
        <v>50000000</v>
      </c>
      <c r="U36" s="102"/>
      <c r="V36" s="102"/>
      <c r="W36" s="102"/>
      <c r="X36" s="102"/>
      <c r="Y36" s="123">
        <f t="shared" ref="Y36:Y48" si="4">T36-X36</f>
        <v>50000000</v>
      </c>
      <c r="Z36" s="100"/>
      <c r="AA36" s="123">
        <f t="shared" ref="AA36:AA48" si="5">X36-Z36</f>
        <v>0</v>
      </c>
      <c r="AB36" s="102" t="s">
        <v>36</v>
      </c>
      <c r="AC36" s="79">
        <v>0.01</v>
      </c>
      <c r="AD36" s="102" t="s">
        <v>3682</v>
      </c>
      <c r="AE36" s="105" t="str">
        <f>IF(AD36=""," ",VLOOKUP(AD36,[3]Listados!$O:$P,2,0))</f>
        <v>Otros bienes transportables (excepto productos metálicos, maquinaria y equipo)</v>
      </c>
      <c r="AF36" s="104" t="s">
        <v>1655</v>
      </c>
      <c r="AG36" s="105" t="str">
        <f>IF(AF36=""," ",VLOOKUP(AF36,[3]Listados!$R:$S,2,0))</f>
        <v>SGP-Salud-Salud pública 11/12</v>
      </c>
      <c r="AH36" s="101">
        <v>50000000</v>
      </c>
      <c r="AI36" s="75" t="s">
        <v>12178</v>
      </c>
      <c r="AJ36" s="85"/>
    </row>
    <row r="37" spans="1:36" ht="30" customHeight="1" x14ac:dyDescent="0.25">
      <c r="A37" s="163"/>
      <c r="B37" s="163"/>
      <c r="C37" s="163"/>
      <c r="D37" s="163"/>
      <c r="E37" s="150"/>
      <c r="F37" s="157"/>
      <c r="G37" s="157"/>
      <c r="H37" s="164"/>
      <c r="I37" s="158"/>
      <c r="J37" s="158"/>
      <c r="K37" s="147"/>
      <c r="L37" s="158"/>
      <c r="M37" s="150"/>
      <c r="N37" s="159"/>
      <c r="O37" s="157"/>
      <c r="P37" s="156"/>
      <c r="Q37" s="139"/>
      <c r="R37" s="99" t="s">
        <v>12125</v>
      </c>
      <c r="S37" s="102" t="s">
        <v>12084</v>
      </c>
      <c r="T37" s="101"/>
      <c r="U37" s="102"/>
      <c r="V37" s="102"/>
      <c r="W37" s="102"/>
      <c r="X37" s="102"/>
      <c r="Y37" s="123"/>
      <c r="Z37" s="100"/>
      <c r="AA37" s="123"/>
      <c r="AB37" s="102" t="s">
        <v>36</v>
      </c>
      <c r="AC37" s="79">
        <v>0</v>
      </c>
      <c r="AD37" s="102" t="s">
        <v>3691</v>
      </c>
      <c r="AE37" s="105" t="str">
        <f>IF(AD37=""," ",VLOOKUP(AD37,[3]Listados!$O:$P,2,0))</f>
        <v>Productos metálicos y paquetes de software</v>
      </c>
      <c r="AF37" s="17" t="s">
        <v>3610</v>
      </c>
      <c r="AG37" s="105" t="str">
        <f>IF(AF37=""," ",VLOOKUP(AF37,[3]Listados!$R:$S,2,0))</f>
        <v>R.F. Coljuegos 25%</v>
      </c>
      <c r="AH37" s="101"/>
      <c r="AI37" s="55"/>
      <c r="AJ37" s="85"/>
    </row>
    <row r="38" spans="1:36" ht="30" customHeight="1" x14ac:dyDescent="0.25">
      <c r="A38" s="163"/>
      <c r="B38" s="163"/>
      <c r="C38" s="163"/>
      <c r="D38" s="163"/>
      <c r="E38" s="150"/>
      <c r="F38" s="157"/>
      <c r="G38" s="157"/>
      <c r="H38" s="164"/>
      <c r="I38" s="158"/>
      <c r="J38" s="158"/>
      <c r="K38" s="147"/>
      <c r="L38" s="158"/>
      <c r="M38" s="150"/>
      <c r="N38" s="159"/>
      <c r="O38" s="157"/>
      <c r="P38" s="156"/>
      <c r="Q38" s="155" t="s">
        <v>11805</v>
      </c>
      <c r="R38" s="99" t="s">
        <v>12098</v>
      </c>
      <c r="S38" s="102" t="s">
        <v>12085</v>
      </c>
      <c r="T38" s="101">
        <v>407531280</v>
      </c>
      <c r="U38" s="102" t="s">
        <v>12230</v>
      </c>
      <c r="V38" s="128" t="s">
        <v>12229</v>
      </c>
      <c r="W38" s="128" t="s">
        <v>12231</v>
      </c>
      <c r="X38" s="123">
        <v>9084000</v>
      </c>
      <c r="Y38" s="123">
        <f>T38-X38-X39-X40-X41-X42-X43-X44-X45-X46-X47</f>
        <v>256715280</v>
      </c>
      <c r="Z38" s="123">
        <v>4542000</v>
      </c>
      <c r="AA38" s="123">
        <f t="shared" si="5"/>
        <v>4542000</v>
      </c>
      <c r="AB38" s="102" t="s">
        <v>19</v>
      </c>
      <c r="AC38" s="79">
        <v>0.15</v>
      </c>
      <c r="AD38" s="102" t="s">
        <v>3740</v>
      </c>
      <c r="AE38" s="105" t="str">
        <f>IF(AD38=""," ",VLOOKUP(AD38,[3]Listados!$O:$P,2,0))</f>
        <v>Servicios para la comunidad, sociales y personales</v>
      </c>
      <c r="AF38" s="104" t="s">
        <v>1655</v>
      </c>
      <c r="AG38" s="105" t="str">
        <f>IF(AF38=""," ",VLOOKUP(AF38,[3]Listados!$R:$S,2,0))</f>
        <v>SGP-Salud-Salud pública 11/12</v>
      </c>
      <c r="AH38" s="101">
        <v>407531280</v>
      </c>
      <c r="AI38" s="55"/>
      <c r="AJ38" s="85"/>
    </row>
    <row r="39" spans="1:36" ht="30" customHeight="1" x14ac:dyDescent="0.25">
      <c r="A39" s="163"/>
      <c r="B39" s="163"/>
      <c r="C39" s="163"/>
      <c r="D39" s="163"/>
      <c r="E39" s="150"/>
      <c r="F39" s="157"/>
      <c r="G39" s="157"/>
      <c r="H39" s="164"/>
      <c r="I39" s="158"/>
      <c r="J39" s="158"/>
      <c r="K39" s="147"/>
      <c r="L39" s="158"/>
      <c r="M39" s="150"/>
      <c r="N39" s="159"/>
      <c r="O39" s="157"/>
      <c r="P39" s="156"/>
      <c r="Q39" s="155"/>
      <c r="R39" s="99"/>
      <c r="S39" s="102"/>
      <c r="T39" s="101"/>
      <c r="U39" s="102" t="s">
        <v>12194</v>
      </c>
      <c r="V39" s="128" t="s">
        <v>12232</v>
      </c>
      <c r="W39" s="128" t="s">
        <v>12233</v>
      </c>
      <c r="X39" s="123">
        <v>11620000</v>
      </c>
      <c r="Y39" s="123"/>
      <c r="Z39" s="123">
        <v>5810000</v>
      </c>
      <c r="AA39" s="123">
        <f t="shared" si="5"/>
        <v>5810000</v>
      </c>
      <c r="AB39" s="102"/>
      <c r="AC39" s="79"/>
      <c r="AD39" s="129"/>
      <c r="AE39" s="105"/>
      <c r="AF39" s="104"/>
      <c r="AG39" s="105"/>
      <c r="AH39" s="101"/>
      <c r="AI39" s="55"/>
      <c r="AJ39" s="85"/>
    </row>
    <row r="40" spans="1:36" ht="30" customHeight="1" x14ac:dyDescent="0.25">
      <c r="A40" s="163"/>
      <c r="B40" s="163"/>
      <c r="C40" s="163"/>
      <c r="D40" s="163"/>
      <c r="E40" s="150"/>
      <c r="F40" s="157"/>
      <c r="G40" s="157"/>
      <c r="H40" s="164"/>
      <c r="I40" s="158"/>
      <c r="J40" s="158"/>
      <c r="K40" s="147"/>
      <c r="L40" s="158"/>
      <c r="M40" s="150"/>
      <c r="N40" s="159"/>
      <c r="O40" s="157"/>
      <c r="P40" s="156"/>
      <c r="Q40" s="155"/>
      <c r="R40" s="99"/>
      <c r="S40" s="102"/>
      <c r="T40" s="101"/>
      <c r="U40" s="102" t="s">
        <v>12194</v>
      </c>
      <c r="V40" s="128" t="s">
        <v>12234</v>
      </c>
      <c r="W40" s="128" t="s">
        <v>12235</v>
      </c>
      <c r="X40" s="123">
        <v>14204000</v>
      </c>
      <c r="Y40" s="123"/>
      <c r="Z40" s="123">
        <v>3551000</v>
      </c>
      <c r="AA40" s="123">
        <f t="shared" si="5"/>
        <v>10653000</v>
      </c>
      <c r="AB40" s="102"/>
      <c r="AC40" s="79"/>
      <c r="AD40" s="129"/>
      <c r="AE40" s="105"/>
      <c r="AF40" s="104"/>
      <c r="AG40" s="105"/>
      <c r="AH40" s="101"/>
      <c r="AI40" s="55"/>
      <c r="AJ40" s="85"/>
    </row>
    <row r="41" spans="1:36" ht="30" customHeight="1" x14ac:dyDescent="0.25">
      <c r="A41" s="163"/>
      <c r="B41" s="163"/>
      <c r="C41" s="163"/>
      <c r="D41" s="163"/>
      <c r="E41" s="150"/>
      <c r="F41" s="157"/>
      <c r="G41" s="157"/>
      <c r="H41" s="164"/>
      <c r="I41" s="158"/>
      <c r="J41" s="158"/>
      <c r="K41" s="147"/>
      <c r="L41" s="158"/>
      <c r="M41" s="150"/>
      <c r="N41" s="159"/>
      <c r="O41" s="157"/>
      <c r="P41" s="156"/>
      <c r="Q41" s="155"/>
      <c r="R41" s="99"/>
      <c r="S41" s="102"/>
      <c r="T41" s="101"/>
      <c r="U41" s="102" t="s">
        <v>12197</v>
      </c>
      <c r="V41" s="128" t="s">
        <v>12236</v>
      </c>
      <c r="W41" s="128" t="s">
        <v>12237</v>
      </c>
      <c r="X41" s="123">
        <v>19220000</v>
      </c>
      <c r="Y41" s="123"/>
      <c r="Z41" s="123">
        <v>4805000</v>
      </c>
      <c r="AA41" s="123">
        <f t="shared" si="5"/>
        <v>14415000</v>
      </c>
      <c r="AB41" s="102"/>
      <c r="AC41" s="79"/>
      <c r="AD41" s="129"/>
      <c r="AE41" s="105"/>
      <c r="AF41" s="104"/>
      <c r="AG41" s="105"/>
      <c r="AH41" s="101"/>
      <c r="AI41" s="55"/>
      <c r="AJ41" s="85"/>
    </row>
    <row r="42" spans="1:36" ht="30" customHeight="1" x14ac:dyDescent="0.25">
      <c r="A42" s="163"/>
      <c r="B42" s="163"/>
      <c r="C42" s="163"/>
      <c r="D42" s="163"/>
      <c r="E42" s="150"/>
      <c r="F42" s="157"/>
      <c r="G42" s="157"/>
      <c r="H42" s="164"/>
      <c r="I42" s="158"/>
      <c r="J42" s="158"/>
      <c r="K42" s="147"/>
      <c r="L42" s="158"/>
      <c r="M42" s="150"/>
      <c r="N42" s="159"/>
      <c r="O42" s="157"/>
      <c r="P42" s="156"/>
      <c r="Q42" s="155"/>
      <c r="R42" s="99"/>
      <c r="S42" s="102"/>
      <c r="T42" s="101"/>
      <c r="U42" s="102" t="s">
        <v>12194</v>
      </c>
      <c r="V42" s="128" t="s">
        <v>12238</v>
      </c>
      <c r="W42" s="128" t="s">
        <v>12239</v>
      </c>
      <c r="X42" s="123">
        <v>11620000</v>
      </c>
      <c r="Y42" s="123"/>
      <c r="Z42" s="123">
        <v>5810000</v>
      </c>
      <c r="AA42" s="123">
        <f t="shared" si="5"/>
        <v>5810000</v>
      </c>
      <c r="AB42" s="102"/>
      <c r="AC42" s="79"/>
      <c r="AD42" s="129"/>
      <c r="AE42" s="105"/>
      <c r="AF42" s="104"/>
      <c r="AG42" s="105"/>
      <c r="AH42" s="101"/>
      <c r="AI42" s="55"/>
      <c r="AJ42" s="85"/>
    </row>
    <row r="43" spans="1:36" ht="30" customHeight="1" x14ac:dyDescent="0.25">
      <c r="A43" s="163"/>
      <c r="B43" s="163"/>
      <c r="C43" s="163"/>
      <c r="D43" s="163"/>
      <c r="E43" s="150"/>
      <c r="F43" s="157"/>
      <c r="G43" s="157"/>
      <c r="H43" s="164"/>
      <c r="I43" s="158"/>
      <c r="J43" s="158"/>
      <c r="K43" s="147"/>
      <c r="L43" s="158"/>
      <c r="M43" s="150"/>
      <c r="N43" s="159"/>
      <c r="O43" s="157"/>
      <c r="P43" s="156"/>
      <c r="Q43" s="155"/>
      <c r="R43" s="99"/>
      <c r="S43" s="102"/>
      <c r="T43" s="101"/>
      <c r="U43" s="102" t="s">
        <v>12197</v>
      </c>
      <c r="V43" s="128" t="s">
        <v>12240</v>
      </c>
      <c r="W43" s="128" t="s">
        <v>12241</v>
      </c>
      <c r="X43" s="123">
        <v>19220000</v>
      </c>
      <c r="Y43" s="123"/>
      <c r="Z43" s="123">
        <v>4805000</v>
      </c>
      <c r="AA43" s="123">
        <f t="shared" si="5"/>
        <v>14415000</v>
      </c>
      <c r="AB43" s="102"/>
      <c r="AC43" s="79"/>
      <c r="AD43" s="129"/>
      <c r="AE43" s="105"/>
      <c r="AF43" s="104"/>
      <c r="AG43" s="105"/>
      <c r="AH43" s="101"/>
      <c r="AI43" s="55"/>
      <c r="AJ43" s="85"/>
    </row>
    <row r="44" spans="1:36" ht="30" customHeight="1" x14ac:dyDescent="0.25">
      <c r="A44" s="163"/>
      <c r="B44" s="163"/>
      <c r="C44" s="163"/>
      <c r="D44" s="163"/>
      <c r="E44" s="150"/>
      <c r="F44" s="157"/>
      <c r="G44" s="157"/>
      <c r="H44" s="164"/>
      <c r="I44" s="158"/>
      <c r="J44" s="158"/>
      <c r="K44" s="147"/>
      <c r="L44" s="158"/>
      <c r="M44" s="150"/>
      <c r="N44" s="159"/>
      <c r="O44" s="157"/>
      <c r="P44" s="156"/>
      <c r="Q44" s="155"/>
      <c r="R44" s="99"/>
      <c r="S44" s="102"/>
      <c r="T44" s="101"/>
      <c r="U44" s="102" t="s">
        <v>12197</v>
      </c>
      <c r="V44" s="128" t="s">
        <v>12242</v>
      </c>
      <c r="W44" s="128" t="s">
        <v>12243</v>
      </c>
      <c r="X44" s="123">
        <v>15788000</v>
      </c>
      <c r="Y44" s="123"/>
      <c r="Z44" s="123">
        <v>7894000</v>
      </c>
      <c r="AA44" s="123">
        <f t="shared" si="5"/>
        <v>7894000</v>
      </c>
      <c r="AB44" s="102"/>
      <c r="AC44" s="79"/>
      <c r="AD44" s="129"/>
      <c r="AE44" s="105"/>
      <c r="AF44" s="104"/>
      <c r="AG44" s="105"/>
      <c r="AH44" s="101"/>
      <c r="AI44" s="55"/>
      <c r="AJ44" s="85"/>
    </row>
    <row r="45" spans="1:36" ht="30" customHeight="1" x14ac:dyDescent="0.25">
      <c r="A45" s="163"/>
      <c r="B45" s="163"/>
      <c r="C45" s="163"/>
      <c r="D45" s="163"/>
      <c r="E45" s="150"/>
      <c r="F45" s="157"/>
      <c r="G45" s="157"/>
      <c r="H45" s="164"/>
      <c r="I45" s="158"/>
      <c r="J45" s="158"/>
      <c r="K45" s="147"/>
      <c r="L45" s="158"/>
      <c r="M45" s="150"/>
      <c r="N45" s="159"/>
      <c r="O45" s="157"/>
      <c r="P45" s="156"/>
      <c r="Q45" s="155"/>
      <c r="R45" s="99"/>
      <c r="S45" s="102"/>
      <c r="T45" s="101"/>
      <c r="U45" s="102" t="s">
        <v>12194</v>
      </c>
      <c r="V45" s="128" t="s">
        <v>12244</v>
      </c>
      <c r="W45" s="128" t="s">
        <v>12245</v>
      </c>
      <c r="X45" s="123">
        <v>11620000</v>
      </c>
      <c r="Y45" s="123"/>
      <c r="Z45" s="123">
        <v>5810000</v>
      </c>
      <c r="AA45" s="123">
        <f t="shared" si="5"/>
        <v>5810000</v>
      </c>
      <c r="AB45" s="102"/>
      <c r="AC45" s="79"/>
      <c r="AD45" s="129"/>
      <c r="AE45" s="105"/>
      <c r="AF45" s="104"/>
      <c r="AG45" s="105"/>
      <c r="AH45" s="101"/>
      <c r="AI45" s="55"/>
      <c r="AJ45" s="85"/>
    </row>
    <row r="46" spans="1:36" ht="30" customHeight="1" x14ac:dyDescent="0.25">
      <c r="A46" s="163"/>
      <c r="B46" s="163"/>
      <c r="C46" s="163"/>
      <c r="D46" s="163"/>
      <c r="E46" s="150"/>
      <c r="F46" s="157"/>
      <c r="G46" s="157"/>
      <c r="H46" s="164"/>
      <c r="I46" s="158"/>
      <c r="J46" s="158"/>
      <c r="K46" s="147"/>
      <c r="L46" s="158"/>
      <c r="M46" s="150"/>
      <c r="N46" s="159"/>
      <c r="O46" s="157"/>
      <c r="P46" s="156"/>
      <c r="Q46" s="155"/>
      <c r="R46" s="99"/>
      <c r="S46" s="102"/>
      <c r="T46" s="101"/>
      <c r="U46" s="102" t="s">
        <v>12197</v>
      </c>
      <c r="V46" s="128" t="s">
        <v>12246</v>
      </c>
      <c r="W46" s="128" t="s">
        <v>12247</v>
      </c>
      <c r="X46" s="123">
        <v>19220000</v>
      </c>
      <c r="Y46" s="123"/>
      <c r="Z46" s="123">
        <v>4805000</v>
      </c>
      <c r="AA46" s="123">
        <f t="shared" si="5"/>
        <v>14415000</v>
      </c>
      <c r="AB46" s="102"/>
      <c r="AC46" s="79"/>
      <c r="AD46" s="129"/>
      <c r="AE46" s="105"/>
      <c r="AF46" s="104"/>
      <c r="AG46" s="105"/>
      <c r="AH46" s="101"/>
      <c r="AI46" s="55"/>
      <c r="AJ46" s="85"/>
    </row>
    <row r="47" spans="1:36" ht="30" customHeight="1" x14ac:dyDescent="0.25">
      <c r="A47" s="163"/>
      <c r="B47" s="163"/>
      <c r="C47" s="163"/>
      <c r="D47" s="163"/>
      <c r="E47" s="150"/>
      <c r="F47" s="157"/>
      <c r="G47" s="157"/>
      <c r="H47" s="164"/>
      <c r="I47" s="158"/>
      <c r="J47" s="158"/>
      <c r="K47" s="147"/>
      <c r="L47" s="158"/>
      <c r="M47" s="150"/>
      <c r="N47" s="159"/>
      <c r="O47" s="157"/>
      <c r="P47" s="156"/>
      <c r="Q47" s="155"/>
      <c r="R47" s="99"/>
      <c r="S47" s="102"/>
      <c r="T47" s="101"/>
      <c r="U47" s="102" t="s">
        <v>12197</v>
      </c>
      <c r="V47" s="128" t="s">
        <v>12248</v>
      </c>
      <c r="W47" s="128" t="s">
        <v>12249</v>
      </c>
      <c r="X47" s="123">
        <v>19220000</v>
      </c>
      <c r="Y47" s="123"/>
      <c r="Z47" s="123">
        <v>9610000</v>
      </c>
      <c r="AA47" s="123">
        <f t="shared" si="5"/>
        <v>9610000</v>
      </c>
      <c r="AB47" s="102"/>
      <c r="AC47" s="79"/>
      <c r="AD47" s="129"/>
      <c r="AE47" s="105"/>
      <c r="AF47" s="104"/>
      <c r="AG47" s="105"/>
      <c r="AH47" s="101"/>
      <c r="AI47" s="55"/>
      <c r="AJ47" s="85"/>
    </row>
    <row r="48" spans="1:36" ht="30" customHeight="1" x14ac:dyDescent="0.25">
      <c r="A48" s="163"/>
      <c r="B48" s="163"/>
      <c r="C48" s="163"/>
      <c r="D48" s="163"/>
      <c r="E48" s="150"/>
      <c r="F48" s="157"/>
      <c r="G48" s="157"/>
      <c r="H48" s="164"/>
      <c r="I48" s="158"/>
      <c r="J48" s="158"/>
      <c r="K48" s="147"/>
      <c r="L48" s="158"/>
      <c r="M48" s="150"/>
      <c r="N48" s="159"/>
      <c r="O48" s="157"/>
      <c r="P48" s="156"/>
      <c r="Q48" s="155"/>
      <c r="R48" s="99" t="s">
        <v>12159</v>
      </c>
      <c r="S48" s="102" t="s">
        <v>12085</v>
      </c>
      <c r="T48" s="101">
        <v>60000000</v>
      </c>
      <c r="U48" s="102"/>
      <c r="V48" s="102"/>
      <c r="W48" s="102"/>
      <c r="X48" s="102"/>
      <c r="Y48" s="123">
        <f t="shared" si="4"/>
        <v>60000000</v>
      </c>
      <c r="Z48" s="100"/>
      <c r="AA48" s="123">
        <f t="shared" si="5"/>
        <v>0</v>
      </c>
      <c r="AB48" s="102" t="s">
        <v>19</v>
      </c>
      <c r="AC48" s="79">
        <v>0.02</v>
      </c>
      <c r="AD48" s="106" t="s">
        <v>3682</v>
      </c>
      <c r="AE48" s="105" t="str">
        <f>IF(AD48=""," ",VLOOKUP(AD48,[3]Listados!$O:$P,2,0))</f>
        <v>Otros bienes transportables (excepto productos metálicos, maquinaria y equipo)</v>
      </c>
      <c r="AF48" s="104" t="s">
        <v>1655</v>
      </c>
      <c r="AG48" s="105" t="str">
        <f>IF(AF48=""," ",VLOOKUP(AF48,[3]Listados!$R:$S,2,0))</f>
        <v>SGP-Salud-Salud pública 11/12</v>
      </c>
      <c r="AH48" s="101">
        <v>60000000</v>
      </c>
      <c r="AI48" s="55" t="s">
        <v>12178</v>
      </c>
      <c r="AJ48" s="85"/>
    </row>
    <row r="49" spans="1:36" ht="30" customHeight="1" x14ac:dyDescent="0.25">
      <c r="A49" s="163"/>
      <c r="B49" s="163"/>
      <c r="C49" s="163"/>
      <c r="D49" s="163"/>
      <c r="E49" s="150"/>
      <c r="F49" s="157"/>
      <c r="G49" s="157"/>
      <c r="H49" s="164"/>
      <c r="I49" s="158"/>
      <c r="J49" s="158"/>
      <c r="K49" s="147"/>
      <c r="L49" s="158"/>
      <c r="M49" s="150"/>
      <c r="N49" s="159"/>
      <c r="O49" s="157"/>
      <c r="P49" s="156"/>
      <c r="Q49" s="155"/>
      <c r="R49" s="99" t="s">
        <v>12165</v>
      </c>
      <c r="S49" s="102" t="s">
        <v>12085</v>
      </c>
      <c r="T49" s="101"/>
      <c r="U49" s="102"/>
      <c r="V49" s="102"/>
      <c r="W49" s="102"/>
      <c r="X49" s="102"/>
      <c r="Y49" s="123"/>
      <c r="Z49" s="100"/>
      <c r="AA49" s="123"/>
      <c r="AB49" s="102" t="s">
        <v>19</v>
      </c>
      <c r="AC49" s="79">
        <v>0</v>
      </c>
      <c r="AD49" s="106" t="s">
        <v>3732</v>
      </c>
      <c r="AE49" s="105" t="str">
        <f>IF(AD49=""," ",VLOOKUP(AD49,[3]Listados!$O:$P,2,0))</f>
        <v xml:space="preserve">Servicios prestados a las empresas y servicios de producción </v>
      </c>
      <c r="AF49" s="17" t="s">
        <v>3610</v>
      </c>
      <c r="AG49" s="105" t="str">
        <f>IF(AF49=""," ",VLOOKUP(AF49,[3]Listados!$R:$S,2,0))</f>
        <v>R.F. Coljuegos 25%</v>
      </c>
      <c r="AH49" s="101"/>
      <c r="AI49" s="55"/>
      <c r="AJ49" s="85"/>
    </row>
    <row r="50" spans="1:36" ht="30" customHeight="1" x14ac:dyDescent="0.25">
      <c r="A50" s="163"/>
      <c r="B50" s="163"/>
      <c r="C50" s="163"/>
      <c r="D50" s="163"/>
      <c r="E50" s="150"/>
      <c r="F50" s="157"/>
      <c r="G50" s="157"/>
      <c r="H50" s="164"/>
      <c r="I50" s="158"/>
      <c r="J50" s="158"/>
      <c r="K50" s="147"/>
      <c r="L50" s="158"/>
      <c r="M50" s="150"/>
      <c r="N50" s="159"/>
      <c r="O50" s="157"/>
      <c r="P50" s="156"/>
      <c r="Q50" s="155"/>
      <c r="R50" s="99" t="s">
        <v>12166</v>
      </c>
      <c r="S50" s="102" t="s">
        <v>12085</v>
      </c>
      <c r="T50" s="101"/>
      <c r="U50" s="102"/>
      <c r="V50" s="102"/>
      <c r="W50" s="102"/>
      <c r="X50" s="102"/>
      <c r="Y50" s="123"/>
      <c r="Z50" s="100"/>
      <c r="AA50" s="123"/>
      <c r="AB50" s="102" t="s">
        <v>19</v>
      </c>
      <c r="AC50" s="79">
        <v>0</v>
      </c>
      <c r="AD50" s="106" t="s">
        <v>3682</v>
      </c>
      <c r="AE50" s="105" t="str">
        <f>IF(AD50=""," ",VLOOKUP(AD50,[3]Listados!$O:$P,2,0))</f>
        <v>Otros bienes transportables (excepto productos metálicos, maquinaria y equipo)</v>
      </c>
      <c r="AF50" s="104" t="s">
        <v>27</v>
      </c>
      <c r="AG50" s="105" t="str">
        <f>IF(AF50=""," ",VLOOKUP(AF50,[3]Listados!$R:$S,2,0))</f>
        <v>Ingresos corrientes de Libre Destinación</v>
      </c>
      <c r="AH50" s="101"/>
      <c r="AI50" s="55"/>
      <c r="AJ50" s="85"/>
    </row>
    <row r="51" spans="1:36" ht="30" customHeight="1" x14ac:dyDescent="0.25">
      <c r="A51" s="163"/>
      <c r="B51" s="163"/>
      <c r="C51" s="163"/>
      <c r="D51" s="163"/>
      <c r="E51" s="150"/>
      <c r="F51" s="157"/>
      <c r="G51" s="157"/>
      <c r="H51" s="164"/>
      <c r="I51" s="158"/>
      <c r="J51" s="158"/>
      <c r="K51" s="147"/>
      <c r="L51" s="158"/>
      <c r="M51" s="150"/>
      <c r="N51" s="159"/>
      <c r="O51" s="157"/>
      <c r="P51" s="156"/>
      <c r="Q51" s="155"/>
      <c r="R51" s="99" t="s">
        <v>12160</v>
      </c>
      <c r="S51" s="102" t="s">
        <v>12085</v>
      </c>
      <c r="T51" s="101">
        <v>20000000</v>
      </c>
      <c r="U51" s="102"/>
      <c r="V51" s="102"/>
      <c r="W51" s="102"/>
      <c r="X51" s="102"/>
      <c r="Y51" s="123">
        <f t="shared" ref="Y51" si="6">T51-X51</f>
        <v>20000000</v>
      </c>
      <c r="Z51" s="100"/>
      <c r="AA51" s="123">
        <f t="shared" ref="AA51" si="7">X51-Z51</f>
        <v>0</v>
      </c>
      <c r="AB51" s="102" t="s">
        <v>19</v>
      </c>
      <c r="AC51" s="109">
        <v>0.01</v>
      </c>
      <c r="AD51" s="106" t="s">
        <v>3732</v>
      </c>
      <c r="AE51" s="105" t="str">
        <f>IF(AD51=""," ",VLOOKUP(AD51,[3]Listados!$O:$P,2,0))</f>
        <v xml:space="preserve">Servicios prestados a las empresas y servicios de producción </v>
      </c>
      <c r="AF51" s="104" t="s">
        <v>1655</v>
      </c>
      <c r="AG51" s="105" t="str">
        <f>IF(AF51=""," ",VLOOKUP(AF51,[3]Listados!$R:$S,2,0))</f>
        <v>SGP-Salud-Salud pública 11/12</v>
      </c>
      <c r="AH51" s="101">
        <v>20000000</v>
      </c>
      <c r="AI51" s="55" t="s">
        <v>12178</v>
      </c>
      <c r="AJ51" s="85"/>
    </row>
    <row r="52" spans="1:36" ht="30" customHeight="1" x14ac:dyDescent="0.25">
      <c r="A52" s="163"/>
      <c r="B52" s="163"/>
      <c r="C52" s="163"/>
      <c r="D52" s="163"/>
      <c r="E52" s="150"/>
      <c r="F52" s="157"/>
      <c r="G52" s="157"/>
      <c r="H52" s="164"/>
      <c r="I52" s="158"/>
      <c r="J52" s="158"/>
      <c r="K52" s="147"/>
      <c r="L52" s="158"/>
      <c r="M52" s="150"/>
      <c r="N52" s="159"/>
      <c r="O52" s="157"/>
      <c r="P52" s="156"/>
      <c r="Q52" s="155"/>
      <c r="R52" s="99" t="s">
        <v>12147</v>
      </c>
      <c r="S52" s="102" t="s">
        <v>12085</v>
      </c>
      <c r="T52" s="101"/>
      <c r="U52" s="102"/>
      <c r="V52" s="102"/>
      <c r="W52" s="102"/>
      <c r="X52" s="102"/>
      <c r="Y52" s="123"/>
      <c r="Z52" s="100"/>
      <c r="AA52" s="123"/>
      <c r="AB52" s="102" t="s">
        <v>19</v>
      </c>
      <c r="AC52" s="79">
        <v>0</v>
      </c>
      <c r="AD52" s="102" t="s">
        <v>3740</v>
      </c>
      <c r="AE52" s="105" t="str">
        <f>IF(AD52=""," ",VLOOKUP(AD52,[3]Listados!$O:$P,2,0))</f>
        <v>Servicios para la comunidad, sociales y personales</v>
      </c>
      <c r="AF52" s="104" t="s">
        <v>5923</v>
      </c>
      <c r="AG52" s="105" t="str">
        <f>IF(AF52=""," ",VLOOKUP(AF52,[3]Listados!$R:$S,2,0))</f>
        <v>R.B. SGP-Salud-Salud pública 11/12</v>
      </c>
      <c r="AH52" s="101"/>
      <c r="AI52" s="55"/>
      <c r="AJ52" s="85"/>
    </row>
    <row r="53" spans="1:36" ht="30" customHeight="1" x14ac:dyDescent="0.25">
      <c r="A53" s="163"/>
      <c r="B53" s="163"/>
      <c r="C53" s="163"/>
      <c r="D53" s="163"/>
      <c r="E53" s="150"/>
      <c r="F53" s="157"/>
      <c r="G53" s="157"/>
      <c r="H53" s="164"/>
      <c r="I53" s="158"/>
      <c r="J53" s="158"/>
      <c r="K53" s="147"/>
      <c r="L53" s="158"/>
      <c r="M53" s="150"/>
      <c r="N53" s="159"/>
      <c r="O53" s="157"/>
      <c r="P53" s="156"/>
      <c r="Q53" s="155"/>
      <c r="R53" s="107" t="s">
        <v>12114</v>
      </c>
      <c r="S53" s="102" t="s">
        <v>12085</v>
      </c>
      <c r="T53" s="101">
        <v>72000000</v>
      </c>
      <c r="U53" s="102"/>
      <c r="V53" s="102"/>
      <c r="W53" s="102"/>
      <c r="X53" s="102"/>
      <c r="Y53" s="123">
        <f t="shared" ref="Y53" si="8">T53-X53</f>
        <v>72000000</v>
      </c>
      <c r="Z53" s="100"/>
      <c r="AA53" s="123">
        <f t="shared" ref="AA53" si="9">X53-Z53</f>
        <v>0</v>
      </c>
      <c r="AB53" s="102" t="s">
        <v>19</v>
      </c>
      <c r="AC53" s="79">
        <v>0.02</v>
      </c>
      <c r="AD53" s="102" t="s">
        <v>3732</v>
      </c>
      <c r="AE53" s="103" t="str">
        <f>IF(AD53=""," ",VLOOKUP(AD53,[3]Listados!$O:$P,2,0))</f>
        <v xml:space="preserve">Servicios prestados a las empresas y servicios de producción </v>
      </c>
      <c r="AF53" s="104" t="s">
        <v>1350</v>
      </c>
      <c r="AG53" s="105" t="str">
        <f>IF(AF53=""," ",VLOOKUP(AF53,[3]Listados!$R:$S,2,0))</f>
        <v>Coljuegos  25%</v>
      </c>
      <c r="AH53" s="101">
        <v>72000000</v>
      </c>
      <c r="AI53" s="55" t="s">
        <v>12178</v>
      </c>
      <c r="AJ53" s="85"/>
    </row>
    <row r="54" spans="1:36" ht="30" customHeight="1" x14ac:dyDescent="0.25">
      <c r="A54" s="163"/>
      <c r="B54" s="163"/>
      <c r="C54" s="163"/>
      <c r="D54" s="163"/>
      <c r="E54" s="150"/>
      <c r="F54" s="157"/>
      <c r="G54" s="157"/>
      <c r="H54" s="164"/>
      <c r="I54" s="158"/>
      <c r="J54" s="158"/>
      <c r="K54" s="147"/>
      <c r="L54" s="158"/>
      <c r="M54" s="150"/>
      <c r="N54" s="159"/>
      <c r="O54" s="157"/>
      <c r="P54" s="156"/>
      <c r="Q54" s="155"/>
      <c r="R54" s="107" t="s">
        <v>12115</v>
      </c>
      <c r="S54" s="102" t="s">
        <v>12085</v>
      </c>
      <c r="T54" s="101"/>
      <c r="U54" s="102"/>
      <c r="V54" s="102"/>
      <c r="W54" s="102"/>
      <c r="X54" s="102"/>
      <c r="Y54" s="123"/>
      <c r="Z54" s="100"/>
      <c r="AA54" s="123"/>
      <c r="AB54" s="102" t="s">
        <v>19</v>
      </c>
      <c r="AC54" s="79">
        <v>0</v>
      </c>
      <c r="AD54" s="102" t="s">
        <v>3682</v>
      </c>
      <c r="AE54" s="103" t="str">
        <f>IF(AD54=""," ",VLOOKUP(AD54,[3]Listados!$O:$P,2,0))</f>
        <v>Otros bienes transportables (excepto productos metálicos, maquinaria y equipo)</v>
      </c>
      <c r="AF54" s="104" t="s">
        <v>1350</v>
      </c>
      <c r="AG54" s="105" t="str">
        <f>IF(AF54=""," ",VLOOKUP(AF54,[3]Listados!$R:$S,2,0))</f>
        <v>Coljuegos  25%</v>
      </c>
      <c r="AH54" s="101"/>
      <c r="AI54" s="55"/>
      <c r="AJ54" s="85"/>
    </row>
    <row r="55" spans="1:36" ht="30" customHeight="1" x14ac:dyDescent="0.25">
      <c r="A55" s="163"/>
      <c r="B55" s="163"/>
      <c r="C55" s="163"/>
      <c r="D55" s="163"/>
      <c r="E55" s="150"/>
      <c r="F55" s="157"/>
      <c r="G55" s="157"/>
      <c r="H55" s="164"/>
      <c r="I55" s="158"/>
      <c r="J55" s="158"/>
      <c r="K55" s="147"/>
      <c r="L55" s="158"/>
      <c r="M55" s="150"/>
      <c r="N55" s="159"/>
      <c r="O55" s="157"/>
      <c r="P55" s="156"/>
      <c r="Q55" s="139" t="s">
        <v>12070</v>
      </c>
      <c r="R55" s="99" t="s">
        <v>12099</v>
      </c>
      <c r="S55" s="110" t="s">
        <v>12086</v>
      </c>
      <c r="T55" s="101">
        <v>326726400</v>
      </c>
      <c r="U55" s="110" t="s">
        <v>12197</v>
      </c>
      <c r="V55" s="128" t="s">
        <v>12219</v>
      </c>
      <c r="W55" s="128" t="s">
        <v>12220</v>
      </c>
      <c r="X55" s="123">
        <v>19220000</v>
      </c>
      <c r="Y55" s="123">
        <f>T55-X55-X56-X57-X58-X59</f>
        <v>234058400</v>
      </c>
      <c r="Z55" s="123">
        <v>9610000</v>
      </c>
      <c r="AA55" s="123">
        <f t="shared" ref="AA55:AA59" si="10">X55-Z55</f>
        <v>9610000</v>
      </c>
      <c r="AB55" s="102" t="s">
        <v>36</v>
      </c>
      <c r="AC55" s="79">
        <v>0.11</v>
      </c>
      <c r="AD55" s="102" t="s">
        <v>3740</v>
      </c>
      <c r="AE55" s="103" t="str">
        <f>IF(AD55=""," ",VLOOKUP(AD55,[3]Listados!$O:$P,2,0))</f>
        <v>Servicios para la comunidad, sociales y personales</v>
      </c>
      <c r="AF55" s="104" t="s">
        <v>1655</v>
      </c>
      <c r="AG55" s="105" t="str">
        <f>IF(AF55=""," ",VLOOKUP(AF55,[3]Listados!$R:$S,2,0))</f>
        <v>SGP-Salud-Salud pública 11/12</v>
      </c>
      <c r="AH55" s="101">
        <v>326726400</v>
      </c>
      <c r="AI55" s="55"/>
      <c r="AJ55" s="85"/>
    </row>
    <row r="56" spans="1:36" ht="30" customHeight="1" x14ac:dyDescent="0.25">
      <c r="A56" s="163"/>
      <c r="B56" s="163"/>
      <c r="C56" s="163"/>
      <c r="D56" s="163"/>
      <c r="E56" s="150"/>
      <c r="F56" s="157"/>
      <c r="G56" s="157"/>
      <c r="H56" s="164"/>
      <c r="I56" s="158"/>
      <c r="J56" s="158"/>
      <c r="K56" s="147"/>
      <c r="L56" s="158"/>
      <c r="M56" s="150"/>
      <c r="N56" s="159"/>
      <c r="O56" s="157"/>
      <c r="P56" s="156"/>
      <c r="Q56" s="139"/>
      <c r="R56" s="99"/>
      <c r="S56" s="110"/>
      <c r="T56" s="101"/>
      <c r="U56" s="110" t="s">
        <v>12197</v>
      </c>
      <c r="V56" s="128" t="s">
        <v>12221</v>
      </c>
      <c r="W56" s="128" t="s">
        <v>12222</v>
      </c>
      <c r="X56" s="123">
        <v>19220000</v>
      </c>
      <c r="Y56" s="123"/>
      <c r="Z56" s="123">
        <v>9610000</v>
      </c>
      <c r="AA56" s="123">
        <f t="shared" si="10"/>
        <v>9610000</v>
      </c>
      <c r="AB56" s="102"/>
      <c r="AC56" s="79"/>
      <c r="AD56" s="102"/>
      <c r="AE56" s="103"/>
      <c r="AF56" s="104"/>
      <c r="AG56" s="105"/>
      <c r="AH56" s="101"/>
      <c r="AI56" s="55"/>
      <c r="AJ56" s="85"/>
    </row>
    <row r="57" spans="1:36" ht="30" customHeight="1" x14ac:dyDescent="0.25">
      <c r="A57" s="163"/>
      <c r="B57" s="163"/>
      <c r="C57" s="163"/>
      <c r="D57" s="163"/>
      <c r="E57" s="150"/>
      <c r="F57" s="157"/>
      <c r="G57" s="157"/>
      <c r="H57" s="164"/>
      <c r="I57" s="158"/>
      <c r="J57" s="158"/>
      <c r="K57" s="147"/>
      <c r="L57" s="158"/>
      <c r="M57" s="150"/>
      <c r="N57" s="159"/>
      <c r="O57" s="157"/>
      <c r="P57" s="156"/>
      <c r="Q57" s="139"/>
      <c r="R57" s="99"/>
      <c r="S57" s="110"/>
      <c r="T57" s="101"/>
      <c r="U57" s="110" t="s">
        <v>12197</v>
      </c>
      <c r="V57" s="128" t="s">
        <v>12223</v>
      </c>
      <c r="W57" s="128" t="s">
        <v>12224</v>
      </c>
      <c r="X57" s="123">
        <v>19220000</v>
      </c>
      <c r="Y57" s="123"/>
      <c r="Z57" s="123"/>
      <c r="AA57" s="123">
        <f t="shared" si="10"/>
        <v>19220000</v>
      </c>
      <c r="AB57" s="102"/>
      <c r="AC57" s="79"/>
      <c r="AD57" s="102"/>
      <c r="AE57" s="103"/>
      <c r="AF57" s="104"/>
      <c r="AG57" s="105"/>
      <c r="AH57" s="101"/>
      <c r="AI57" s="55"/>
      <c r="AJ57" s="85"/>
    </row>
    <row r="58" spans="1:36" ht="30" customHeight="1" x14ac:dyDescent="0.25">
      <c r="A58" s="163"/>
      <c r="B58" s="163"/>
      <c r="C58" s="163"/>
      <c r="D58" s="163"/>
      <c r="E58" s="150"/>
      <c r="F58" s="157"/>
      <c r="G58" s="157"/>
      <c r="H58" s="164"/>
      <c r="I58" s="158"/>
      <c r="J58" s="158"/>
      <c r="K58" s="147"/>
      <c r="L58" s="158"/>
      <c r="M58" s="150"/>
      <c r="N58" s="159"/>
      <c r="O58" s="157"/>
      <c r="P58" s="156"/>
      <c r="Q58" s="139"/>
      <c r="R58" s="99"/>
      <c r="S58" s="110"/>
      <c r="T58" s="101"/>
      <c r="U58" s="110" t="s">
        <v>12197</v>
      </c>
      <c r="V58" s="128" t="s">
        <v>12225</v>
      </c>
      <c r="W58" s="128" t="s">
        <v>12226</v>
      </c>
      <c r="X58" s="123">
        <v>19220000</v>
      </c>
      <c r="Y58" s="123"/>
      <c r="Z58" s="123">
        <v>4805000</v>
      </c>
      <c r="AA58" s="123">
        <f t="shared" si="10"/>
        <v>14415000</v>
      </c>
      <c r="AB58" s="102"/>
      <c r="AC58" s="79"/>
      <c r="AD58" s="102"/>
      <c r="AE58" s="103"/>
      <c r="AF58" s="104"/>
      <c r="AG58" s="105"/>
      <c r="AH58" s="101"/>
      <c r="AI58" s="55"/>
      <c r="AJ58" s="85"/>
    </row>
    <row r="59" spans="1:36" ht="30" customHeight="1" x14ac:dyDescent="0.25">
      <c r="A59" s="163"/>
      <c r="B59" s="163"/>
      <c r="C59" s="163"/>
      <c r="D59" s="163"/>
      <c r="E59" s="150"/>
      <c r="F59" s="157"/>
      <c r="G59" s="157"/>
      <c r="H59" s="164"/>
      <c r="I59" s="158"/>
      <c r="J59" s="158"/>
      <c r="K59" s="147"/>
      <c r="L59" s="158"/>
      <c r="M59" s="150"/>
      <c r="N59" s="159"/>
      <c r="O59" s="157"/>
      <c r="P59" s="156"/>
      <c r="Q59" s="139"/>
      <c r="R59" s="99"/>
      <c r="S59" s="110"/>
      <c r="T59" s="101"/>
      <c r="U59" s="110" t="s">
        <v>12197</v>
      </c>
      <c r="V59" s="128" t="s">
        <v>12227</v>
      </c>
      <c r="W59" s="128" t="s">
        <v>12228</v>
      </c>
      <c r="X59" s="123">
        <v>15788000</v>
      </c>
      <c r="Y59" s="123"/>
      <c r="Z59" s="123">
        <v>3947000</v>
      </c>
      <c r="AA59" s="123">
        <f t="shared" si="10"/>
        <v>11841000</v>
      </c>
      <c r="AB59" s="102"/>
      <c r="AC59" s="79"/>
      <c r="AD59" s="102"/>
      <c r="AE59" s="103"/>
      <c r="AF59" s="104"/>
      <c r="AG59" s="105"/>
      <c r="AH59" s="101"/>
      <c r="AI59" s="55"/>
      <c r="AJ59" s="85"/>
    </row>
    <row r="60" spans="1:36" ht="30" customHeight="1" x14ac:dyDescent="0.25">
      <c r="A60" s="163"/>
      <c r="B60" s="163"/>
      <c r="C60" s="163"/>
      <c r="D60" s="163"/>
      <c r="E60" s="150"/>
      <c r="F60" s="157"/>
      <c r="G60" s="157"/>
      <c r="H60" s="164"/>
      <c r="I60" s="158"/>
      <c r="J60" s="158"/>
      <c r="K60" s="147"/>
      <c r="L60" s="158"/>
      <c r="M60" s="150"/>
      <c r="N60" s="159"/>
      <c r="O60" s="157"/>
      <c r="P60" s="156"/>
      <c r="Q60" s="139"/>
      <c r="R60" s="99" t="s">
        <v>12148</v>
      </c>
      <c r="S60" s="110" t="s">
        <v>12086</v>
      </c>
      <c r="T60" s="101"/>
      <c r="U60" s="110"/>
      <c r="V60" s="110"/>
      <c r="W60" s="110"/>
      <c r="X60" s="110"/>
      <c r="Y60" s="123"/>
      <c r="Z60" s="100"/>
      <c r="AA60" s="123"/>
      <c r="AB60" s="102" t="s">
        <v>36</v>
      </c>
      <c r="AC60" s="79">
        <v>0</v>
      </c>
      <c r="AD60" s="102" t="s">
        <v>3740</v>
      </c>
      <c r="AE60" s="103" t="str">
        <f>IF(AD60=""," ",VLOOKUP(AD60,[3]Listados!$O:$P,2,0))</f>
        <v>Servicios para la comunidad, sociales y personales</v>
      </c>
      <c r="AF60" s="104" t="s">
        <v>5923</v>
      </c>
      <c r="AG60" s="105" t="str">
        <f>IF(AF60=""," ",VLOOKUP(AF60,[3]Listados!$R:$S,2,0))</f>
        <v>R.B. SGP-Salud-Salud pública 11/12</v>
      </c>
      <c r="AH60" s="101"/>
      <c r="AI60" s="55"/>
      <c r="AJ60" s="85"/>
    </row>
    <row r="61" spans="1:36" ht="30" customHeight="1" x14ac:dyDescent="0.25">
      <c r="A61" s="163"/>
      <c r="B61" s="163"/>
      <c r="C61" s="163"/>
      <c r="D61" s="163"/>
      <c r="E61" s="150"/>
      <c r="F61" s="157"/>
      <c r="G61" s="157"/>
      <c r="H61" s="164"/>
      <c r="I61" s="158"/>
      <c r="J61" s="158"/>
      <c r="K61" s="147"/>
      <c r="L61" s="158"/>
      <c r="M61" s="150"/>
      <c r="N61" s="159"/>
      <c r="O61" s="157"/>
      <c r="P61" s="156"/>
      <c r="Q61" s="139"/>
      <c r="R61" s="99" t="s">
        <v>12100</v>
      </c>
      <c r="S61" s="110" t="s">
        <v>12086</v>
      </c>
      <c r="T61" s="101">
        <v>9702000</v>
      </c>
      <c r="U61" s="110"/>
      <c r="V61" s="110"/>
      <c r="W61" s="110"/>
      <c r="X61" s="110"/>
      <c r="Y61" s="123">
        <f t="shared" ref="Y61" si="11">T61-X61</f>
        <v>9702000</v>
      </c>
      <c r="Z61" s="100"/>
      <c r="AA61" s="123">
        <f t="shared" ref="AA61:AA64" si="12">X61-Z61</f>
        <v>0</v>
      </c>
      <c r="AB61" s="102" t="s">
        <v>36</v>
      </c>
      <c r="AC61" s="79">
        <v>0.01</v>
      </c>
      <c r="AD61" s="102" t="s">
        <v>3732</v>
      </c>
      <c r="AE61" s="105" t="str">
        <f>IF(AD61=""," ",VLOOKUP(AD61,[3]Listados!$O:$P,2,0))</f>
        <v xml:space="preserve">Servicios prestados a las empresas y servicios de producción </v>
      </c>
      <c r="AF61" s="104" t="s">
        <v>1350</v>
      </c>
      <c r="AG61" s="105" t="str">
        <f>IF(AF61=""," ",VLOOKUP(AF61,[3]Listados!$R:$S,2,0))</f>
        <v>Coljuegos  25%</v>
      </c>
      <c r="AH61" s="101">
        <v>9702000</v>
      </c>
      <c r="AI61" s="55" t="s">
        <v>12178</v>
      </c>
      <c r="AJ61" s="85"/>
    </row>
    <row r="62" spans="1:36" ht="30" customHeight="1" x14ac:dyDescent="0.25">
      <c r="A62" s="163"/>
      <c r="B62" s="163"/>
      <c r="C62" s="163"/>
      <c r="D62" s="163"/>
      <c r="E62" s="150"/>
      <c r="F62" s="157"/>
      <c r="G62" s="157"/>
      <c r="H62" s="164"/>
      <c r="I62" s="158"/>
      <c r="J62" s="158"/>
      <c r="K62" s="147"/>
      <c r="L62" s="158"/>
      <c r="M62" s="150"/>
      <c r="N62" s="159"/>
      <c r="O62" s="157"/>
      <c r="P62" s="156"/>
      <c r="Q62" s="139" t="s">
        <v>12071</v>
      </c>
      <c r="R62" s="99" t="s">
        <v>12101</v>
      </c>
      <c r="S62" s="100" t="s">
        <v>12087</v>
      </c>
      <c r="T62" s="101">
        <v>186625920</v>
      </c>
      <c r="U62" s="100" t="s">
        <v>12197</v>
      </c>
      <c r="V62" s="128" t="s">
        <v>12213</v>
      </c>
      <c r="W62" s="128" t="s">
        <v>12214</v>
      </c>
      <c r="X62" s="123">
        <v>19220000</v>
      </c>
      <c r="Y62" s="123">
        <f>T62-X62-X63-X64</f>
        <v>133981920</v>
      </c>
      <c r="Z62" s="123">
        <v>9610000</v>
      </c>
      <c r="AA62" s="123">
        <f t="shared" si="12"/>
        <v>9610000</v>
      </c>
      <c r="AB62" s="45" t="s">
        <v>36</v>
      </c>
      <c r="AC62" s="79">
        <v>0.06</v>
      </c>
      <c r="AD62" s="102" t="s">
        <v>3740</v>
      </c>
      <c r="AE62" s="103" t="str">
        <f>IF(AD62=""," ",VLOOKUP(AD62,[3]Listados!$O:$P,2,0))</f>
        <v>Servicios para la comunidad, sociales y personales</v>
      </c>
      <c r="AF62" s="104" t="s">
        <v>1655</v>
      </c>
      <c r="AG62" s="105" t="str">
        <f>IF(AF62=""," ",VLOOKUP(AF62,[3]Listados!$R:$S,2,0))</f>
        <v>SGP-Salud-Salud pública 11/12</v>
      </c>
      <c r="AH62" s="101">
        <v>186625920</v>
      </c>
      <c r="AI62" s="55"/>
      <c r="AJ62" s="85"/>
    </row>
    <row r="63" spans="1:36" ht="30" customHeight="1" x14ac:dyDescent="0.25">
      <c r="A63" s="163"/>
      <c r="B63" s="163"/>
      <c r="C63" s="163"/>
      <c r="D63" s="163"/>
      <c r="E63" s="150"/>
      <c r="F63" s="157"/>
      <c r="G63" s="157"/>
      <c r="H63" s="164"/>
      <c r="I63" s="158"/>
      <c r="J63" s="158"/>
      <c r="K63" s="147"/>
      <c r="L63" s="158"/>
      <c r="M63" s="150"/>
      <c r="N63" s="159"/>
      <c r="O63" s="157"/>
      <c r="P63" s="156"/>
      <c r="Q63" s="139"/>
      <c r="R63" s="99"/>
      <c r="S63" s="100"/>
      <c r="T63" s="101"/>
      <c r="U63" s="100" t="s">
        <v>12194</v>
      </c>
      <c r="V63" s="128" t="s">
        <v>12215</v>
      </c>
      <c r="W63" s="128" t="s">
        <v>12216</v>
      </c>
      <c r="X63" s="123">
        <v>14204000</v>
      </c>
      <c r="Y63" s="123"/>
      <c r="Z63" s="123">
        <v>7102000</v>
      </c>
      <c r="AA63" s="123">
        <f t="shared" si="12"/>
        <v>7102000</v>
      </c>
      <c r="AB63" s="45"/>
      <c r="AC63" s="79"/>
      <c r="AD63" s="102"/>
      <c r="AE63" s="103"/>
      <c r="AF63" s="104"/>
      <c r="AG63" s="105"/>
      <c r="AH63" s="101"/>
      <c r="AI63" s="55"/>
      <c r="AJ63" s="85"/>
    </row>
    <row r="64" spans="1:36" ht="30" customHeight="1" x14ac:dyDescent="0.25">
      <c r="A64" s="163"/>
      <c r="B64" s="163"/>
      <c r="C64" s="163"/>
      <c r="D64" s="163"/>
      <c r="E64" s="150"/>
      <c r="F64" s="157"/>
      <c r="G64" s="157"/>
      <c r="H64" s="164"/>
      <c r="I64" s="158"/>
      <c r="J64" s="158"/>
      <c r="K64" s="147"/>
      <c r="L64" s="158"/>
      <c r="M64" s="150"/>
      <c r="N64" s="159"/>
      <c r="O64" s="157"/>
      <c r="P64" s="156"/>
      <c r="Q64" s="139"/>
      <c r="R64" s="99"/>
      <c r="S64" s="100"/>
      <c r="T64" s="101"/>
      <c r="U64" s="100" t="s">
        <v>12197</v>
      </c>
      <c r="V64" s="128" t="s">
        <v>12217</v>
      </c>
      <c r="W64" s="128" t="s">
        <v>12218</v>
      </c>
      <c r="X64" s="123">
        <v>19220000</v>
      </c>
      <c r="Y64" s="123"/>
      <c r="Z64" s="123"/>
      <c r="AA64" s="123">
        <f t="shared" si="12"/>
        <v>19220000</v>
      </c>
      <c r="AB64" s="45"/>
      <c r="AC64" s="79"/>
      <c r="AD64" s="102"/>
      <c r="AE64" s="103"/>
      <c r="AF64" s="104"/>
      <c r="AG64" s="105"/>
      <c r="AH64" s="101"/>
      <c r="AI64" s="55"/>
      <c r="AJ64" s="85"/>
    </row>
    <row r="65" spans="1:36" ht="30" customHeight="1" x14ac:dyDescent="0.25">
      <c r="A65" s="163"/>
      <c r="B65" s="163"/>
      <c r="C65" s="163"/>
      <c r="D65" s="163"/>
      <c r="E65" s="150"/>
      <c r="F65" s="157"/>
      <c r="G65" s="157"/>
      <c r="H65" s="164"/>
      <c r="I65" s="158"/>
      <c r="J65" s="158"/>
      <c r="K65" s="147"/>
      <c r="L65" s="158"/>
      <c r="M65" s="150"/>
      <c r="N65" s="159"/>
      <c r="O65" s="157"/>
      <c r="P65" s="156"/>
      <c r="Q65" s="139"/>
      <c r="R65" s="99" t="s">
        <v>12149</v>
      </c>
      <c r="S65" s="100" t="s">
        <v>12087</v>
      </c>
      <c r="T65" s="101"/>
      <c r="U65" s="100"/>
      <c r="V65" s="100"/>
      <c r="W65" s="100"/>
      <c r="X65" s="123"/>
      <c r="Y65" s="123"/>
      <c r="Z65" s="100"/>
      <c r="AA65" s="123"/>
      <c r="AB65" s="45" t="s">
        <v>36</v>
      </c>
      <c r="AC65" s="79">
        <v>0</v>
      </c>
      <c r="AD65" s="102" t="s">
        <v>3740</v>
      </c>
      <c r="AE65" s="103" t="str">
        <f>IF(AD65=""," ",VLOOKUP(AD65,[3]Listados!$O:$P,2,0))</f>
        <v>Servicios para la comunidad, sociales y personales</v>
      </c>
      <c r="AF65" s="104" t="s">
        <v>5923</v>
      </c>
      <c r="AG65" s="105" t="str">
        <f>IF(AF65=""," ",VLOOKUP(AF65,[3]Listados!$R:$S,2,0))</f>
        <v>R.B. SGP-Salud-Salud pública 11/12</v>
      </c>
      <c r="AH65" s="101"/>
      <c r="AI65" s="55"/>
      <c r="AJ65" s="85"/>
    </row>
    <row r="66" spans="1:36" ht="30" customHeight="1" x14ac:dyDescent="0.25">
      <c r="A66" s="163"/>
      <c r="B66" s="163"/>
      <c r="C66" s="163"/>
      <c r="D66" s="163"/>
      <c r="E66" s="150"/>
      <c r="F66" s="157"/>
      <c r="G66" s="157"/>
      <c r="H66" s="164"/>
      <c r="I66" s="158"/>
      <c r="J66" s="158"/>
      <c r="K66" s="147"/>
      <c r="L66" s="158"/>
      <c r="M66" s="150"/>
      <c r="N66" s="159"/>
      <c r="O66" s="157"/>
      <c r="P66" s="156"/>
      <c r="Q66" s="155" t="s">
        <v>12072</v>
      </c>
      <c r="R66" s="99" t="s">
        <v>12102</v>
      </c>
      <c r="S66" s="102" t="s">
        <v>12079</v>
      </c>
      <c r="T66" s="101">
        <v>577377840</v>
      </c>
      <c r="U66" s="102" t="s">
        <v>12197</v>
      </c>
      <c r="V66" s="128" t="s">
        <v>12254</v>
      </c>
      <c r="W66" s="128" t="s">
        <v>12255</v>
      </c>
      <c r="X66" s="123">
        <v>22652000</v>
      </c>
      <c r="Y66" s="123">
        <f>T66-X66-X67-X68-X69-X70-X71-X72-X73-X74-X75-X76-X77-X78-X79-X80-X81-X82-X83-X84-X85-X86-X87-X88-X89</f>
        <v>234349840</v>
      </c>
      <c r="Z66" s="123">
        <v>11326000</v>
      </c>
      <c r="AA66" s="123">
        <f t="shared" ref="AA66:AA94" si="13">X66-Z66</f>
        <v>11326000</v>
      </c>
      <c r="AB66" s="45" t="s">
        <v>36</v>
      </c>
      <c r="AC66" s="79">
        <v>0.21</v>
      </c>
      <c r="AD66" s="102" t="s">
        <v>3740</v>
      </c>
      <c r="AE66" s="103" t="str">
        <f>IF(AD66=""," ",VLOOKUP(AD66,[3]Listados!$O:$P,2,0))</f>
        <v>Servicios para la comunidad, sociales y personales</v>
      </c>
      <c r="AF66" s="104" t="s">
        <v>1655</v>
      </c>
      <c r="AG66" s="105" t="str">
        <f>IF(AF66=""," ",VLOOKUP(AF66,[3]Listados!$R:$S,2,0))</f>
        <v>SGP-Salud-Salud pública 11/12</v>
      </c>
      <c r="AH66" s="101">
        <v>577377840</v>
      </c>
      <c r="AI66" s="55"/>
      <c r="AJ66" s="85"/>
    </row>
    <row r="67" spans="1:36" ht="30" customHeight="1" x14ac:dyDescent="0.25">
      <c r="A67" s="163"/>
      <c r="B67" s="163"/>
      <c r="C67" s="163"/>
      <c r="D67" s="163"/>
      <c r="E67" s="150"/>
      <c r="F67" s="157"/>
      <c r="G67" s="157"/>
      <c r="H67" s="164"/>
      <c r="I67" s="158"/>
      <c r="J67" s="158"/>
      <c r="K67" s="147"/>
      <c r="L67" s="158"/>
      <c r="M67" s="150"/>
      <c r="N67" s="159"/>
      <c r="O67" s="157"/>
      <c r="P67" s="156"/>
      <c r="Q67" s="155"/>
      <c r="R67" s="99"/>
      <c r="S67" s="102"/>
      <c r="T67" s="101"/>
      <c r="U67" s="102" t="s">
        <v>12197</v>
      </c>
      <c r="V67" s="128" t="s">
        <v>12256</v>
      </c>
      <c r="W67" s="128" t="s">
        <v>12257</v>
      </c>
      <c r="X67" s="123">
        <v>19220000</v>
      </c>
      <c r="Y67" s="123"/>
      <c r="Z67" s="123">
        <v>9610000</v>
      </c>
      <c r="AA67" s="123">
        <f t="shared" si="13"/>
        <v>9610000</v>
      </c>
      <c r="AB67" s="45"/>
      <c r="AC67" s="79"/>
      <c r="AD67" s="102"/>
      <c r="AE67" s="103"/>
      <c r="AF67" s="104"/>
      <c r="AG67" s="105"/>
      <c r="AH67" s="101"/>
      <c r="AI67" s="55"/>
      <c r="AJ67" s="85"/>
    </row>
    <row r="68" spans="1:36" ht="30" customHeight="1" x14ac:dyDescent="0.25">
      <c r="A68" s="163"/>
      <c r="B68" s="163"/>
      <c r="C68" s="163"/>
      <c r="D68" s="163"/>
      <c r="E68" s="150"/>
      <c r="F68" s="157"/>
      <c r="G68" s="157"/>
      <c r="H68" s="164"/>
      <c r="I68" s="158"/>
      <c r="J68" s="158"/>
      <c r="K68" s="147"/>
      <c r="L68" s="158"/>
      <c r="M68" s="150"/>
      <c r="N68" s="159"/>
      <c r="O68" s="157"/>
      <c r="P68" s="156"/>
      <c r="Q68" s="155"/>
      <c r="R68" s="99"/>
      <c r="S68" s="102"/>
      <c r="T68" s="101"/>
      <c r="U68" s="102" t="s">
        <v>12194</v>
      </c>
      <c r="V68" s="128" t="s">
        <v>12258</v>
      </c>
      <c r="W68" s="128" t="s">
        <v>12259</v>
      </c>
      <c r="X68" s="123">
        <v>13020000</v>
      </c>
      <c r="Y68" s="123"/>
      <c r="Z68" s="123">
        <v>6510000</v>
      </c>
      <c r="AA68" s="123">
        <f t="shared" si="13"/>
        <v>6510000</v>
      </c>
      <c r="AB68" s="45"/>
      <c r="AC68" s="79"/>
      <c r="AD68" s="102"/>
      <c r="AE68" s="103"/>
      <c r="AF68" s="104"/>
      <c r="AG68" s="105"/>
      <c r="AH68" s="101"/>
      <c r="AI68" s="55"/>
      <c r="AJ68" s="85"/>
    </row>
    <row r="69" spans="1:36" ht="30" customHeight="1" x14ac:dyDescent="0.25">
      <c r="A69" s="163"/>
      <c r="B69" s="163"/>
      <c r="C69" s="163"/>
      <c r="D69" s="163"/>
      <c r="E69" s="150"/>
      <c r="F69" s="157"/>
      <c r="G69" s="157"/>
      <c r="H69" s="164"/>
      <c r="I69" s="158"/>
      <c r="J69" s="158"/>
      <c r="K69" s="147"/>
      <c r="L69" s="158"/>
      <c r="M69" s="150"/>
      <c r="N69" s="159"/>
      <c r="O69" s="157"/>
      <c r="P69" s="156"/>
      <c r="Q69" s="155"/>
      <c r="R69" s="99"/>
      <c r="S69" s="102"/>
      <c r="T69" s="101"/>
      <c r="U69" s="102" t="s">
        <v>12261</v>
      </c>
      <c r="V69" s="128" t="s">
        <v>12260</v>
      </c>
      <c r="W69" s="128" t="s">
        <v>12262</v>
      </c>
      <c r="X69" s="123">
        <v>11168000</v>
      </c>
      <c r="Y69" s="123"/>
      <c r="Z69" s="123">
        <v>5584000</v>
      </c>
      <c r="AA69" s="123">
        <f t="shared" si="13"/>
        <v>5584000</v>
      </c>
      <c r="AB69" s="45"/>
      <c r="AC69" s="79"/>
      <c r="AD69" s="102"/>
      <c r="AE69" s="103"/>
      <c r="AF69" s="104"/>
      <c r="AG69" s="105"/>
      <c r="AH69" s="101"/>
      <c r="AI69" s="55"/>
      <c r="AJ69" s="85"/>
    </row>
    <row r="70" spans="1:36" ht="30" customHeight="1" x14ac:dyDescent="0.25">
      <c r="A70" s="163"/>
      <c r="B70" s="163"/>
      <c r="C70" s="163"/>
      <c r="D70" s="163"/>
      <c r="E70" s="150"/>
      <c r="F70" s="157"/>
      <c r="G70" s="157"/>
      <c r="H70" s="164"/>
      <c r="I70" s="158"/>
      <c r="J70" s="158"/>
      <c r="K70" s="147"/>
      <c r="L70" s="158"/>
      <c r="M70" s="150"/>
      <c r="N70" s="159"/>
      <c r="O70" s="157"/>
      <c r="P70" s="156"/>
      <c r="Q70" s="155"/>
      <c r="R70" s="99"/>
      <c r="S70" s="102"/>
      <c r="T70" s="101"/>
      <c r="U70" s="102" t="s">
        <v>12194</v>
      </c>
      <c r="V70" s="128" t="s">
        <v>12263</v>
      </c>
      <c r="W70" s="128" t="s">
        <v>12264</v>
      </c>
      <c r="X70" s="123">
        <v>14204000</v>
      </c>
      <c r="Y70" s="123"/>
      <c r="Z70" s="123">
        <v>7102000</v>
      </c>
      <c r="AA70" s="123">
        <f t="shared" si="13"/>
        <v>7102000</v>
      </c>
      <c r="AB70" s="45"/>
      <c r="AC70" s="79"/>
      <c r="AD70" s="102"/>
      <c r="AE70" s="103"/>
      <c r="AF70" s="104"/>
      <c r="AG70" s="105"/>
      <c r="AH70" s="101"/>
      <c r="AI70" s="55"/>
      <c r="AJ70" s="85"/>
    </row>
    <row r="71" spans="1:36" ht="30" customHeight="1" x14ac:dyDescent="0.25">
      <c r="A71" s="163"/>
      <c r="B71" s="163"/>
      <c r="C71" s="163"/>
      <c r="D71" s="163"/>
      <c r="E71" s="150"/>
      <c r="F71" s="157"/>
      <c r="G71" s="157"/>
      <c r="H71" s="164"/>
      <c r="I71" s="158"/>
      <c r="J71" s="158"/>
      <c r="K71" s="147"/>
      <c r="L71" s="158"/>
      <c r="M71" s="150"/>
      <c r="N71" s="159"/>
      <c r="O71" s="157"/>
      <c r="P71" s="156"/>
      <c r="Q71" s="155"/>
      <c r="R71" s="99"/>
      <c r="S71" s="102"/>
      <c r="T71" s="101"/>
      <c r="U71" s="102" t="s">
        <v>12261</v>
      </c>
      <c r="V71" s="128" t="s">
        <v>12265</v>
      </c>
      <c r="W71" s="128" t="s">
        <v>12266</v>
      </c>
      <c r="X71" s="123">
        <v>11168000</v>
      </c>
      <c r="Y71" s="123"/>
      <c r="Z71" s="123">
        <v>5584000</v>
      </c>
      <c r="AA71" s="123">
        <f t="shared" si="13"/>
        <v>5584000</v>
      </c>
      <c r="AB71" s="45"/>
      <c r="AC71" s="79"/>
      <c r="AD71" s="102"/>
      <c r="AE71" s="103"/>
      <c r="AF71" s="104"/>
      <c r="AG71" s="105"/>
      <c r="AH71" s="101"/>
      <c r="AI71" s="55"/>
      <c r="AJ71" s="85"/>
    </row>
    <row r="72" spans="1:36" ht="30" customHeight="1" x14ac:dyDescent="0.25">
      <c r="A72" s="163"/>
      <c r="B72" s="163"/>
      <c r="C72" s="163"/>
      <c r="D72" s="163"/>
      <c r="E72" s="150"/>
      <c r="F72" s="157"/>
      <c r="G72" s="157"/>
      <c r="H72" s="164"/>
      <c r="I72" s="158"/>
      <c r="J72" s="158"/>
      <c r="K72" s="147"/>
      <c r="L72" s="158"/>
      <c r="M72" s="150"/>
      <c r="N72" s="159"/>
      <c r="O72" s="157"/>
      <c r="P72" s="156"/>
      <c r="Q72" s="155"/>
      <c r="R72" s="99"/>
      <c r="S72" s="102"/>
      <c r="T72" s="101"/>
      <c r="U72" s="102" t="s">
        <v>12197</v>
      </c>
      <c r="V72" s="128" t="s">
        <v>12267</v>
      </c>
      <c r="W72" s="128" t="s">
        <v>12268</v>
      </c>
      <c r="X72" s="123">
        <v>19220000</v>
      </c>
      <c r="Y72" s="123"/>
      <c r="Z72" s="123">
        <v>9610000</v>
      </c>
      <c r="AA72" s="123">
        <f t="shared" si="13"/>
        <v>9610000</v>
      </c>
      <c r="AB72" s="45"/>
      <c r="AC72" s="79"/>
      <c r="AD72" s="102"/>
      <c r="AE72" s="103"/>
      <c r="AF72" s="104"/>
      <c r="AG72" s="105"/>
      <c r="AH72" s="101"/>
      <c r="AI72" s="55"/>
      <c r="AJ72" s="85"/>
    </row>
    <row r="73" spans="1:36" ht="30" customHeight="1" x14ac:dyDescent="0.25">
      <c r="A73" s="163"/>
      <c r="B73" s="163"/>
      <c r="C73" s="163"/>
      <c r="D73" s="163"/>
      <c r="E73" s="150"/>
      <c r="F73" s="157"/>
      <c r="G73" s="157"/>
      <c r="H73" s="164"/>
      <c r="I73" s="158"/>
      <c r="J73" s="158"/>
      <c r="K73" s="147"/>
      <c r="L73" s="158"/>
      <c r="M73" s="150"/>
      <c r="N73" s="159"/>
      <c r="O73" s="157"/>
      <c r="P73" s="156"/>
      <c r="Q73" s="155"/>
      <c r="R73" s="99"/>
      <c r="S73" s="102"/>
      <c r="T73" s="101"/>
      <c r="U73" s="102" t="s">
        <v>12261</v>
      </c>
      <c r="V73" s="128" t="s">
        <v>12269</v>
      </c>
      <c r="W73" s="128" t="s">
        <v>12270</v>
      </c>
      <c r="X73" s="123">
        <v>11168000</v>
      </c>
      <c r="Y73" s="123"/>
      <c r="Z73" s="123">
        <v>5584000</v>
      </c>
      <c r="AA73" s="123">
        <f t="shared" si="13"/>
        <v>5584000</v>
      </c>
      <c r="AB73" s="45"/>
      <c r="AC73" s="79"/>
      <c r="AD73" s="102"/>
      <c r="AE73" s="103"/>
      <c r="AF73" s="104"/>
      <c r="AG73" s="105"/>
      <c r="AH73" s="101"/>
      <c r="AI73" s="55"/>
      <c r="AJ73" s="85"/>
    </row>
    <row r="74" spans="1:36" ht="30" customHeight="1" x14ac:dyDescent="0.25">
      <c r="A74" s="163"/>
      <c r="B74" s="163"/>
      <c r="C74" s="163"/>
      <c r="D74" s="163"/>
      <c r="E74" s="150"/>
      <c r="F74" s="157"/>
      <c r="G74" s="157"/>
      <c r="H74" s="164"/>
      <c r="I74" s="158"/>
      <c r="J74" s="158"/>
      <c r="K74" s="147"/>
      <c r="L74" s="158"/>
      <c r="M74" s="150"/>
      <c r="N74" s="159"/>
      <c r="O74" s="157"/>
      <c r="P74" s="156"/>
      <c r="Q74" s="155"/>
      <c r="R74" s="99"/>
      <c r="S74" s="102"/>
      <c r="T74" s="101"/>
      <c r="U74" s="102" t="s">
        <v>12261</v>
      </c>
      <c r="V74" s="128" t="s">
        <v>12271</v>
      </c>
      <c r="W74" s="128" t="s">
        <v>12272</v>
      </c>
      <c r="X74" s="123">
        <v>11168000</v>
      </c>
      <c r="Y74" s="123"/>
      <c r="Z74" s="123">
        <v>2792000</v>
      </c>
      <c r="AA74" s="123">
        <f t="shared" si="13"/>
        <v>8376000</v>
      </c>
      <c r="AB74" s="45"/>
      <c r="AC74" s="79"/>
      <c r="AD74" s="102"/>
      <c r="AE74" s="103"/>
      <c r="AF74" s="104"/>
      <c r="AG74" s="105"/>
      <c r="AH74" s="101"/>
      <c r="AI74" s="55"/>
      <c r="AJ74" s="85"/>
    </row>
    <row r="75" spans="1:36" ht="30" customHeight="1" x14ac:dyDescent="0.25">
      <c r="A75" s="163"/>
      <c r="B75" s="163"/>
      <c r="C75" s="163"/>
      <c r="D75" s="163"/>
      <c r="E75" s="150"/>
      <c r="F75" s="157"/>
      <c r="G75" s="157"/>
      <c r="H75" s="164"/>
      <c r="I75" s="158"/>
      <c r="J75" s="158"/>
      <c r="K75" s="147"/>
      <c r="L75" s="158"/>
      <c r="M75" s="150"/>
      <c r="N75" s="159"/>
      <c r="O75" s="157"/>
      <c r="P75" s="156"/>
      <c r="Q75" s="155"/>
      <c r="R75" s="99"/>
      <c r="S75" s="102"/>
      <c r="T75" s="101"/>
      <c r="U75" s="102" t="s">
        <v>12261</v>
      </c>
      <c r="V75" s="128" t="s">
        <v>12273</v>
      </c>
      <c r="W75" s="128" t="s">
        <v>12274</v>
      </c>
      <c r="X75" s="123">
        <v>11168000</v>
      </c>
      <c r="Y75" s="123"/>
      <c r="Z75" s="123">
        <v>5584000</v>
      </c>
      <c r="AA75" s="123">
        <f t="shared" si="13"/>
        <v>5584000</v>
      </c>
      <c r="AB75" s="45"/>
      <c r="AC75" s="79"/>
      <c r="AD75" s="102"/>
      <c r="AE75" s="103"/>
      <c r="AF75" s="104"/>
      <c r="AG75" s="105"/>
      <c r="AH75" s="101"/>
      <c r="AI75" s="55"/>
      <c r="AJ75" s="85"/>
    </row>
    <row r="76" spans="1:36" ht="30" customHeight="1" x14ac:dyDescent="0.25">
      <c r="A76" s="163"/>
      <c r="B76" s="163"/>
      <c r="C76" s="163"/>
      <c r="D76" s="163"/>
      <c r="E76" s="150"/>
      <c r="F76" s="157"/>
      <c r="G76" s="157"/>
      <c r="H76" s="164"/>
      <c r="I76" s="158"/>
      <c r="J76" s="158"/>
      <c r="K76" s="147"/>
      <c r="L76" s="158"/>
      <c r="M76" s="150"/>
      <c r="N76" s="159"/>
      <c r="O76" s="157"/>
      <c r="P76" s="156"/>
      <c r="Q76" s="155"/>
      <c r="R76" s="99"/>
      <c r="S76" s="102"/>
      <c r="T76" s="101"/>
      <c r="U76" s="102" t="s">
        <v>12261</v>
      </c>
      <c r="V76" s="128" t="s">
        <v>12275</v>
      </c>
      <c r="W76" s="128" t="s">
        <v>12276</v>
      </c>
      <c r="X76" s="123">
        <v>11168000</v>
      </c>
      <c r="Y76" s="123"/>
      <c r="Z76" s="123">
        <v>5584000</v>
      </c>
      <c r="AA76" s="123">
        <f t="shared" si="13"/>
        <v>5584000</v>
      </c>
      <c r="AB76" s="45"/>
      <c r="AC76" s="79"/>
      <c r="AD76" s="102"/>
      <c r="AE76" s="103"/>
      <c r="AF76" s="104"/>
      <c r="AG76" s="105"/>
      <c r="AH76" s="101"/>
      <c r="AI76" s="55"/>
      <c r="AJ76" s="85"/>
    </row>
    <row r="77" spans="1:36" ht="30" customHeight="1" x14ac:dyDescent="0.25">
      <c r="A77" s="163"/>
      <c r="B77" s="163"/>
      <c r="C77" s="163"/>
      <c r="D77" s="163"/>
      <c r="E77" s="150"/>
      <c r="F77" s="157"/>
      <c r="G77" s="157"/>
      <c r="H77" s="164"/>
      <c r="I77" s="158"/>
      <c r="J77" s="158"/>
      <c r="K77" s="147"/>
      <c r="L77" s="158"/>
      <c r="M77" s="150"/>
      <c r="N77" s="159"/>
      <c r="O77" s="157"/>
      <c r="P77" s="156"/>
      <c r="Q77" s="155"/>
      <c r="R77" s="99"/>
      <c r="S77" s="102"/>
      <c r="T77" s="101"/>
      <c r="U77" s="102" t="s">
        <v>12261</v>
      </c>
      <c r="V77" s="128" t="s">
        <v>12277</v>
      </c>
      <c r="W77" s="128" t="s">
        <v>12278</v>
      </c>
      <c r="X77" s="123">
        <v>11168000</v>
      </c>
      <c r="Y77" s="123"/>
      <c r="Z77" s="123">
        <v>5584000</v>
      </c>
      <c r="AA77" s="123">
        <f t="shared" si="13"/>
        <v>5584000</v>
      </c>
      <c r="AB77" s="45"/>
      <c r="AC77" s="79"/>
      <c r="AD77" s="102"/>
      <c r="AE77" s="103"/>
      <c r="AF77" s="104"/>
      <c r="AG77" s="105"/>
      <c r="AH77" s="101"/>
      <c r="AI77" s="55"/>
      <c r="AJ77" s="85"/>
    </row>
    <row r="78" spans="1:36" ht="30" customHeight="1" x14ac:dyDescent="0.25">
      <c r="A78" s="163"/>
      <c r="B78" s="163"/>
      <c r="C78" s="163"/>
      <c r="D78" s="163"/>
      <c r="E78" s="150"/>
      <c r="F78" s="157"/>
      <c r="G78" s="157"/>
      <c r="H78" s="164"/>
      <c r="I78" s="158"/>
      <c r="J78" s="158"/>
      <c r="K78" s="147"/>
      <c r="L78" s="158"/>
      <c r="M78" s="150"/>
      <c r="N78" s="159"/>
      <c r="O78" s="157"/>
      <c r="P78" s="156"/>
      <c r="Q78" s="155"/>
      <c r="R78" s="99"/>
      <c r="S78" s="102"/>
      <c r="T78" s="101"/>
      <c r="U78" s="102" t="s">
        <v>12194</v>
      </c>
      <c r="V78" s="128" t="s">
        <v>12279</v>
      </c>
      <c r="W78" s="128" t="s">
        <v>12280</v>
      </c>
      <c r="X78" s="123">
        <v>14204000</v>
      </c>
      <c r="Y78" s="123"/>
      <c r="Z78" s="123">
        <v>7102000</v>
      </c>
      <c r="AA78" s="123">
        <f t="shared" si="13"/>
        <v>7102000</v>
      </c>
      <c r="AB78" s="45"/>
      <c r="AC78" s="79"/>
      <c r="AD78" s="102"/>
      <c r="AE78" s="103"/>
      <c r="AF78" s="104"/>
      <c r="AG78" s="105"/>
      <c r="AH78" s="101"/>
      <c r="AI78" s="55"/>
      <c r="AJ78" s="85"/>
    </row>
    <row r="79" spans="1:36" ht="30" customHeight="1" x14ac:dyDescent="0.25">
      <c r="A79" s="163"/>
      <c r="B79" s="163"/>
      <c r="C79" s="163"/>
      <c r="D79" s="163"/>
      <c r="E79" s="150"/>
      <c r="F79" s="157"/>
      <c r="G79" s="157"/>
      <c r="H79" s="164"/>
      <c r="I79" s="158"/>
      <c r="J79" s="158"/>
      <c r="K79" s="147"/>
      <c r="L79" s="158"/>
      <c r="M79" s="150"/>
      <c r="N79" s="159"/>
      <c r="O79" s="157"/>
      <c r="P79" s="156"/>
      <c r="Q79" s="155"/>
      <c r="R79" s="99"/>
      <c r="S79" s="102"/>
      <c r="T79" s="101"/>
      <c r="U79" s="102" t="s">
        <v>12194</v>
      </c>
      <c r="V79" s="128" t="s">
        <v>12281</v>
      </c>
      <c r="W79" s="128" t="s">
        <v>12282</v>
      </c>
      <c r="X79" s="123">
        <v>14204000</v>
      </c>
      <c r="Y79" s="123"/>
      <c r="Z79" s="123">
        <v>7102000</v>
      </c>
      <c r="AA79" s="123">
        <f t="shared" si="13"/>
        <v>7102000</v>
      </c>
      <c r="AB79" s="45"/>
      <c r="AC79" s="79"/>
      <c r="AD79" s="102"/>
      <c r="AE79" s="103"/>
      <c r="AF79" s="104"/>
      <c r="AG79" s="105"/>
      <c r="AH79" s="101"/>
      <c r="AI79" s="55"/>
      <c r="AJ79" s="85"/>
    </row>
    <row r="80" spans="1:36" ht="30" customHeight="1" x14ac:dyDescent="0.25">
      <c r="A80" s="163"/>
      <c r="B80" s="163"/>
      <c r="C80" s="163"/>
      <c r="D80" s="163"/>
      <c r="E80" s="150"/>
      <c r="F80" s="157"/>
      <c r="G80" s="157"/>
      <c r="H80" s="164"/>
      <c r="I80" s="158"/>
      <c r="J80" s="158"/>
      <c r="K80" s="147"/>
      <c r="L80" s="158"/>
      <c r="M80" s="150"/>
      <c r="N80" s="159"/>
      <c r="O80" s="157"/>
      <c r="P80" s="156"/>
      <c r="Q80" s="155"/>
      <c r="R80" s="99"/>
      <c r="S80" s="102"/>
      <c r="T80" s="101"/>
      <c r="U80" s="102" t="s">
        <v>12261</v>
      </c>
      <c r="V80" s="128" t="s">
        <v>12283</v>
      </c>
      <c r="W80" s="128" t="s">
        <v>12284</v>
      </c>
      <c r="X80" s="123">
        <v>11168000</v>
      </c>
      <c r="Y80" s="123"/>
      <c r="Z80" s="123">
        <v>5584000</v>
      </c>
      <c r="AA80" s="123">
        <f t="shared" si="13"/>
        <v>5584000</v>
      </c>
      <c r="AB80" s="45"/>
      <c r="AC80" s="79"/>
      <c r="AD80" s="102"/>
      <c r="AE80" s="103"/>
      <c r="AF80" s="104"/>
      <c r="AG80" s="105"/>
      <c r="AH80" s="101"/>
      <c r="AI80" s="55"/>
      <c r="AJ80" s="85"/>
    </row>
    <row r="81" spans="1:37" ht="30" customHeight="1" x14ac:dyDescent="0.25">
      <c r="A81" s="163"/>
      <c r="B81" s="163"/>
      <c r="C81" s="163"/>
      <c r="D81" s="163"/>
      <c r="E81" s="150"/>
      <c r="F81" s="157"/>
      <c r="G81" s="157"/>
      <c r="H81" s="164"/>
      <c r="I81" s="158"/>
      <c r="J81" s="158"/>
      <c r="K81" s="147"/>
      <c r="L81" s="158"/>
      <c r="M81" s="150"/>
      <c r="N81" s="159"/>
      <c r="O81" s="157"/>
      <c r="P81" s="156"/>
      <c r="Q81" s="155"/>
      <c r="R81" s="99"/>
      <c r="S81" s="102"/>
      <c r="T81" s="101"/>
      <c r="U81" s="102" t="s">
        <v>12194</v>
      </c>
      <c r="V81" s="128" t="s">
        <v>12285</v>
      </c>
      <c r="W81" s="128" t="s">
        <v>12286</v>
      </c>
      <c r="X81" s="123">
        <v>14204000</v>
      </c>
      <c r="Y81" s="123"/>
      <c r="Z81" s="123">
        <v>7102000</v>
      </c>
      <c r="AA81" s="123">
        <f t="shared" si="13"/>
        <v>7102000</v>
      </c>
      <c r="AB81" s="45"/>
      <c r="AC81" s="79"/>
      <c r="AD81" s="102"/>
      <c r="AE81" s="103"/>
      <c r="AF81" s="104"/>
      <c r="AG81" s="105"/>
      <c r="AH81" s="101"/>
      <c r="AI81" s="55"/>
      <c r="AJ81" s="85"/>
    </row>
    <row r="82" spans="1:37" ht="30" customHeight="1" x14ac:dyDescent="0.25">
      <c r="A82" s="163"/>
      <c r="B82" s="163"/>
      <c r="C82" s="163"/>
      <c r="D82" s="163"/>
      <c r="E82" s="150"/>
      <c r="F82" s="157"/>
      <c r="G82" s="157"/>
      <c r="H82" s="164"/>
      <c r="I82" s="158"/>
      <c r="J82" s="158"/>
      <c r="K82" s="147"/>
      <c r="L82" s="158"/>
      <c r="M82" s="150"/>
      <c r="N82" s="159"/>
      <c r="O82" s="157"/>
      <c r="P82" s="156"/>
      <c r="Q82" s="155"/>
      <c r="R82" s="99"/>
      <c r="S82" s="102"/>
      <c r="T82" s="101"/>
      <c r="U82" s="102" t="s">
        <v>12261</v>
      </c>
      <c r="V82" s="128" t="s">
        <v>12287</v>
      </c>
      <c r="W82" s="128" t="s">
        <v>12288</v>
      </c>
      <c r="X82" s="123">
        <v>11168000</v>
      </c>
      <c r="Y82" s="123"/>
      <c r="Z82" s="123">
        <v>5584000</v>
      </c>
      <c r="AA82" s="123">
        <f t="shared" si="13"/>
        <v>5584000</v>
      </c>
      <c r="AB82" s="45"/>
      <c r="AC82" s="79"/>
      <c r="AD82" s="102"/>
      <c r="AE82" s="103"/>
      <c r="AF82" s="104"/>
      <c r="AG82" s="105"/>
      <c r="AH82" s="101"/>
      <c r="AI82" s="55"/>
      <c r="AJ82" s="85"/>
    </row>
    <row r="83" spans="1:37" ht="30" customHeight="1" x14ac:dyDescent="0.25">
      <c r="A83" s="163"/>
      <c r="B83" s="163"/>
      <c r="C83" s="163"/>
      <c r="D83" s="163"/>
      <c r="E83" s="150"/>
      <c r="F83" s="157"/>
      <c r="G83" s="157"/>
      <c r="H83" s="164"/>
      <c r="I83" s="158"/>
      <c r="J83" s="158"/>
      <c r="K83" s="147"/>
      <c r="L83" s="158"/>
      <c r="M83" s="150"/>
      <c r="N83" s="159"/>
      <c r="O83" s="157"/>
      <c r="P83" s="156"/>
      <c r="Q83" s="155"/>
      <c r="R83" s="99"/>
      <c r="S83" s="102"/>
      <c r="T83" s="101"/>
      <c r="U83" s="102" t="s">
        <v>12194</v>
      </c>
      <c r="V83" s="128" t="s">
        <v>12289</v>
      </c>
      <c r="W83" s="128" t="s">
        <v>12290</v>
      </c>
      <c r="X83" s="123">
        <v>11620000</v>
      </c>
      <c r="Y83" s="123"/>
      <c r="Z83" s="123">
        <v>5810000</v>
      </c>
      <c r="AA83" s="123">
        <f t="shared" si="13"/>
        <v>5810000</v>
      </c>
      <c r="AB83" s="45"/>
      <c r="AC83" s="79"/>
      <c r="AD83" s="102"/>
      <c r="AE83" s="103"/>
      <c r="AF83" s="104"/>
      <c r="AG83" s="105"/>
      <c r="AH83" s="101"/>
      <c r="AI83" s="55"/>
      <c r="AJ83" s="85"/>
    </row>
    <row r="84" spans="1:37" ht="30" customHeight="1" x14ac:dyDescent="0.25">
      <c r="A84" s="163"/>
      <c r="B84" s="163"/>
      <c r="C84" s="163"/>
      <c r="D84" s="163"/>
      <c r="E84" s="150"/>
      <c r="F84" s="157"/>
      <c r="G84" s="157"/>
      <c r="H84" s="164"/>
      <c r="I84" s="158"/>
      <c r="J84" s="158"/>
      <c r="K84" s="147"/>
      <c r="L84" s="158"/>
      <c r="M84" s="150"/>
      <c r="N84" s="159"/>
      <c r="O84" s="157"/>
      <c r="P84" s="156"/>
      <c r="Q84" s="155"/>
      <c r="R84" s="99"/>
      <c r="S84" s="102"/>
      <c r="T84" s="101"/>
      <c r="U84" s="102" t="s">
        <v>12197</v>
      </c>
      <c r="V84" s="128" t="s">
        <v>12291</v>
      </c>
      <c r="W84" s="128" t="s">
        <v>12292</v>
      </c>
      <c r="X84" s="123">
        <v>19220000</v>
      </c>
      <c r="Y84" s="123"/>
      <c r="Z84" s="123">
        <v>4805000</v>
      </c>
      <c r="AA84" s="123">
        <f t="shared" si="13"/>
        <v>14415000</v>
      </c>
      <c r="AB84" s="45"/>
      <c r="AC84" s="79"/>
      <c r="AD84" s="102"/>
      <c r="AE84" s="103"/>
      <c r="AF84" s="104"/>
      <c r="AG84" s="105"/>
      <c r="AH84" s="101"/>
      <c r="AI84" s="55"/>
      <c r="AJ84" s="85"/>
    </row>
    <row r="85" spans="1:37" ht="30" customHeight="1" x14ac:dyDescent="0.25">
      <c r="A85" s="163"/>
      <c r="B85" s="163"/>
      <c r="C85" s="163"/>
      <c r="D85" s="163"/>
      <c r="E85" s="150"/>
      <c r="F85" s="157"/>
      <c r="G85" s="157"/>
      <c r="H85" s="164"/>
      <c r="I85" s="158"/>
      <c r="J85" s="158"/>
      <c r="K85" s="147"/>
      <c r="L85" s="158"/>
      <c r="M85" s="150"/>
      <c r="N85" s="159"/>
      <c r="O85" s="157"/>
      <c r="P85" s="156"/>
      <c r="Q85" s="155"/>
      <c r="R85" s="99"/>
      <c r="S85" s="102"/>
      <c r="T85" s="101"/>
      <c r="U85" s="102" t="s">
        <v>12197</v>
      </c>
      <c r="V85" s="128" t="s">
        <v>12293</v>
      </c>
      <c r="W85" s="128" t="s">
        <v>12294</v>
      </c>
      <c r="X85" s="123">
        <v>19220000</v>
      </c>
      <c r="Y85" s="123"/>
      <c r="Z85" s="123">
        <v>4805000</v>
      </c>
      <c r="AA85" s="123">
        <f t="shared" si="13"/>
        <v>14415000</v>
      </c>
      <c r="AB85" s="45"/>
      <c r="AC85" s="79"/>
      <c r="AD85" s="102"/>
      <c r="AE85" s="103"/>
      <c r="AF85" s="104"/>
      <c r="AG85" s="105"/>
      <c r="AH85" s="101"/>
      <c r="AI85" s="55"/>
      <c r="AJ85" s="85"/>
    </row>
    <row r="86" spans="1:37" ht="30" customHeight="1" x14ac:dyDescent="0.25">
      <c r="A86" s="163"/>
      <c r="B86" s="163"/>
      <c r="C86" s="163"/>
      <c r="D86" s="163"/>
      <c r="E86" s="150"/>
      <c r="F86" s="157"/>
      <c r="G86" s="157"/>
      <c r="H86" s="164"/>
      <c r="I86" s="158"/>
      <c r="J86" s="158"/>
      <c r="K86" s="147"/>
      <c r="L86" s="158"/>
      <c r="M86" s="150"/>
      <c r="N86" s="159"/>
      <c r="O86" s="157"/>
      <c r="P86" s="156"/>
      <c r="Q86" s="155"/>
      <c r="R86" s="99"/>
      <c r="S86" s="102"/>
      <c r="T86" s="101"/>
      <c r="U86" s="102" t="s">
        <v>12194</v>
      </c>
      <c r="V86" s="128" t="s">
        <v>12295</v>
      </c>
      <c r="W86" s="128" t="s">
        <v>12296</v>
      </c>
      <c r="X86" s="123">
        <v>14204000</v>
      </c>
      <c r="Y86" s="123"/>
      <c r="Z86" s="123">
        <v>7102000</v>
      </c>
      <c r="AA86" s="123">
        <f t="shared" si="13"/>
        <v>7102000</v>
      </c>
      <c r="AB86" s="45"/>
      <c r="AC86" s="79"/>
      <c r="AD86" s="102"/>
      <c r="AE86" s="103"/>
      <c r="AF86" s="104"/>
      <c r="AG86" s="105"/>
      <c r="AH86" s="101"/>
      <c r="AI86" s="55"/>
      <c r="AJ86" s="85"/>
    </row>
    <row r="87" spans="1:37" ht="30" customHeight="1" x14ac:dyDescent="0.25">
      <c r="A87" s="163"/>
      <c r="B87" s="163"/>
      <c r="C87" s="163"/>
      <c r="D87" s="163"/>
      <c r="E87" s="150"/>
      <c r="F87" s="157"/>
      <c r="G87" s="157"/>
      <c r="H87" s="164"/>
      <c r="I87" s="158"/>
      <c r="J87" s="158"/>
      <c r="K87" s="147"/>
      <c r="L87" s="158"/>
      <c r="M87" s="150"/>
      <c r="N87" s="159"/>
      <c r="O87" s="157"/>
      <c r="P87" s="156"/>
      <c r="Q87" s="155"/>
      <c r="R87" s="99"/>
      <c r="S87" s="102"/>
      <c r="T87" s="101"/>
      <c r="U87" s="102" t="s">
        <v>12261</v>
      </c>
      <c r="V87" s="128" t="s">
        <v>12297</v>
      </c>
      <c r="W87" s="128" t="s">
        <v>12298</v>
      </c>
      <c r="X87" s="123">
        <v>11168000</v>
      </c>
      <c r="Y87" s="123"/>
      <c r="Z87" s="123">
        <v>2792000</v>
      </c>
      <c r="AA87" s="123">
        <f t="shared" si="13"/>
        <v>8376000</v>
      </c>
      <c r="AB87" s="45"/>
      <c r="AC87" s="79"/>
      <c r="AD87" s="102"/>
      <c r="AE87" s="103"/>
      <c r="AF87" s="104"/>
      <c r="AG87" s="105"/>
      <c r="AH87" s="101"/>
      <c r="AI87" s="55"/>
      <c r="AJ87" s="85"/>
    </row>
    <row r="88" spans="1:37" ht="30" customHeight="1" x14ac:dyDescent="0.25">
      <c r="A88" s="163"/>
      <c r="B88" s="163"/>
      <c r="C88" s="163"/>
      <c r="D88" s="163"/>
      <c r="E88" s="150"/>
      <c r="F88" s="157"/>
      <c r="G88" s="157"/>
      <c r="H88" s="164"/>
      <c r="I88" s="158"/>
      <c r="J88" s="158"/>
      <c r="K88" s="147"/>
      <c r="L88" s="158"/>
      <c r="M88" s="150"/>
      <c r="N88" s="159"/>
      <c r="O88" s="157"/>
      <c r="P88" s="156"/>
      <c r="Q88" s="155"/>
      <c r="R88" s="99"/>
      <c r="S88" s="102"/>
      <c r="T88" s="101"/>
      <c r="U88" s="102" t="s">
        <v>12261</v>
      </c>
      <c r="V88" s="128" t="s">
        <v>12299</v>
      </c>
      <c r="W88" s="128" t="s">
        <v>12300</v>
      </c>
      <c r="X88" s="123">
        <v>11168000</v>
      </c>
      <c r="Y88" s="123"/>
      <c r="Z88" s="123">
        <v>5584000</v>
      </c>
      <c r="AA88" s="123">
        <f t="shared" si="13"/>
        <v>5584000</v>
      </c>
      <c r="AB88" s="45"/>
      <c r="AC88" s="79"/>
      <c r="AD88" s="102"/>
      <c r="AE88" s="103"/>
      <c r="AF88" s="104"/>
      <c r="AG88" s="105"/>
      <c r="AH88" s="101"/>
      <c r="AI88" s="55"/>
      <c r="AJ88" s="85"/>
    </row>
    <row r="89" spans="1:37" ht="30" customHeight="1" x14ac:dyDescent="0.25">
      <c r="A89" s="163"/>
      <c r="B89" s="163"/>
      <c r="C89" s="163"/>
      <c r="D89" s="163"/>
      <c r="E89" s="150"/>
      <c r="F89" s="157"/>
      <c r="G89" s="157"/>
      <c r="H89" s="164"/>
      <c r="I89" s="158"/>
      <c r="J89" s="158"/>
      <c r="K89" s="147"/>
      <c r="L89" s="158"/>
      <c r="M89" s="150"/>
      <c r="N89" s="159"/>
      <c r="O89" s="157"/>
      <c r="P89" s="156"/>
      <c r="Q89" s="155"/>
      <c r="R89" s="99"/>
      <c r="S89" s="102"/>
      <c r="T89" s="101"/>
      <c r="U89" s="102" t="s">
        <v>12197</v>
      </c>
      <c r="V89" s="128" t="s">
        <v>12301</v>
      </c>
      <c r="W89" s="128" t="s">
        <v>12302</v>
      </c>
      <c r="X89" s="123">
        <v>24988000</v>
      </c>
      <c r="Y89" s="123"/>
      <c r="Z89" s="123">
        <v>6247000</v>
      </c>
      <c r="AA89" s="123">
        <f t="shared" si="13"/>
        <v>18741000</v>
      </c>
      <c r="AB89" s="45"/>
      <c r="AC89" s="79"/>
      <c r="AD89" s="102"/>
      <c r="AE89" s="103"/>
      <c r="AF89" s="104"/>
      <c r="AG89" s="105"/>
      <c r="AH89" s="101"/>
      <c r="AI89" s="55"/>
      <c r="AJ89" s="85"/>
    </row>
    <row r="90" spans="1:37" ht="30" customHeight="1" x14ac:dyDescent="0.25">
      <c r="A90" s="163"/>
      <c r="B90" s="163"/>
      <c r="C90" s="163"/>
      <c r="D90" s="163"/>
      <c r="E90" s="150"/>
      <c r="F90" s="157"/>
      <c r="G90" s="157"/>
      <c r="H90" s="164"/>
      <c r="I90" s="158"/>
      <c r="J90" s="158"/>
      <c r="K90" s="147"/>
      <c r="L90" s="158"/>
      <c r="M90" s="150"/>
      <c r="N90" s="159"/>
      <c r="O90" s="157"/>
      <c r="P90" s="156"/>
      <c r="Q90" s="155"/>
      <c r="R90" s="99"/>
      <c r="S90" s="102"/>
      <c r="T90" s="101"/>
      <c r="U90" s="102"/>
      <c r="V90" s="102"/>
      <c r="W90" s="102"/>
      <c r="X90" s="123"/>
      <c r="Y90" s="123"/>
      <c r="Z90" s="123"/>
      <c r="AA90" s="123">
        <f t="shared" si="13"/>
        <v>0</v>
      </c>
      <c r="AB90" s="45"/>
      <c r="AC90" s="79"/>
      <c r="AD90" s="102"/>
      <c r="AE90" s="103"/>
      <c r="AF90" s="104"/>
      <c r="AG90" s="105"/>
      <c r="AH90" s="101"/>
      <c r="AI90" s="55"/>
      <c r="AJ90" s="85"/>
    </row>
    <row r="91" spans="1:37" ht="30" customHeight="1" x14ac:dyDescent="0.25">
      <c r="A91" s="163"/>
      <c r="B91" s="163"/>
      <c r="C91" s="163"/>
      <c r="D91" s="163"/>
      <c r="E91" s="150"/>
      <c r="F91" s="157"/>
      <c r="G91" s="157"/>
      <c r="H91" s="164"/>
      <c r="I91" s="158"/>
      <c r="J91" s="158"/>
      <c r="K91" s="147"/>
      <c r="L91" s="158"/>
      <c r="M91" s="150"/>
      <c r="N91" s="159"/>
      <c r="O91" s="157"/>
      <c r="P91" s="156"/>
      <c r="Q91" s="155"/>
      <c r="R91" s="99"/>
      <c r="S91" s="102"/>
      <c r="T91" s="101"/>
      <c r="U91" s="102"/>
      <c r="V91" s="102"/>
      <c r="W91" s="102"/>
      <c r="X91" s="123"/>
      <c r="Y91" s="123"/>
      <c r="Z91" s="123"/>
      <c r="AA91" s="123">
        <f t="shared" si="13"/>
        <v>0</v>
      </c>
      <c r="AB91" s="45"/>
      <c r="AC91" s="79"/>
      <c r="AD91" s="102"/>
      <c r="AE91" s="103"/>
      <c r="AF91" s="104"/>
      <c r="AG91" s="105"/>
      <c r="AH91" s="101"/>
      <c r="AI91" s="55"/>
      <c r="AJ91" s="85"/>
    </row>
    <row r="92" spans="1:37" ht="30" customHeight="1" x14ac:dyDescent="0.25">
      <c r="A92" s="163"/>
      <c r="B92" s="163"/>
      <c r="C92" s="163"/>
      <c r="D92" s="163"/>
      <c r="E92" s="150"/>
      <c r="F92" s="157"/>
      <c r="G92" s="157"/>
      <c r="H92" s="164"/>
      <c r="I92" s="158"/>
      <c r="J92" s="158"/>
      <c r="K92" s="147"/>
      <c r="L92" s="158"/>
      <c r="M92" s="150"/>
      <c r="N92" s="159"/>
      <c r="O92" s="157"/>
      <c r="P92" s="156"/>
      <c r="Q92" s="155"/>
      <c r="R92" s="99" t="s">
        <v>12150</v>
      </c>
      <c r="S92" s="102" t="s">
        <v>12079</v>
      </c>
      <c r="T92" s="101"/>
      <c r="U92" s="102"/>
      <c r="V92" s="102"/>
      <c r="W92" s="102"/>
      <c r="X92" s="102"/>
      <c r="Y92" s="123"/>
      <c r="Z92" s="100"/>
      <c r="AA92" s="123"/>
      <c r="AB92" s="45" t="s">
        <v>36</v>
      </c>
      <c r="AC92" s="79">
        <v>0</v>
      </c>
      <c r="AD92" s="102" t="s">
        <v>3740</v>
      </c>
      <c r="AE92" s="103" t="str">
        <f>IF(AD92=""," ",VLOOKUP(AD92,[3]Listados!$O:$P,2,0))</f>
        <v>Servicios para la comunidad, sociales y personales</v>
      </c>
      <c r="AF92" s="104" t="s">
        <v>5923</v>
      </c>
      <c r="AG92" s="105" t="str">
        <f>IF(AF92=""," ",VLOOKUP(AF92,[3]Listados!$R:$S,2,0))</f>
        <v>R.B. SGP-Salud-Salud pública 11/12</v>
      </c>
      <c r="AH92" s="101"/>
      <c r="AI92" s="55"/>
      <c r="AJ92" s="85"/>
    </row>
    <row r="93" spans="1:37" ht="30" customHeight="1" x14ac:dyDescent="0.25">
      <c r="A93" s="163"/>
      <c r="B93" s="163"/>
      <c r="C93" s="163"/>
      <c r="D93" s="163"/>
      <c r="E93" s="150"/>
      <c r="F93" s="157"/>
      <c r="G93" s="157"/>
      <c r="H93" s="164"/>
      <c r="I93" s="158"/>
      <c r="J93" s="158"/>
      <c r="K93" s="147"/>
      <c r="L93" s="158"/>
      <c r="M93" s="150"/>
      <c r="N93" s="159"/>
      <c r="O93" s="157"/>
      <c r="P93" s="156"/>
      <c r="Q93" s="155"/>
      <c r="R93" s="99" t="s">
        <v>12116</v>
      </c>
      <c r="S93" s="102" t="s">
        <v>12079</v>
      </c>
      <c r="T93" s="101">
        <v>118181595</v>
      </c>
      <c r="U93" s="102"/>
      <c r="V93" s="102"/>
      <c r="W93" s="102"/>
      <c r="X93" s="102"/>
      <c r="Y93" s="123">
        <f t="shared" ref="Y93:Y94" si="14">T93-X93</f>
        <v>118181595</v>
      </c>
      <c r="Z93" s="100"/>
      <c r="AA93" s="123">
        <f t="shared" si="13"/>
        <v>0</v>
      </c>
      <c r="AB93" s="45" t="s">
        <v>36</v>
      </c>
      <c r="AC93" s="79">
        <v>0.04</v>
      </c>
      <c r="AD93" s="102" t="s">
        <v>3674</v>
      </c>
      <c r="AE93" s="103" t="str">
        <f>IF(AD93=""," ",VLOOKUP(AD93,[3]Listados!$O:$P,2,0))</f>
        <v>Productos alimenticios, bebidas y tabaco; textiles, prendas de vestir y productos de cuero</v>
      </c>
      <c r="AF93" s="104" t="s">
        <v>1350</v>
      </c>
      <c r="AG93" s="105" t="str">
        <f>IF(AF93=""," ",VLOOKUP(AF93,[3]Listados!$R:$S,2,0))</f>
        <v>Coljuegos  25%</v>
      </c>
      <c r="AH93" s="101">
        <v>118181595</v>
      </c>
      <c r="AI93" s="55" t="s">
        <v>12179</v>
      </c>
      <c r="AJ93" s="85"/>
      <c r="AK93" s="78"/>
    </row>
    <row r="94" spans="1:37" ht="30" customHeight="1" x14ac:dyDescent="0.25">
      <c r="A94" s="163"/>
      <c r="B94" s="163"/>
      <c r="C94" s="163"/>
      <c r="D94" s="163"/>
      <c r="E94" s="150"/>
      <c r="F94" s="157"/>
      <c r="G94" s="157"/>
      <c r="H94" s="164"/>
      <c r="I94" s="158"/>
      <c r="J94" s="158"/>
      <c r="K94" s="147"/>
      <c r="L94" s="158"/>
      <c r="M94" s="150"/>
      <c r="N94" s="159"/>
      <c r="O94" s="157"/>
      <c r="P94" s="156"/>
      <c r="Q94" s="155"/>
      <c r="R94" s="99" t="s">
        <v>12117</v>
      </c>
      <c r="S94" s="102" t="s">
        <v>12079</v>
      </c>
      <c r="T94" s="101">
        <v>49479035</v>
      </c>
      <c r="U94" s="102"/>
      <c r="V94" s="102"/>
      <c r="W94" s="102"/>
      <c r="X94" s="102"/>
      <c r="Y94" s="123">
        <f t="shared" si="14"/>
        <v>49479035</v>
      </c>
      <c r="Z94" s="100"/>
      <c r="AA94" s="123">
        <f t="shared" si="13"/>
        <v>0</v>
      </c>
      <c r="AB94" s="45" t="s">
        <v>36</v>
      </c>
      <c r="AC94" s="79">
        <v>0.02</v>
      </c>
      <c r="AD94" s="102" t="s">
        <v>3715</v>
      </c>
      <c r="AE94" s="105" t="str">
        <f>IF(AD94=""," ",VLOOKUP(AD94,[3]Listados!$O:$P,2,0))</f>
        <v>Servicios de alojamiento; servicios de suministro de comidas y bebidas; servicios de transporte; y servicios de distribución de electricidad, gas y agua</v>
      </c>
      <c r="AF94" s="104" t="s">
        <v>1350</v>
      </c>
      <c r="AG94" s="105" t="str">
        <f>IF(AF94=""," ",VLOOKUP(AF94,[3]Listados!$R:$S,2,0))</f>
        <v>Coljuegos  25%</v>
      </c>
      <c r="AH94" s="101">
        <v>49479035</v>
      </c>
      <c r="AI94" s="55" t="s">
        <v>12180</v>
      </c>
      <c r="AJ94" s="85"/>
    </row>
    <row r="95" spans="1:37" ht="30" customHeight="1" x14ac:dyDescent="0.25">
      <c r="A95" s="163"/>
      <c r="B95" s="163"/>
      <c r="C95" s="163"/>
      <c r="D95" s="163"/>
      <c r="E95" s="150"/>
      <c r="F95" s="157"/>
      <c r="G95" s="157"/>
      <c r="H95" s="164"/>
      <c r="I95" s="158"/>
      <c r="J95" s="158"/>
      <c r="K95" s="147"/>
      <c r="L95" s="158"/>
      <c r="M95" s="150"/>
      <c r="N95" s="159"/>
      <c r="O95" s="157"/>
      <c r="P95" s="156"/>
      <c r="Q95" s="155"/>
      <c r="R95" s="99" t="s">
        <v>12118</v>
      </c>
      <c r="S95" s="102" t="s">
        <v>12079</v>
      </c>
      <c r="T95" s="101"/>
      <c r="U95" s="102"/>
      <c r="V95" s="102"/>
      <c r="W95" s="102"/>
      <c r="X95" s="102"/>
      <c r="Y95" s="123"/>
      <c r="Z95" s="100"/>
      <c r="AA95" s="123"/>
      <c r="AB95" s="45" t="s">
        <v>36</v>
      </c>
      <c r="AC95" s="79">
        <v>0</v>
      </c>
      <c r="AD95" s="102" t="s">
        <v>3682</v>
      </c>
      <c r="AE95" s="105" t="str">
        <f>IF(AD95=""," ",VLOOKUP(AD95,[3]Listados!$O:$P,2,0))</f>
        <v>Otros bienes transportables (excepto productos metálicos, maquinaria y equipo)</v>
      </c>
      <c r="AF95" s="104" t="s">
        <v>27</v>
      </c>
      <c r="AG95" s="105" t="str">
        <f>IF(AF95=""," ",VLOOKUP(AF95,[3]Listados!$R:$S,2,0))</f>
        <v>Ingresos corrientes de Libre Destinación</v>
      </c>
      <c r="AH95" s="101"/>
      <c r="AI95" s="55"/>
      <c r="AJ95" s="85"/>
    </row>
    <row r="96" spans="1:37" ht="30" customHeight="1" x14ac:dyDescent="0.25">
      <c r="A96" s="163"/>
      <c r="B96" s="163"/>
      <c r="C96" s="163"/>
      <c r="D96" s="163"/>
      <c r="E96" s="150"/>
      <c r="F96" s="157"/>
      <c r="G96" s="157"/>
      <c r="H96" s="164"/>
      <c r="I96" s="158"/>
      <c r="J96" s="158"/>
      <c r="K96" s="147"/>
      <c r="L96" s="158"/>
      <c r="M96" s="150"/>
      <c r="N96" s="159"/>
      <c r="O96" s="157"/>
      <c r="P96" s="156"/>
      <c r="Q96" s="155"/>
      <c r="R96" s="99" t="s">
        <v>12167</v>
      </c>
      <c r="S96" s="102" t="s">
        <v>12079</v>
      </c>
      <c r="T96" s="101"/>
      <c r="U96" s="102"/>
      <c r="V96" s="102"/>
      <c r="W96" s="102"/>
      <c r="X96" s="102"/>
      <c r="Y96" s="123"/>
      <c r="Z96" s="100"/>
      <c r="AA96" s="123"/>
      <c r="AB96" s="45" t="s">
        <v>36</v>
      </c>
      <c r="AC96" s="79">
        <v>0</v>
      </c>
      <c r="AD96" s="102" t="s">
        <v>3740</v>
      </c>
      <c r="AE96" s="105" t="str">
        <f>IF(AD96=""," ",VLOOKUP(AD96,[3]Listados!$O:$P,2,0))</f>
        <v>Servicios para la comunidad, sociales y personales</v>
      </c>
      <c r="AF96" s="104" t="s">
        <v>5923</v>
      </c>
      <c r="AG96" s="105" t="str">
        <f>IF(AF96=""," ",VLOOKUP(AF96,[3]Listados!$R:$S,2,0))</f>
        <v>R.B. SGP-Salud-Salud pública 11/12</v>
      </c>
      <c r="AH96" s="101"/>
      <c r="AI96" s="55"/>
      <c r="AJ96" s="85"/>
    </row>
    <row r="97" spans="1:36" ht="30" customHeight="1" x14ac:dyDescent="0.25">
      <c r="A97" s="163"/>
      <c r="B97" s="163"/>
      <c r="C97" s="163"/>
      <c r="D97" s="163"/>
      <c r="E97" s="150"/>
      <c r="F97" s="157"/>
      <c r="G97" s="157"/>
      <c r="H97" s="164"/>
      <c r="I97" s="158"/>
      <c r="J97" s="158"/>
      <c r="K97" s="147"/>
      <c r="L97" s="158"/>
      <c r="M97" s="150"/>
      <c r="N97" s="159"/>
      <c r="O97" s="157"/>
      <c r="P97" s="156"/>
      <c r="Q97" s="155"/>
      <c r="R97" s="99" t="s">
        <v>12170</v>
      </c>
      <c r="S97" s="102" t="s">
        <v>12079</v>
      </c>
      <c r="T97" s="101"/>
      <c r="U97" s="102"/>
      <c r="V97" s="102"/>
      <c r="W97" s="102"/>
      <c r="X97" s="102"/>
      <c r="Y97" s="123"/>
      <c r="Z97" s="100"/>
      <c r="AA97" s="123"/>
      <c r="AB97" s="45" t="s">
        <v>36</v>
      </c>
      <c r="AC97" s="79">
        <v>0</v>
      </c>
      <c r="AD97" s="106" t="s">
        <v>3176</v>
      </c>
      <c r="AE97" s="105" t="str">
        <f>IF(AD97=""," ",VLOOKUP(AD97,[3]Listados!$O:$P,2,0))</f>
        <v>Motocicletas y sidecares (vehículos laterales a las motocicletas)</v>
      </c>
      <c r="AF97" s="104" t="s">
        <v>1350</v>
      </c>
      <c r="AG97" s="105" t="str">
        <f>IF(AF97=""," ",VLOOKUP(AF97,[3]Listados!$R:$S,2,0))</f>
        <v>Coljuegos  25%</v>
      </c>
      <c r="AH97" s="101"/>
      <c r="AI97" s="55"/>
      <c r="AJ97" s="85"/>
    </row>
    <row r="98" spans="1:36" ht="30" customHeight="1" x14ac:dyDescent="0.25">
      <c r="A98" s="163"/>
      <c r="B98" s="163"/>
      <c r="C98" s="163"/>
      <c r="D98" s="163"/>
      <c r="E98" s="150"/>
      <c r="F98" s="157"/>
      <c r="G98" s="157"/>
      <c r="H98" s="164"/>
      <c r="I98" s="158"/>
      <c r="J98" s="158"/>
      <c r="K98" s="147"/>
      <c r="L98" s="158"/>
      <c r="M98" s="150"/>
      <c r="N98" s="159"/>
      <c r="O98" s="157"/>
      <c r="P98" s="156"/>
      <c r="Q98" s="155"/>
      <c r="R98" s="99" t="s">
        <v>12169</v>
      </c>
      <c r="S98" s="102" t="s">
        <v>12079</v>
      </c>
      <c r="T98" s="101"/>
      <c r="U98" s="102"/>
      <c r="V98" s="102"/>
      <c r="W98" s="102"/>
      <c r="X98" s="102"/>
      <c r="Y98" s="123"/>
      <c r="Z98" s="100"/>
      <c r="AA98" s="123"/>
      <c r="AB98" s="45" t="s">
        <v>36</v>
      </c>
      <c r="AC98" s="79">
        <v>0</v>
      </c>
      <c r="AD98" s="106" t="s">
        <v>3252</v>
      </c>
      <c r="AE98" s="105" t="str">
        <f>IF(AD98=""," ",VLOOKUP(AD98,[3]Listados!$O:$P,2,0))</f>
        <v>Muebles del tipo utilizado en la oficina</v>
      </c>
      <c r="AF98" s="104" t="s">
        <v>1350</v>
      </c>
      <c r="AG98" s="105" t="str">
        <f>IF(AF98=""," ",VLOOKUP(AF98,[3]Listados!$R:$S,2,0))</f>
        <v>Coljuegos  25%</v>
      </c>
      <c r="AH98" s="101"/>
      <c r="AI98" s="55"/>
      <c r="AJ98" s="85"/>
    </row>
    <row r="99" spans="1:36" ht="30" customHeight="1" x14ac:dyDescent="0.25">
      <c r="A99" s="163"/>
      <c r="B99" s="163"/>
      <c r="C99" s="163"/>
      <c r="D99" s="163"/>
      <c r="E99" s="150"/>
      <c r="F99" s="157"/>
      <c r="G99" s="157"/>
      <c r="H99" s="164"/>
      <c r="I99" s="158"/>
      <c r="J99" s="158"/>
      <c r="K99" s="147"/>
      <c r="L99" s="158"/>
      <c r="M99" s="150"/>
      <c r="N99" s="159"/>
      <c r="O99" s="157"/>
      <c r="P99" s="156"/>
      <c r="Q99" s="155"/>
      <c r="R99" s="99" t="s">
        <v>12168</v>
      </c>
      <c r="S99" s="102" t="s">
        <v>12079</v>
      </c>
      <c r="T99" s="101"/>
      <c r="U99" s="102"/>
      <c r="V99" s="102"/>
      <c r="W99" s="102"/>
      <c r="X99" s="102"/>
      <c r="Y99" s="123"/>
      <c r="Z99" s="100"/>
      <c r="AA99" s="123"/>
      <c r="AB99" s="45" t="s">
        <v>36</v>
      </c>
      <c r="AC99" s="79">
        <v>0</v>
      </c>
      <c r="AD99" s="102" t="s">
        <v>3682</v>
      </c>
      <c r="AE99" s="105" t="str">
        <f>IF(AD99=""," ",VLOOKUP(AD99,[3]Listados!$O:$P,2,0))</f>
        <v>Otros bienes transportables (excepto productos metálicos, maquinaria y equipo)</v>
      </c>
      <c r="AF99" s="17" t="s">
        <v>3610</v>
      </c>
      <c r="AG99" s="105" t="str">
        <f>IF(AF99=""," ",VLOOKUP(AF99,[3]Listados!$R:$S,2,0))</f>
        <v>R.F. Coljuegos 25%</v>
      </c>
      <c r="AH99" s="101"/>
      <c r="AI99" s="55"/>
      <c r="AJ99" s="85"/>
    </row>
    <row r="100" spans="1:36" ht="30" customHeight="1" x14ac:dyDescent="0.25">
      <c r="A100" s="163"/>
      <c r="B100" s="163"/>
      <c r="C100" s="163"/>
      <c r="D100" s="163"/>
      <c r="E100" s="150"/>
      <c r="F100" s="157"/>
      <c r="G100" s="157"/>
      <c r="H100" s="164"/>
      <c r="I100" s="158"/>
      <c r="J100" s="158"/>
      <c r="K100" s="147"/>
      <c r="L100" s="158"/>
      <c r="M100" s="150"/>
      <c r="N100" s="159"/>
      <c r="O100" s="157"/>
      <c r="P100" s="156"/>
      <c r="Q100" s="155"/>
      <c r="R100" s="99" t="s">
        <v>12154</v>
      </c>
      <c r="S100" s="102" t="s">
        <v>12079</v>
      </c>
      <c r="T100" s="101"/>
      <c r="U100" s="102"/>
      <c r="V100" s="102"/>
      <c r="W100" s="102"/>
      <c r="X100" s="102"/>
      <c r="Y100" s="123"/>
      <c r="Z100" s="100"/>
      <c r="AA100" s="123"/>
      <c r="AB100" s="45" t="s">
        <v>36</v>
      </c>
      <c r="AC100" s="79">
        <v>0</v>
      </c>
      <c r="AD100" s="102" t="s">
        <v>3740</v>
      </c>
      <c r="AE100" s="105" t="str">
        <f>IF(AD100=""," ",VLOOKUP(AD100,[3]Listados!$O:$P,2,0))</f>
        <v>Servicios para la comunidad, sociales y personales</v>
      </c>
      <c r="AF100" s="104" t="s">
        <v>1663</v>
      </c>
      <c r="AG100" s="105" t="str">
        <f>IF(AF100=""," ",VLOOKUP(AF100,[3]Listados!$R:$S,2,0))</f>
        <v>SGP-Salud-Salud pública 12/12</v>
      </c>
      <c r="AH100" s="101"/>
      <c r="AI100" s="55"/>
      <c r="AJ100" s="85"/>
    </row>
    <row r="101" spans="1:36" ht="30" customHeight="1" x14ac:dyDescent="0.25">
      <c r="A101" s="163"/>
      <c r="B101" s="163"/>
      <c r="C101" s="163"/>
      <c r="D101" s="163"/>
      <c r="E101" s="150"/>
      <c r="F101" s="157"/>
      <c r="G101" s="157"/>
      <c r="H101" s="164"/>
      <c r="I101" s="158"/>
      <c r="J101" s="158"/>
      <c r="K101" s="147"/>
      <c r="L101" s="158"/>
      <c r="M101" s="150"/>
      <c r="N101" s="159"/>
      <c r="O101" s="157"/>
      <c r="P101" s="156"/>
      <c r="Q101" s="155"/>
      <c r="R101" s="99" t="s">
        <v>12153</v>
      </c>
      <c r="S101" s="102" t="s">
        <v>12079</v>
      </c>
      <c r="T101" s="101"/>
      <c r="U101" s="102"/>
      <c r="V101" s="102"/>
      <c r="W101" s="102"/>
      <c r="X101" s="102"/>
      <c r="Y101" s="123"/>
      <c r="Z101" s="100"/>
      <c r="AA101" s="123"/>
      <c r="AB101" s="45" t="s">
        <v>36</v>
      </c>
      <c r="AC101" s="79">
        <v>0</v>
      </c>
      <c r="AD101" s="106" t="s">
        <v>3674</v>
      </c>
      <c r="AE101" s="105" t="str">
        <f>IF(AD101=""," ",VLOOKUP(AD101,[3]Listados!$O:$P,2,0))</f>
        <v>Productos alimenticios, bebidas y tabaco; textiles, prendas de vestir y productos de cuero</v>
      </c>
      <c r="AF101" s="17" t="s">
        <v>5923</v>
      </c>
      <c r="AG101" s="105" t="str">
        <f>IF(AF101=""," ",VLOOKUP(AF101,[3]Listados!$R:$S,2,0))</f>
        <v>R.B. SGP-Salud-Salud pública 11/12</v>
      </c>
      <c r="AH101" s="101"/>
      <c r="AI101" s="55"/>
      <c r="AJ101" s="85"/>
    </row>
    <row r="102" spans="1:36" ht="30" customHeight="1" x14ac:dyDescent="0.25">
      <c r="A102" s="163"/>
      <c r="B102" s="163"/>
      <c r="C102" s="163"/>
      <c r="D102" s="163"/>
      <c r="E102" s="150"/>
      <c r="F102" s="157"/>
      <c r="G102" s="157"/>
      <c r="H102" s="164"/>
      <c r="I102" s="158"/>
      <c r="J102" s="158"/>
      <c r="K102" s="147"/>
      <c r="L102" s="158"/>
      <c r="M102" s="150"/>
      <c r="N102" s="159"/>
      <c r="O102" s="157"/>
      <c r="P102" s="156"/>
      <c r="Q102" s="155"/>
      <c r="R102" s="99" t="s">
        <v>12152</v>
      </c>
      <c r="S102" s="102" t="s">
        <v>12079</v>
      </c>
      <c r="T102" s="101"/>
      <c r="U102" s="102"/>
      <c r="V102" s="102"/>
      <c r="W102" s="102"/>
      <c r="X102" s="102"/>
      <c r="Y102" s="123"/>
      <c r="Z102" s="100"/>
      <c r="AA102" s="123"/>
      <c r="AB102" s="45" t="s">
        <v>36</v>
      </c>
      <c r="AC102" s="79">
        <v>0</v>
      </c>
      <c r="AD102" s="106" t="s">
        <v>3715</v>
      </c>
      <c r="AE102" s="105" t="str">
        <f>IF(AD102=""," ",VLOOKUP(AD102,[3]Listados!$O:$P,2,0))</f>
        <v>Servicios de alojamiento; servicios de suministro de comidas y bebidas; servicios de transporte; y servicios de distribución de electricidad, gas y agua</v>
      </c>
      <c r="AF102" s="17" t="s">
        <v>3610</v>
      </c>
      <c r="AG102" s="105" t="str">
        <f>IF(AF102=""," ",VLOOKUP(AF102,[3]Listados!$R:$S,2,0))</f>
        <v>R.F. Coljuegos 25%</v>
      </c>
      <c r="AH102" s="101"/>
      <c r="AI102" s="55"/>
      <c r="AJ102" s="85"/>
    </row>
    <row r="103" spans="1:36" ht="30" customHeight="1" x14ac:dyDescent="0.25">
      <c r="A103" s="163"/>
      <c r="B103" s="163"/>
      <c r="C103" s="163"/>
      <c r="D103" s="163"/>
      <c r="E103" s="150"/>
      <c r="F103" s="157"/>
      <c r="G103" s="157"/>
      <c r="H103" s="164"/>
      <c r="I103" s="158"/>
      <c r="J103" s="158"/>
      <c r="K103" s="147"/>
      <c r="L103" s="158"/>
      <c r="M103" s="150"/>
      <c r="N103" s="159"/>
      <c r="O103" s="157"/>
      <c r="P103" s="156"/>
      <c r="Q103" s="155"/>
      <c r="R103" s="99" t="s">
        <v>12103</v>
      </c>
      <c r="S103" s="102" t="s">
        <v>12079</v>
      </c>
      <c r="T103" s="101">
        <v>22218125</v>
      </c>
      <c r="U103" s="102"/>
      <c r="V103" s="102"/>
      <c r="W103" s="102"/>
      <c r="X103" s="102"/>
      <c r="Y103" s="123">
        <f t="shared" ref="Y103:Y106" si="15">T103-X103</f>
        <v>22218125</v>
      </c>
      <c r="Z103" s="100"/>
      <c r="AA103" s="123">
        <f t="shared" ref="AA103:AA106" si="16">X103-Z103</f>
        <v>0</v>
      </c>
      <c r="AB103" s="45" t="s">
        <v>36</v>
      </c>
      <c r="AC103" s="79">
        <v>0.01</v>
      </c>
      <c r="AD103" s="102" t="s">
        <v>3682</v>
      </c>
      <c r="AE103" s="105" t="str">
        <f>IF(AD103=""," ",VLOOKUP(AD103,[3]Listados!$O:$P,2,0))</f>
        <v>Otros bienes transportables (excepto productos metálicos, maquinaria y equipo)</v>
      </c>
      <c r="AF103" s="104" t="s">
        <v>1350</v>
      </c>
      <c r="AG103" s="105" t="str">
        <f>IF(AF103=""," ",VLOOKUP(AF103,[3]Listados!$R:$S,2,0))</f>
        <v>Coljuegos  25%</v>
      </c>
      <c r="AH103" s="101">
        <v>22218125</v>
      </c>
      <c r="AI103" s="55" t="s">
        <v>12181</v>
      </c>
      <c r="AJ103" s="85"/>
    </row>
    <row r="104" spans="1:36" ht="30" customHeight="1" x14ac:dyDescent="0.25">
      <c r="A104" s="163"/>
      <c r="B104" s="163"/>
      <c r="C104" s="163"/>
      <c r="D104" s="163"/>
      <c r="E104" s="150"/>
      <c r="F104" s="157"/>
      <c r="G104" s="157"/>
      <c r="H104" s="164"/>
      <c r="I104" s="158"/>
      <c r="J104" s="158"/>
      <c r="K104" s="147"/>
      <c r="L104" s="158"/>
      <c r="M104" s="150"/>
      <c r="N104" s="159"/>
      <c r="O104" s="157"/>
      <c r="P104" s="156"/>
      <c r="Q104" s="155"/>
      <c r="R104" s="99" t="s">
        <v>12126</v>
      </c>
      <c r="S104" s="102" t="s">
        <v>12079</v>
      </c>
      <c r="T104" s="101">
        <v>217159202</v>
      </c>
      <c r="U104" s="102"/>
      <c r="V104" s="102"/>
      <c r="W104" s="102"/>
      <c r="X104" s="102"/>
      <c r="Y104" s="123">
        <f t="shared" si="15"/>
        <v>217159202</v>
      </c>
      <c r="Z104" s="100"/>
      <c r="AA104" s="123">
        <f t="shared" si="16"/>
        <v>0</v>
      </c>
      <c r="AB104" s="45" t="s">
        <v>36</v>
      </c>
      <c r="AC104" s="79">
        <v>0.08</v>
      </c>
      <c r="AD104" s="102" t="s">
        <v>2936</v>
      </c>
      <c r="AE104" s="105" t="str">
        <f>IF(AD104=""," ",VLOOKUP(AD104,[3]Listados!$O:$P,2,0))</f>
        <v>Maquinaria de informática y sus partes, piezas y accesorios</v>
      </c>
      <c r="AF104" s="104" t="s">
        <v>1350</v>
      </c>
      <c r="AG104" s="105" t="str">
        <f>IF(AF104=""," ",VLOOKUP(AF104,[3]Listados!$R:$S,2,0))</f>
        <v>Coljuegos  25%</v>
      </c>
      <c r="AH104" s="101">
        <v>217159202</v>
      </c>
      <c r="AI104" s="55" t="s">
        <v>12182</v>
      </c>
      <c r="AJ104" s="85"/>
    </row>
    <row r="105" spans="1:36" ht="30" customHeight="1" x14ac:dyDescent="0.25">
      <c r="A105" s="163"/>
      <c r="B105" s="163"/>
      <c r="C105" s="163"/>
      <c r="D105" s="163"/>
      <c r="E105" s="150"/>
      <c r="F105" s="157"/>
      <c r="G105" s="157"/>
      <c r="H105" s="164"/>
      <c r="I105" s="158"/>
      <c r="J105" s="158"/>
      <c r="K105" s="147"/>
      <c r="L105" s="158"/>
      <c r="M105" s="150"/>
      <c r="N105" s="159"/>
      <c r="O105" s="157"/>
      <c r="P105" s="156"/>
      <c r="Q105" s="155"/>
      <c r="R105" s="99" t="s">
        <v>12127</v>
      </c>
      <c r="S105" s="102" t="s">
        <v>12079</v>
      </c>
      <c r="T105" s="101">
        <v>15435882</v>
      </c>
      <c r="U105" s="102"/>
      <c r="V105" s="102"/>
      <c r="W105" s="102"/>
      <c r="X105" s="102"/>
      <c r="Y105" s="123">
        <f t="shared" si="15"/>
        <v>15435882</v>
      </c>
      <c r="Z105" s="100"/>
      <c r="AA105" s="123">
        <f t="shared" si="16"/>
        <v>0</v>
      </c>
      <c r="AB105" s="45" t="s">
        <v>36</v>
      </c>
      <c r="AC105" s="79">
        <v>0.01</v>
      </c>
      <c r="AD105" s="102" t="s">
        <v>3534</v>
      </c>
      <c r="AE105" s="105" t="str">
        <f>IF(AD105=""," ",VLOOKUP(AD105,[3]Listados!$O:$P,2,0))</f>
        <v>Paquetes de software</v>
      </c>
      <c r="AF105" s="104" t="s">
        <v>1350</v>
      </c>
      <c r="AG105" s="105" t="str">
        <f>IF(AF105=""," ",VLOOKUP(AF105,[3]Listados!$R:$S,2,0))</f>
        <v>Coljuegos  25%</v>
      </c>
      <c r="AH105" s="101">
        <v>15435882</v>
      </c>
      <c r="AI105" s="55" t="s">
        <v>12183</v>
      </c>
      <c r="AJ105" s="85"/>
    </row>
    <row r="106" spans="1:36" ht="30" customHeight="1" x14ac:dyDescent="0.25">
      <c r="A106" s="163"/>
      <c r="B106" s="163"/>
      <c r="C106" s="163"/>
      <c r="D106" s="163"/>
      <c r="E106" s="150"/>
      <c r="F106" s="157"/>
      <c r="G106" s="157"/>
      <c r="H106" s="164"/>
      <c r="I106" s="158"/>
      <c r="J106" s="158"/>
      <c r="K106" s="147"/>
      <c r="L106" s="158"/>
      <c r="M106" s="150"/>
      <c r="N106" s="159"/>
      <c r="O106" s="157"/>
      <c r="P106" s="156"/>
      <c r="Q106" s="155"/>
      <c r="R106" s="99" t="s">
        <v>12128</v>
      </c>
      <c r="S106" s="102" t="s">
        <v>12079</v>
      </c>
      <c r="T106" s="101">
        <v>10254783</v>
      </c>
      <c r="U106" s="102"/>
      <c r="V106" s="102"/>
      <c r="W106" s="102"/>
      <c r="X106" s="102"/>
      <c r="Y106" s="123">
        <f t="shared" si="15"/>
        <v>10254783</v>
      </c>
      <c r="Z106" s="100"/>
      <c r="AA106" s="123">
        <f t="shared" si="16"/>
        <v>0</v>
      </c>
      <c r="AB106" s="45" t="s">
        <v>36</v>
      </c>
      <c r="AC106" s="79">
        <v>0.01</v>
      </c>
      <c r="AD106" s="102" t="s">
        <v>3049</v>
      </c>
      <c r="AE106" s="105" t="str">
        <f>IF(AD106=""," ",VLOOKUP(AD106,[3]Listados!$O:$P,2,0))</f>
        <v>Radiorreceptores y receptores de televisión; aparatos para la grabación y reproducción de sonido y video; micrófonos, altavoces, amplificadores, etc.</v>
      </c>
      <c r="AF106" s="104" t="s">
        <v>1350</v>
      </c>
      <c r="AG106" s="105" t="str">
        <f>IF(AF106=""," ",VLOOKUP(AF106,[3]Listados!$R:$S,2,0))</f>
        <v>Coljuegos  25%</v>
      </c>
      <c r="AH106" s="101">
        <v>10254783</v>
      </c>
      <c r="AI106" s="55" t="s">
        <v>12184</v>
      </c>
      <c r="AJ106" s="85"/>
    </row>
    <row r="107" spans="1:36" ht="30" customHeight="1" x14ac:dyDescent="0.25">
      <c r="A107" s="163"/>
      <c r="B107" s="163"/>
      <c r="C107" s="163"/>
      <c r="D107" s="163"/>
      <c r="E107" s="150"/>
      <c r="F107" s="157"/>
      <c r="G107" s="157"/>
      <c r="H107" s="164"/>
      <c r="I107" s="158"/>
      <c r="J107" s="158"/>
      <c r="K107" s="147"/>
      <c r="L107" s="158"/>
      <c r="M107" s="150"/>
      <c r="N107" s="159"/>
      <c r="O107" s="157"/>
      <c r="P107" s="156"/>
      <c r="Q107" s="155"/>
      <c r="R107" s="99" t="s">
        <v>12129</v>
      </c>
      <c r="S107" s="102" t="s">
        <v>12079</v>
      </c>
      <c r="T107" s="101"/>
      <c r="U107" s="102"/>
      <c r="V107" s="102"/>
      <c r="W107" s="102"/>
      <c r="X107" s="102"/>
      <c r="Y107" s="123"/>
      <c r="Z107" s="100"/>
      <c r="AA107" s="123"/>
      <c r="AB107" s="45" t="s">
        <v>36</v>
      </c>
      <c r="AC107" s="80">
        <v>0</v>
      </c>
      <c r="AD107" s="102" t="s">
        <v>3039</v>
      </c>
      <c r="AE107" s="105" t="str">
        <f>IF(AD107=""," ",VLOOKUP(AD107,[3]Listados!$O:$P,2,0))</f>
        <v>Aparatos transmisores de televisión y radio; televisión, video y cámaras digitales; teléfonos</v>
      </c>
      <c r="AF107" s="104" t="s">
        <v>1350</v>
      </c>
      <c r="AG107" s="105" t="str">
        <f>IF(AF107=""," ",VLOOKUP(AF107,[3]Listados!$R:$S,2,0))</f>
        <v>Coljuegos  25%</v>
      </c>
      <c r="AH107" s="101"/>
      <c r="AI107" s="55"/>
      <c r="AJ107" s="85"/>
    </row>
    <row r="108" spans="1:36" ht="30" customHeight="1" x14ac:dyDescent="0.25">
      <c r="A108" s="163"/>
      <c r="B108" s="163"/>
      <c r="C108" s="163"/>
      <c r="D108" s="163"/>
      <c r="E108" s="151"/>
      <c r="F108" s="157"/>
      <c r="G108" s="157"/>
      <c r="H108" s="164"/>
      <c r="I108" s="158"/>
      <c r="J108" s="158"/>
      <c r="K108" s="148"/>
      <c r="L108" s="158"/>
      <c r="M108" s="151"/>
      <c r="N108" s="159"/>
      <c r="O108" s="157"/>
      <c r="P108" s="156"/>
      <c r="Q108" s="155"/>
      <c r="R108" s="99" t="s">
        <v>12130</v>
      </c>
      <c r="S108" s="102" t="s">
        <v>12079</v>
      </c>
      <c r="T108" s="101"/>
      <c r="U108" s="102"/>
      <c r="V108" s="102"/>
      <c r="W108" s="102"/>
      <c r="X108" s="102"/>
      <c r="Y108" s="123"/>
      <c r="Z108" s="100"/>
      <c r="AA108" s="123"/>
      <c r="AB108" s="45" t="s">
        <v>36</v>
      </c>
      <c r="AC108" s="80">
        <v>0</v>
      </c>
      <c r="AD108" s="102" t="s">
        <v>3732</v>
      </c>
      <c r="AE108" s="105" t="str">
        <f>IF(AD108=""," ",VLOOKUP(AD108,[3]Listados!$O:$P,2,0))</f>
        <v xml:space="preserve">Servicios prestados a las empresas y servicios de producción </v>
      </c>
      <c r="AF108" s="104"/>
      <c r="AG108" s="105" t="str">
        <f>IF(AF108=""," ",VLOOKUP(AF108,[3]Listados!$R:$S,2,0))</f>
        <v xml:space="preserve"> </v>
      </c>
      <c r="AH108" s="101"/>
      <c r="AI108" s="56"/>
      <c r="AJ108" s="85"/>
    </row>
    <row r="109" spans="1:36" ht="30" customHeight="1" x14ac:dyDescent="0.25">
      <c r="A109" s="163"/>
      <c r="B109" s="163"/>
      <c r="C109" s="163"/>
      <c r="D109" s="163"/>
      <c r="E109" s="149" t="s">
        <v>12064</v>
      </c>
      <c r="F109" s="140" t="s">
        <v>12066</v>
      </c>
      <c r="G109" s="140" t="s">
        <v>4400</v>
      </c>
      <c r="H109" s="160" t="s">
        <v>12067</v>
      </c>
      <c r="I109" s="146" t="str">
        <f>IF(G109=""," ",VLOOKUP(G109,[4]Listados!$AA:$AE,2,0))</f>
        <v>Servicio de información de vigilancia epidemiológica</v>
      </c>
      <c r="J109" s="146" t="str">
        <f>IF(G109=""," ",VLOOKUP(G109,[4]Listados!$AA:$AE,3,0))</f>
        <v>190303100</v>
      </c>
      <c r="K109" s="146" t="str">
        <f>IF(G109=""," ",VLOOKUP(G109,[4]Listados!$AA:$AE,4,0))</f>
        <v>Informes de evento generados en la vigencia</v>
      </c>
      <c r="L109" s="146" t="str">
        <f>IF(G109=""," ",VLOOKUP(G109,[4]Listados!$AA:$AE,5,0))</f>
        <v>Número</v>
      </c>
      <c r="M109" s="149">
        <v>193</v>
      </c>
      <c r="N109" s="152">
        <v>0.5</v>
      </c>
      <c r="O109" s="140">
        <v>61020040012</v>
      </c>
      <c r="P109" s="143" t="str">
        <f>IF(O109=""," ",VLOOKUP(O109,[4]Listados!$I:$J,2,0))</f>
        <v>Programa de vigilancia y demografia en salud pública implementado para la adecuada gestión integral de la salud</v>
      </c>
      <c r="Q109" s="139" t="s">
        <v>11806</v>
      </c>
      <c r="R109" s="111" t="s">
        <v>12104</v>
      </c>
      <c r="S109" s="112" t="s">
        <v>12088</v>
      </c>
      <c r="T109" s="113">
        <v>190282560.00000003</v>
      </c>
      <c r="U109" s="112"/>
      <c r="V109" s="128" t="s">
        <v>12327</v>
      </c>
      <c r="W109" s="128" t="s">
        <v>12328</v>
      </c>
      <c r="X109" s="123">
        <v>19220000</v>
      </c>
      <c r="Y109" s="123">
        <f>T109-X109-X110</f>
        <v>146075040.00000003</v>
      </c>
      <c r="Z109" s="123">
        <v>9610000</v>
      </c>
      <c r="AA109" s="123">
        <f t="shared" ref="AA109:AA110" si="17">X109-Z109</f>
        <v>9610000</v>
      </c>
      <c r="AB109" s="112" t="s">
        <v>19</v>
      </c>
      <c r="AC109" s="114">
        <v>0.09</v>
      </c>
      <c r="AD109" s="112" t="s">
        <v>3740</v>
      </c>
      <c r="AE109" s="115" t="str">
        <f>IF(AD109=""," ",VLOOKUP(AD109,[3]Listados!$O:$P,2,0))</f>
        <v>Servicios para la comunidad, sociales y personales</v>
      </c>
      <c r="AF109" s="116" t="s">
        <v>1655</v>
      </c>
      <c r="AG109" s="117" t="str">
        <f>IF(AF109=""," ",VLOOKUP(AF109,[3]Listados!$R:$S,2,0))</f>
        <v>SGP-Salud-Salud pública 11/12</v>
      </c>
      <c r="AH109" s="113">
        <v>190282560.00000003</v>
      </c>
      <c r="AI109" s="57"/>
      <c r="AJ109" s="84"/>
    </row>
    <row r="110" spans="1:36" ht="30" customHeight="1" x14ac:dyDescent="0.25">
      <c r="A110" s="163"/>
      <c r="B110" s="163"/>
      <c r="C110" s="163"/>
      <c r="D110" s="163"/>
      <c r="E110" s="150"/>
      <c r="F110" s="141"/>
      <c r="G110" s="141"/>
      <c r="H110" s="161"/>
      <c r="I110" s="147"/>
      <c r="J110" s="147"/>
      <c r="K110" s="147"/>
      <c r="L110" s="147"/>
      <c r="M110" s="150"/>
      <c r="N110" s="153"/>
      <c r="O110" s="141"/>
      <c r="P110" s="144"/>
      <c r="Q110" s="139"/>
      <c r="R110" s="111"/>
      <c r="S110" s="112"/>
      <c r="T110" s="113"/>
      <c r="U110" s="112"/>
      <c r="V110" s="128" t="s">
        <v>12329</v>
      </c>
      <c r="W110" s="128" t="s">
        <v>12330</v>
      </c>
      <c r="X110" s="123">
        <v>24987520</v>
      </c>
      <c r="Y110" s="123"/>
      <c r="Z110" s="123">
        <v>12494000</v>
      </c>
      <c r="AA110" s="123">
        <f t="shared" si="17"/>
        <v>12493520</v>
      </c>
      <c r="AB110" s="112"/>
      <c r="AC110" s="114"/>
      <c r="AD110" s="112"/>
      <c r="AE110" s="115"/>
      <c r="AF110" s="116"/>
      <c r="AG110" s="117"/>
      <c r="AH110" s="113"/>
      <c r="AI110" s="57"/>
      <c r="AJ110" s="84"/>
    </row>
    <row r="111" spans="1:36" ht="30" customHeight="1" x14ac:dyDescent="0.25">
      <c r="A111" s="163"/>
      <c r="B111" s="163"/>
      <c r="C111" s="163"/>
      <c r="D111" s="163"/>
      <c r="E111" s="150"/>
      <c r="F111" s="141"/>
      <c r="G111" s="141"/>
      <c r="H111" s="161"/>
      <c r="I111" s="147"/>
      <c r="J111" s="147"/>
      <c r="K111" s="147"/>
      <c r="L111" s="147"/>
      <c r="M111" s="150"/>
      <c r="N111" s="153"/>
      <c r="O111" s="141"/>
      <c r="P111" s="144"/>
      <c r="Q111" s="139"/>
      <c r="R111" s="99" t="s">
        <v>12158</v>
      </c>
      <c r="S111" s="44" t="s">
        <v>12088</v>
      </c>
      <c r="T111" s="118">
        <v>0</v>
      </c>
      <c r="U111" s="44"/>
      <c r="V111" s="44"/>
      <c r="W111" s="44"/>
      <c r="X111" s="44"/>
      <c r="Y111" s="123"/>
      <c r="Z111" s="100"/>
      <c r="AA111" s="123"/>
      <c r="AB111" s="44" t="s">
        <v>19</v>
      </c>
      <c r="AC111" s="81">
        <v>0</v>
      </c>
      <c r="AD111" s="44" t="s">
        <v>3740</v>
      </c>
      <c r="AE111" s="103" t="str">
        <f>IF(AD111=""," ",VLOOKUP(AD111,[3]Listados!$O:$P,2,0))</f>
        <v>Servicios para la comunidad, sociales y personales</v>
      </c>
      <c r="AF111" s="104" t="s">
        <v>1663</v>
      </c>
      <c r="AG111" s="105" t="str">
        <f>IF(AF111=""," ",VLOOKUP(AF111,[3]Listados!$R:$S,2,0))</f>
        <v>SGP-Salud-Salud pública 12/12</v>
      </c>
      <c r="AH111" s="118">
        <v>0</v>
      </c>
      <c r="AI111" s="57"/>
      <c r="AJ111" s="84"/>
    </row>
    <row r="112" spans="1:36" ht="30" customHeight="1" x14ac:dyDescent="0.25">
      <c r="A112" s="163"/>
      <c r="B112" s="163"/>
      <c r="C112" s="163"/>
      <c r="D112" s="163"/>
      <c r="E112" s="150"/>
      <c r="F112" s="141"/>
      <c r="G112" s="141"/>
      <c r="H112" s="161"/>
      <c r="I112" s="147"/>
      <c r="J112" s="147"/>
      <c r="K112" s="147"/>
      <c r="L112" s="147"/>
      <c r="M112" s="150"/>
      <c r="N112" s="153"/>
      <c r="O112" s="141"/>
      <c r="P112" s="144"/>
      <c r="Q112" s="139"/>
      <c r="R112" s="99" t="s">
        <v>12151</v>
      </c>
      <c r="S112" s="44" t="s">
        <v>12088</v>
      </c>
      <c r="T112" s="118">
        <v>0</v>
      </c>
      <c r="U112" s="44"/>
      <c r="V112" s="44"/>
      <c r="W112" s="44"/>
      <c r="X112" s="44"/>
      <c r="Y112" s="123"/>
      <c r="Z112" s="100"/>
      <c r="AA112" s="123"/>
      <c r="AB112" s="44" t="s">
        <v>19</v>
      </c>
      <c r="AC112" s="80">
        <v>0</v>
      </c>
      <c r="AD112" s="44" t="s">
        <v>3740</v>
      </c>
      <c r="AE112" s="103" t="str">
        <f>IF(AD112=""," ",VLOOKUP(AD112,[3]Listados!$O:$P,2,0))</f>
        <v>Servicios para la comunidad, sociales y personales</v>
      </c>
      <c r="AF112" s="104" t="s">
        <v>5923</v>
      </c>
      <c r="AG112" s="105" t="str">
        <f>IF(AF112=""," ",VLOOKUP(AF112,[3]Listados!$R:$S,2,0))</f>
        <v>R.B. SGP-Salud-Salud pública 11/12</v>
      </c>
      <c r="AH112" s="118">
        <v>0</v>
      </c>
      <c r="AI112" s="57"/>
      <c r="AJ112" s="84"/>
    </row>
    <row r="113" spans="1:36" ht="30" customHeight="1" x14ac:dyDescent="0.25">
      <c r="A113" s="163"/>
      <c r="B113" s="163"/>
      <c r="C113" s="163"/>
      <c r="D113" s="163"/>
      <c r="E113" s="150"/>
      <c r="F113" s="141"/>
      <c r="G113" s="141"/>
      <c r="H113" s="161"/>
      <c r="I113" s="147"/>
      <c r="J113" s="147"/>
      <c r="K113" s="147"/>
      <c r="L113" s="147"/>
      <c r="M113" s="150"/>
      <c r="N113" s="153"/>
      <c r="O113" s="141"/>
      <c r="P113" s="144"/>
      <c r="Q113" s="139" t="s">
        <v>11807</v>
      </c>
      <c r="R113" s="99" t="s">
        <v>12105</v>
      </c>
      <c r="S113" s="44" t="s">
        <v>12069</v>
      </c>
      <c r="T113" s="118">
        <v>352441315</v>
      </c>
      <c r="U113" s="44"/>
      <c r="V113" s="128" t="s">
        <v>12331</v>
      </c>
      <c r="W113" s="128" t="s">
        <v>12332</v>
      </c>
      <c r="X113" s="123">
        <v>12494000</v>
      </c>
      <c r="Y113" s="123">
        <f>T113-X113-X114-X115-X116-X117-X118-X119-X120-X121-X122-X123</f>
        <v>214945275</v>
      </c>
      <c r="Z113" s="123">
        <v>6247000</v>
      </c>
      <c r="AA113" s="123">
        <f t="shared" ref="AA113:AA129" si="18">X113-Z113</f>
        <v>6247000</v>
      </c>
      <c r="AB113" s="44" t="s">
        <v>19</v>
      </c>
      <c r="AC113" s="80">
        <v>0.17</v>
      </c>
      <c r="AD113" s="44" t="s">
        <v>3740</v>
      </c>
      <c r="AE113" s="103" t="str">
        <f>IF(AD113=""," ",VLOOKUP(AD113,[3]Listados!$O:$P,2,0))</f>
        <v>Servicios para la comunidad, sociales y personales</v>
      </c>
      <c r="AF113" s="104" t="s">
        <v>1655</v>
      </c>
      <c r="AG113" s="105" t="str">
        <f>IF(AF113=""," ",VLOOKUP(AF113,[3]Listados!$R:$S,2,0))</f>
        <v>SGP-Salud-Salud pública 11/12</v>
      </c>
      <c r="AH113" s="118">
        <v>352441315</v>
      </c>
      <c r="AI113" s="58"/>
      <c r="AJ113" s="84"/>
    </row>
    <row r="114" spans="1:36" ht="30" customHeight="1" x14ac:dyDescent="0.25">
      <c r="A114" s="163"/>
      <c r="B114" s="163"/>
      <c r="C114" s="163"/>
      <c r="D114" s="163"/>
      <c r="E114" s="150"/>
      <c r="F114" s="141"/>
      <c r="G114" s="141"/>
      <c r="H114" s="161"/>
      <c r="I114" s="147"/>
      <c r="J114" s="147"/>
      <c r="K114" s="147"/>
      <c r="L114" s="147"/>
      <c r="M114" s="150"/>
      <c r="N114" s="153"/>
      <c r="O114" s="141"/>
      <c r="P114" s="144"/>
      <c r="Q114" s="139"/>
      <c r="R114" s="99"/>
      <c r="S114" s="44"/>
      <c r="T114" s="118"/>
      <c r="U114" s="44"/>
      <c r="V114" s="128" t="s">
        <v>12333</v>
      </c>
      <c r="W114" s="128" t="s">
        <v>12334</v>
      </c>
      <c r="X114" s="123">
        <v>15652000</v>
      </c>
      <c r="Y114" s="123"/>
      <c r="Z114" s="123">
        <v>7826000</v>
      </c>
      <c r="AA114" s="123">
        <f t="shared" si="18"/>
        <v>7826000</v>
      </c>
      <c r="AB114" s="44"/>
      <c r="AC114" s="80"/>
      <c r="AD114" s="44"/>
      <c r="AE114" s="103"/>
      <c r="AF114" s="104"/>
      <c r="AG114" s="105"/>
      <c r="AH114" s="118"/>
      <c r="AI114" s="58"/>
      <c r="AJ114" s="84"/>
    </row>
    <row r="115" spans="1:36" ht="30" customHeight="1" x14ac:dyDescent="0.25">
      <c r="A115" s="163"/>
      <c r="B115" s="163"/>
      <c r="C115" s="163"/>
      <c r="D115" s="163"/>
      <c r="E115" s="150"/>
      <c r="F115" s="141"/>
      <c r="G115" s="141"/>
      <c r="H115" s="161"/>
      <c r="I115" s="147"/>
      <c r="J115" s="147"/>
      <c r="K115" s="147"/>
      <c r="L115" s="147"/>
      <c r="M115" s="150"/>
      <c r="N115" s="153"/>
      <c r="O115" s="141"/>
      <c r="P115" s="144"/>
      <c r="Q115" s="139"/>
      <c r="R115" s="99"/>
      <c r="S115" s="44"/>
      <c r="T115" s="118"/>
      <c r="U115" s="44"/>
      <c r="V115" s="128" t="s">
        <v>12335</v>
      </c>
      <c r="W115" s="128" t="s">
        <v>12336</v>
      </c>
      <c r="X115" s="123">
        <v>12494000</v>
      </c>
      <c r="Y115" s="123"/>
      <c r="Z115" s="123">
        <v>6247000</v>
      </c>
      <c r="AA115" s="123">
        <f t="shared" si="18"/>
        <v>6247000</v>
      </c>
      <c r="AB115" s="44"/>
      <c r="AC115" s="80"/>
      <c r="AD115" s="44"/>
      <c r="AE115" s="103"/>
      <c r="AF115" s="104"/>
      <c r="AG115" s="105"/>
      <c r="AH115" s="118"/>
      <c r="AI115" s="58"/>
      <c r="AJ115" s="84"/>
    </row>
    <row r="116" spans="1:36" ht="30" customHeight="1" x14ac:dyDescent="0.25">
      <c r="A116" s="163"/>
      <c r="B116" s="163"/>
      <c r="C116" s="163"/>
      <c r="D116" s="163"/>
      <c r="E116" s="150"/>
      <c r="F116" s="141"/>
      <c r="G116" s="141"/>
      <c r="H116" s="161"/>
      <c r="I116" s="147"/>
      <c r="J116" s="147"/>
      <c r="K116" s="147"/>
      <c r="L116" s="147"/>
      <c r="M116" s="150"/>
      <c r="N116" s="153"/>
      <c r="O116" s="141"/>
      <c r="P116" s="144"/>
      <c r="Q116" s="139"/>
      <c r="R116" s="99"/>
      <c r="S116" s="44"/>
      <c r="T116" s="118"/>
      <c r="U116" s="44"/>
      <c r="V116" s="128" t="s">
        <v>12337</v>
      </c>
      <c r="W116" s="128" t="s">
        <v>12338</v>
      </c>
      <c r="X116" s="123">
        <v>12494000</v>
      </c>
      <c r="Y116" s="123"/>
      <c r="Z116" s="123">
        <v>6247000</v>
      </c>
      <c r="AA116" s="123">
        <f t="shared" si="18"/>
        <v>6247000</v>
      </c>
      <c r="AB116" s="44"/>
      <c r="AC116" s="80"/>
      <c r="AD116" s="44"/>
      <c r="AE116" s="103"/>
      <c r="AF116" s="104"/>
      <c r="AG116" s="105"/>
      <c r="AH116" s="118"/>
      <c r="AI116" s="58"/>
      <c r="AJ116" s="84"/>
    </row>
    <row r="117" spans="1:36" ht="30" customHeight="1" x14ac:dyDescent="0.25">
      <c r="A117" s="163"/>
      <c r="B117" s="163"/>
      <c r="C117" s="163"/>
      <c r="D117" s="163"/>
      <c r="E117" s="150"/>
      <c r="F117" s="141"/>
      <c r="G117" s="141"/>
      <c r="H117" s="161"/>
      <c r="I117" s="147"/>
      <c r="J117" s="147"/>
      <c r="K117" s="147"/>
      <c r="L117" s="147"/>
      <c r="M117" s="150"/>
      <c r="N117" s="153"/>
      <c r="O117" s="141"/>
      <c r="P117" s="144"/>
      <c r="Q117" s="139"/>
      <c r="R117" s="99"/>
      <c r="S117" s="44"/>
      <c r="T117" s="118"/>
      <c r="U117" s="44"/>
      <c r="V117" s="128" t="s">
        <v>12339</v>
      </c>
      <c r="W117" s="128" t="s">
        <v>12340</v>
      </c>
      <c r="X117" s="123">
        <v>12494000</v>
      </c>
      <c r="Y117" s="123"/>
      <c r="Z117" s="123">
        <v>6247000</v>
      </c>
      <c r="AA117" s="123">
        <f t="shared" si="18"/>
        <v>6247000</v>
      </c>
      <c r="AB117" s="44"/>
      <c r="AC117" s="80"/>
      <c r="AD117" s="44"/>
      <c r="AE117" s="103"/>
      <c r="AF117" s="104"/>
      <c r="AG117" s="105"/>
      <c r="AH117" s="118"/>
      <c r="AI117" s="58"/>
      <c r="AJ117" s="84"/>
    </row>
    <row r="118" spans="1:36" ht="30" customHeight="1" x14ac:dyDescent="0.25">
      <c r="A118" s="163"/>
      <c r="B118" s="163"/>
      <c r="C118" s="163"/>
      <c r="D118" s="163"/>
      <c r="E118" s="150"/>
      <c r="F118" s="141"/>
      <c r="G118" s="141"/>
      <c r="H118" s="161"/>
      <c r="I118" s="147"/>
      <c r="J118" s="147"/>
      <c r="K118" s="147"/>
      <c r="L118" s="147"/>
      <c r="M118" s="150"/>
      <c r="N118" s="153"/>
      <c r="O118" s="141"/>
      <c r="P118" s="144"/>
      <c r="Q118" s="139"/>
      <c r="R118" s="99"/>
      <c r="S118" s="44"/>
      <c r="T118" s="118"/>
      <c r="U118" s="44"/>
      <c r="V118" s="128" t="s">
        <v>12341</v>
      </c>
      <c r="W118" s="128" t="s">
        <v>12342</v>
      </c>
      <c r="X118" s="123">
        <v>12494000</v>
      </c>
      <c r="Y118" s="123"/>
      <c r="Z118" s="123">
        <v>6247000</v>
      </c>
      <c r="AA118" s="123">
        <f t="shared" si="18"/>
        <v>6247000</v>
      </c>
      <c r="AB118" s="44"/>
      <c r="AC118" s="80"/>
      <c r="AD118" s="44"/>
      <c r="AE118" s="103"/>
      <c r="AF118" s="104"/>
      <c r="AG118" s="105"/>
      <c r="AH118" s="118"/>
      <c r="AI118" s="58"/>
      <c r="AJ118" s="84"/>
    </row>
    <row r="119" spans="1:36" ht="30" customHeight="1" x14ac:dyDescent="0.25">
      <c r="A119" s="163"/>
      <c r="B119" s="163"/>
      <c r="C119" s="163"/>
      <c r="D119" s="163"/>
      <c r="E119" s="150"/>
      <c r="F119" s="141"/>
      <c r="G119" s="141"/>
      <c r="H119" s="161"/>
      <c r="I119" s="147"/>
      <c r="J119" s="147"/>
      <c r="K119" s="147"/>
      <c r="L119" s="147"/>
      <c r="M119" s="150"/>
      <c r="N119" s="153"/>
      <c r="O119" s="141"/>
      <c r="P119" s="144"/>
      <c r="Q119" s="139"/>
      <c r="R119" s="99"/>
      <c r="S119" s="44"/>
      <c r="T119" s="118"/>
      <c r="U119" s="44"/>
      <c r="V119" s="128" t="s">
        <v>12343</v>
      </c>
      <c r="W119" s="128" t="s">
        <v>12344</v>
      </c>
      <c r="X119" s="123">
        <v>12494000</v>
      </c>
      <c r="Y119" s="123"/>
      <c r="Z119" s="123">
        <v>3123500</v>
      </c>
      <c r="AA119" s="123">
        <f t="shared" si="18"/>
        <v>9370500</v>
      </c>
      <c r="AB119" s="44"/>
      <c r="AC119" s="80"/>
      <c r="AD119" s="44"/>
      <c r="AE119" s="103"/>
      <c r="AF119" s="104"/>
      <c r="AG119" s="105"/>
      <c r="AH119" s="118"/>
      <c r="AI119" s="58"/>
      <c r="AJ119" s="84"/>
    </row>
    <row r="120" spans="1:36" ht="30" customHeight="1" x14ac:dyDescent="0.25">
      <c r="A120" s="163"/>
      <c r="B120" s="163"/>
      <c r="C120" s="163"/>
      <c r="D120" s="163"/>
      <c r="E120" s="150"/>
      <c r="F120" s="141"/>
      <c r="G120" s="141"/>
      <c r="H120" s="161"/>
      <c r="I120" s="147"/>
      <c r="J120" s="147"/>
      <c r="K120" s="147"/>
      <c r="L120" s="147"/>
      <c r="M120" s="150"/>
      <c r="N120" s="153"/>
      <c r="O120" s="141"/>
      <c r="P120" s="144"/>
      <c r="Q120" s="139"/>
      <c r="R120" s="99"/>
      <c r="S120" s="44"/>
      <c r="T120" s="118"/>
      <c r="U120" s="44"/>
      <c r="V120" s="128" t="s">
        <v>12317</v>
      </c>
      <c r="W120" s="128" t="s">
        <v>12318</v>
      </c>
      <c r="X120" s="123">
        <v>1876439</v>
      </c>
      <c r="Y120" s="123"/>
      <c r="Z120" s="123">
        <v>938220</v>
      </c>
      <c r="AA120" s="123">
        <f t="shared" si="18"/>
        <v>938219</v>
      </c>
      <c r="AB120" s="44"/>
      <c r="AC120" s="80"/>
      <c r="AD120" s="44"/>
      <c r="AE120" s="103"/>
      <c r="AF120" s="104"/>
      <c r="AG120" s="105"/>
      <c r="AH120" s="118"/>
      <c r="AI120" s="58"/>
      <c r="AJ120" s="84"/>
    </row>
    <row r="121" spans="1:36" ht="30" customHeight="1" x14ac:dyDescent="0.25">
      <c r="A121" s="163"/>
      <c r="B121" s="163"/>
      <c r="C121" s="163"/>
      <c r="D121" s="163"/>
      <c r="E121" s="150"/>
      <c r="F121" s="141"/>
      <c r="G121" s="141"/>
      <c r="H121" s="161"/>
      <c r="I121" s="147"/>
      <c r="J121" s="147"/>
      <c r="K121" s="147"/>
      <c r="L121" s="147"/>
      <c r="M121" s="150"/>
      <c r="N121" s="153"/>
      <c r="O121" s="141"/>
      <c r="P121" s="144"/>
      <c r="Q121" s="139"/>
      <c r="R121" s="99"/>
      <c r="S121" s="44"/>
      <c r="T121" s="118"/>
      <c r="U121" s="44"/>
      <c r="V121" s="128" t="s">
        <v>12345</v>
      </c>
      <c r="W121" s="128" t="s">
        <v>12346</v>
      </c>
      <c r="X121" s="123">
        <v>12494000</v>
      </c>
      <c r="Y121" s="123"/>
      <c r="Z121" s="123">
        <v>3123500</v>
      </c>
      <c r="AA121" s="123">
        <f t="shared" si="18"/>
        <v>9370500</v>
      </c>
      <c r="AB121" s="44"/>
      <c r="AC121" s="80"/>
      <c r="AD121" s="44"/>
      <c r="AE121" s="103"/>
      <c r="AF121" s="104"/>
      <c r="AG121" s="105"/>
      <c r="AH121" s="118"/>
      <c r="AI121" s="58"/>
      <c r="AJ121" s="84"/>
    </row>
    <row r="122" spans="1:36" ht="30" customHeight="1" x14ac:dyDescent="0.25">
      <c r="A122" s="163"/>
      <c r="B122" s="163"/>
      <c r="C122" s="163"/>
      <c r="D122" s="163"/>
      <c r="E122" s="150"/>
      <c r="F122" s="141"/>
      <c r="G122" s="141"/>
      <c r="H122" s="161"/>
      <c r="I122" s="147"/>
      <c r="J122" s="147"/>
      <c r="K122" s="147"/>
      <c r="L122" s="147"/>
      <c r="M122" s="150"/>
      <c r="N122" s="153"/>
      <c r="O122" s="141"/>
      <c r="P122" s="144"/>
      <c r="Q122" s="139"/>
      <c r="R122" s="99"/>
      <c r="S122" s="44"/>
      <c r="T122" s="118"/>
      <c r="U122" s="44"/>
      <c r="V122" s="128" t="s">
        <v>12347</v>
      </c>
      <c r="W122" s="128" t="s">
        <v>12348</v>
      </c>
      <c r="X122" s="123">
        <v>20015601</v>
      </c>
      <c r="Y122" s="123"/>
      <c r="Z122" s="123">
        <v>11326000</v>
      </c>
      <c r="AA122" s="123">
        <f t="shared" si="18"/>
        <v>8689601</v>
      </c>
      <c r="AB122" s="44"/>
      <c r="AC122" s="80"/>
      <c r="AD122" s="44"/>
      <c r="AE122" s="103"/>
      <c r="AF122" s="104"/>
      <c r="AG122" s="105"/>
      <c r="AH122" s="118"/>
      <c r="AI122" s="58"/>
      <c r="AJ122" s="84"/>
    </row>
    <row r="123" spans="1:36" ht="30" customHeight="1" x14ac:dyDescent="0.25">
      <c r="A123" s="163"/>
      <c r="B123" s="163"/>
      <c r="C123" s="163"/>
      <c r="D123" s="163"/>
      <c r="E123" s="150"/>
      <c r="F123" s="141"/>
      <c r="G123" s="141"/>
      <c r="H123" s="161"/>
      <c r="I123" s="147"/>
      <c r="J123" s="147"/>
      <c r="K123" s="147"/>
      <c r="L123" s="147"/>
      <c r="M123" s="150"/>
      <c r="N123" s="153"/>
      <c r="O123" s="141"/>
      <c r="P123" s="144"/>
      <c r="Q123" s="139"/>
      <c r="R123" s="99"/>
      <c r="S123" s="44"/>
      <c r="T123" s="118"/>
      <c r="U123" s="44"/>
      <c r="V123" s="128" t="s">
        <v>12349</v>
      </c>
      <c r="W123" s="128" t="s">
        <v>12350</v>
      </c>
      <c r="X123" s="123">
        <v>12494000</v>
      </c>
      <c r="Y123" s="123"/>
      <c r="Z123" s="123">
        <v>6247000</v>
      </c>
      <c r="AA123" s="123">
        <f t="shared" si="18"/>
        <v>6247000</v>
      </c>
      <c r="AB123" s="44"/>
      <c r="AC123" s="80"/>
      <c r="AD123" s="44"/>
      <c r="AE123" s="103"/>
      <c r="AF123" s="104"/>
      <c r="AG123" s="105"/>
      <c r="AH123" s="118"/>
      <c r="AI123" s="58"/>
      <c r="AJ123" s="84"/>
    </row>
    <row r="124" spans="1:36" ht="30" customHeight="1" x14ac:dyDescent="0.25">
      <c r="A124" s="163"/>
      <c r="B124" s="163"/>
      <c r="C124" s="163"/>
      <c r="D124" s="163"/>
      <c r="E124" s="150"/>
      <c r="F124" s="141"/>
      <c r="G124" s="141"/>
      <c r="H124" s="161"/>
      <c r="I124" s="147"/>
      <c r="J124" s="147"/>
      <c r="K124" s="147"/>
      <c r="L124" s="147"/>
      <c r="M124" s="150"/>
      <c r="N124" s="153"/>
      <c r="O124" s="141"/>
      <c r="P124" s="144"/>
      <c r="Q124" s="139"/>
      <c r="R124" s="99"/>
      <c r="S124" s="44"/>
      <c r="T124" s="118"/>
      <c r="U124" s="44"/>
      <c r="V124" s="44"/>
      <c r="W124" s="44"/>
      <c r="X124" s="123"/>
      <c r="Y124" s="123"/>
      <c r="Z124" s="123"/>
      <c r="AA124" s="123">
        <f t="shared" si="18"/>
        <v>0</v>
      </c>
      <c r="AB124" s="44"/>
      <c r="AC124" s="80"/>
      <c r="AD124" s="44"/>
      <c r="AE124" s="103"/>
      <c r="AF124" s="104"/>
      <c r="AG124" s="105"/>
      <c r="AH124" s="118"/>
      <c r="AI124" s="58"/>
      <c r="AJ124" s="84"/>
    </row>
    <row r="125" spans="1:36" ht="30" customHeight="1" x14ac:dyDescent="0.25">
      <c r="A125" s="163"/>
      <c r="B125" s="163"/>
      <c r="C125" s="163"/>
      <c r="D125" s="163"/>
      <c r="E125" s="150"/>
      <c r="F125" s="141"/>
      <c r="G125" s="141"/>
      <c r="H125" s="161"/>
      <c r="I125" s="147"/>
      <c r="J125" s="147"/>
      <c r="K125" s="147"/>
      <c r="L125" s="147"/>
      <c r="M125" s="150"/>
      <c r="N125" s="153"/>
      <c r="O125" s="141"/>
      <c r="P125" s="144"/>
      <c r="Q125" s="139"/>
      <c r="R125" s="99"/>
      <c r="S125" s="44"/>
      <c r="T125" s="118"/>
      <c r="U125" s="44"/>
      <c r="V125" s="44"/>
      <c r="W125" s="44"/>
      <c r="X125" s="123"/>
      <c r="Y125" s="123"/>
      <c r="Z125" s="123"/>
      <c r="AA125" s="123">
        <f t="shared" si="18"/>
        <v>0</v>
      </c>
      <c r="AB125" s="44"/>
      <c r="AC125" s="80"/>
      <c r="AD125" s="44"/>
      <c r="AE125" s="103"/>
      <c r="AF125" s="104"/>
      <c r="AG125" s="105"/>
      <c r="AH125" s="118"/>
      <c r="AI125" s="58"/>
      <c r="AJ125" s="84"/>
    </row>
    <row r="126" spans="1:36" ht="30" customHeight="1" x14ac:dyDescent="0.25">
      <c r="A126" s="163"/>
      <c r="B126" s="163"/>
      <c r="C126" s="163"/>
      <c r="D126" s="163"/>
      <c r="E126" s="150"/>
      <c r="F126" s="141"/>
      <c r="G126" s="141"/>
      <c r="H126" s="161"/>
      <c r="I126" s="147"/>
      <c r="J126" s="147"/>
      <c r="K126" s="147"/>
      <c r="L126" s="147"/>
      <c r="M126" s="150"/>
      <c r="N126" s="153"/>
      <c r="O126" s="141"/>
      <c r="P126" s="144"/>
      <c r="Q126" s="139"/>
      <c r="R126" s="99" t="s">
        <v>12157</v>
      </c>
      <c r="S126" s="44" t="s">
        <v>12069</v>
      </c>
      <c r="T126" s="118">
        <v>226905245</v>
      </c>
      <c r="U126" s="44"/>
      <c r="V126" s="128" t="s">
        <v>12319</v>
      </c>
      <c r="W126" s="128" t="s">
        <v>12320</v>
      </c>
      <c r="X126" s="123">
        <v>11326000</v>
      </c>
      <c r="Y126" s="123">
        <f>T126-X126-X127-X128-X129</f>
        <v>175551245</v>
      </c>
      <c r="Z126" s="123">
        <v>5663000</v>
      </c>
      <c r="AA126" s="123">
        <f t="shared" si="18"/>
        <v>5663000</v>
      </c>
      <c r="AB126" s="44" t="s">
        <v>19</v>
      </c>
      <c r="AC126" s="82">
        <v>0.11</v>
      </c>
      <c r="AD126" s="44" t="s">
        <v>3740</v>
      </c>
      <c r="AE126" s="103" t="str">
        <f>IF(AD126=""," ",VLOOKUP(AD126,[3]Listados!$O:$P,2,0))</f>
        <v>Servicios para la comunidad, sociales y personales</v>
      </c>
      <c r="AF126" s="104" t="s">
        <v>1663</v>
      </c>
      <c r="AG126" s="105" t="str">
        <f>IF(AF126=""," ",VLOOKUP(AF126,[3]Listados!$R:$S,2,0))</f>
        <v>SGP-Salud-Salud pública 12/12</v>
      </c>
      <c r="AH126" s="118">
        <v>226905245</v>
      </c>
      <c r="AI126" s="58"/>
      <c r="AJ126" s="84"/>
    </row>
    <row r="127" spans="1:36" ht="30" customHeight="1" x14ac:dyDescent="0.25">
      <c r="A127" s="163"/>
      <c r="B127" s="163"/>
      <c r="C127" s="163"/>
      <c r="D127" s="163"/>
      <c r="E127" s="150"/>
      <c r="F127" s="141"/>
      <c r="G127" s="141"/>
      <c r="H127" s="161"/>
      <c r="I127" s="147"/>
      <c r="J127" s="147"/>
      <c r="K127" s="147"/>
      <c r="L127" s="147"/>
      <c r="M127" s="150"/>
      <c r="N127" s="153"/>
      <c r="O127" s="141"/>
      <c r="P127" s="144"/>
      <c r="Q127" s="139"/>
      <c r="R127" s="99"/>
      <c r="S127" s="44"/>
      <c r="T127" s="118"/>
      <c r="U127" s="44"/>
      <c r="V127" s="128" t="s">
        <v>12321</v>
      </c>
      <c r="W127" s="128" t="s">
        <v>12322</v>
      </c>
      <c r="X127" s="123">
        <v>11620000</v>
      </c>
      <c r="Y127" s="123"/>
      <c r="Z127" s="123">
        <v>5810000</v>
      </c>
      <c r="AA127" s="123">
        <f t="shared" si="18"/>
        <v>5810000</v>
      </c>
      <c r="AB127" s="44"/>
      <c r="AC127" s="82"/>
      <c r="AD127" s="44"/>
      <c r="AE127" s="103"/>
      <c r="AF127" s="104"/>
      <c r="AG127" s="105"/>
      <c r="AH127" s="118"/>
      <c r="AI127" s="58"/>
      <c r="AJ127" s="84"/>
    </row>
    <row r="128" spans="1:36" ht="30" customHeight="1" x14ac:dyDescent="0.25">
      <c r="A128" s="163"/>
      <c r="B128" s="163"/>
      <c r="C128" s="163"/>
      <c r="D128" s="163"/>
      <c r="E128" s="150"/>
      <c r="F128" s="141"/>
      <c r="G128" s="141"/>
      <c r="H128" s="161"/>
      <c r="I128" s="147"/>
      <c r="J128" s="147"/>
      <c r="K128" s="147"/>
      <c r="L128" s="147"/>
      <c r="M128" s="150"/>
      <c r="N128" s="153"/>
      <c r="O128" s="141"/>
      <c r="P128" s="144"/>
      <c r="Q128" s="139"/>
      <c r="R128" s="99"/>
      <c r="S128" s="44"/>
      <c r="T128" s="118"/>
      <c r="U128" s="44"/>
      <c r="V128" s="128" t="s">
        <v>12323</v>
      </c>
      <c r="W128" s="128" t="s">
        <v>12324</v>
      </c>
      <c r="X128" s="123">
        <v>14204000</v>
      </c>
      <c r="Y128" s="123"/>
      <c r="Z128" s="123">
        <v>7102000</v>
      </c>
      <c r="AA128" s="123">
        <f t="shared" si="18"/>
        <v>7102000</v>
      </c>
      <c r="AB128" s="44"/>
      <c r="AC128" s="82"/>
      <c r="AD128" s="44"/>
      <c r="AE128" s="103"/>
      <c r="AF128" s="104"/>
      <c r="AG128" s="105"/>
      <c r="AH128" s="118"/>
      <c r="AI128" s="58"/>
      <c r="AJ128" s="84"/>
    </row>
    <row r="129" spans="1:36" ht="30" customHeight="1" x14ac:dyDescent="0.25">
      <c r="A129" s="163"/>
      <c r="B129" s="163"/>
      <c r="C129" s="163"/>
      <c r="D129" s="163"/>
      <c r="E129" s="150"/>
      <c r="F129" s="141"/>
      <c r="G129" s="141"/>
      <c r="H129" s="161"/>
      <c r="I129" s="147"/>
      <c r="J129" s="147"/>
      <c r="K129" s="147"/>
      <c r="L129" s="147"/>
      <c r="M129" s="150"/>
      <c r="N129" s="153"/>
      <c r="O129" s="141"/>
      <c r="P129" s="144"/>
      <c r="Q129" s="139"/>
      <c r="R129" s="99"/>
      <c r="S129" s="44"/>
      <c r="T129" s="118"/>
      <c r="U129" s="44"/>
      <c r="V129" s="128" t="s">
        <v>12325</v>
      </c>
      <c r="W129" s="128" t="s">
        <v>12326</v>
      </c>
      <c r="X129" s="123">
        <v>14204000</v>
      </c>
      <c r="Y129" s="123"/>
      <c r="Z129" s="123">
        <v>7102000</v>
      </c>
      <c r="AA129" s="123">
        <f t="shared" si="18"/>
        <v>7102000</v>
      </c>
      <c r="AB129" s="44"/>
      <c r="AC129" s="82"/>
      <c r="AD129" s="44"/>
      <c r="AE129" s="103"/>
      <c r="AF129" s="104"/>
      <c r="AG129" s="105"/>
      <c r="AH129" s="118"/>
      <c r="AI129" s="58"/>
      <c r="AJ129" s="84"/>
    </row>
    <row r="130" spans="1:36" ht="30" customHeight="1" x14ac:dyDescent="0.25">
      <c r="A130" s="163"/>
      <c r="B130" s="163"/>
      <c r="C130" s="163"/>
      <c r="D130" s="163"/>
      <c r="E130" s="150"/>
      <c r="F130" s="141"/>
      <c r="G130" s="141"/>
      <c r="H130" s="161"/>
      <c r="I130" s="147"/>
      <c r="J130" s="147"/>
      <c r="K130" s="147"/>
      <c r="L130" s="147"/>
      <c r="M130" s="150"/>
      <c r="N130" s="153"/>
      <c r="O130" s="141"/>
      <c r="P130" s="144"/>
      <c r="Q130" s="139"/>
      <c r="R130" s="107" t="s">
        <v>12119</v>
      </c>
      <c r="S130" s="44" t="s">
        <v>12069</v>
      </c>
      <c r="T130" s="118">
        <v>0</v>
      </c>
      <c r="U130" s="44"/>
      <c r="V130" s="44"/>
      <c r="W130" s="44"/>
      <c r="X130" s="44"/>
      <c r="Y130" s="123"/>
      <c r="Z130" s="100"/>
      <c r="AA130" s="123"/>
      <c r="AB130" s="44" t="s">
        <v>19</v>
      </c>
      <c r="AC130" s="80">
        <v>0</v>
      </c>
      <c r="AD130" s="44" t="s">
        <v>3740</v>
      </c>
      <c r="AE130" s="103" t="str">
        <f>IF(AD130=""," ",VLOOKUP(AD130,[3]Listados!$O:$P,2,0))</f>
        <v>Servicios para la comunidad, sociales y personales</v>
      </c>
      <c r="AF130" s="104" t="s">
        <v>1350</v>
      </c>
      <c r="AG130" s="105" t="str">
        <f>IF(AF130=""," ",VLOOKUP(AF130,[3]Listados!$R:$S,2,0))</f>
        <v>Coljuegos  25%</v>
      </c>
      <c r="AH130" s="118">
        <v>0</v>
      </c>
      <c r="AI130" s="57"/>
      <c r="AJ130" s="84"/>
    </row>
    <row r="131" spans="1:36" ht="30" customHeight="1" x14ac:dyDescent="0.25">
      <c r="A131" s="163"/>
      <c r="B131" s="163"/>
      <c r="C131" s="163"/>
      <c r="D131" s="163"/>
      <c r="E131" s="150"/>
      <c r="F131" s="141"/>
      <c r="G131" s="141"/>
      <c r="H131" s="161"/>
      <c r="I131" s="147"/>
      <c r="J131" s="147"/>
      <c r="K131" s="147"/>
      <c r="L131" s="147"/>
      <c r="M131" s="150"/>
      <c r="N131" s="153"/>
      <c r="O131" s="141"/>
      <c r="P131" s="144"/>
      <c r="Q131" s="139"/>
      <c r="R131" s="99" t="s">
        <v>12106</v>
      </c>
      <c r="S131" s="44" t="s">
        <v>12069</v>
      </c>
      <c r="T131" s="118">
        <v>0</v>
      </c>
      <c r="U131" s="44"/>
      <c r="V131" s="44"/>
      <c r="W131" s="44"/>
      <c r="X131" s="44"/>
      <c r="Y131" s="123"/>
      <c r="Z131" s="100"/>
      <c r="AA131" s="123"/>
      <c r="AB131" s="44" t="s">
        <v>19</v>
      </c>
      <c r="AC131" s="80">
        <v>0</v>
      </c>
      <c r="AD131" s="44" t="s">
        <v>3740</v>
      </c>
      <c r="AE131" s="103" t="str">
        <f>IF(AD131=""," ",VLOOKUP(AD131,[3]Listados!$O:$P,2,0))</f>
        <v>Servicios para la comunidad, sociales y personales</v>
      </c>
      <c r="AF131" s="104" t="s">
        <v>27</v>
      </c>
      <c r="AG131" s="105" t="str">
        <f>IF(AF131=""," ",VLOOKUP(AF131,[3]Listados!$R:$S,2,0))</f>
        <v>Ingresos corrientes de Libre Destinación</v>
      </c>
      <c r="AH131" s="118">
        <v>0</v>
      </c>
      <c r="AI131" s="57"/>
      <c r="AJ131" s="84"/>
    </row>
    <row r="132" spans="1:36" ht="30" customHeight="1" x14ac:dyDescent="0.25">
      <c r="A132" s="163"/>
      <c r="B132" s="163"/>
      <c r="C132" s="163"/>
      <c r="D132" s="163"/>
      <c r="E132" s="150"/>
      <c r="F132" s="141"/>
      <c r="G132" s="141"/>
      <c r="H132" s="161"/>
      <c r="I132" s="147"/>
      <c r="J132" s="147"/>
      <c r="K132" s="147"/>
      <c r="L132" s="147"/>
      <c r="M132" s="150"/>
      <c r="N132" s="153"/>
      <c r="O132" s="141"/>
      <c r="P132" s="144"/>
      <c r="Q132" s="139" t="s">
        <v>11808</v>
      </c>
      <c r="R132" s="99" t="s">
        <v>12108</v>
      </c>
      <c r="S132" s="44" t="s">
        <v>12091</v>
      </c>
      <c r="T132" s="118">
        <v>654533871</v>
      </c>
      <c r="U132" s="44"/>
      <c r="V132" s="128" t="s">
        <v>12331</v>
      </c>
      <c r="W132" s="128" t="s">
        <v>12332</v>
      </c>
      <c r="X132" s="123">
        <v>12494000</v>
      </c>
      <c r="Y132" s="123">
        <f>T132-X132-X133-X134-X135-X136-X137-X138-X139-X140-X141-X142-X143-X144-X145-X146-X147-X148-X149-X150-X151</f>
        <v>438306178</v>
      </c>
      <c r="Z132" s="123">
        <v>6247000</v>
      </c>
      <c r="AA132" s="123">
        <f t="shared" ref="AA132:AA163" si="19">X132-Z132</f>
        <v>6247000</v>
      </c>
      <c r="AB132" s="44" t="s">
        <v>19</v>
      </c>
      <c r="AC132" s="80">
        <v>0.32</v>
      </c>
      <c r="AD132" s="44" t="s">
        <v>3740</v>
      </c>
      <c r="AE132" s="103" t="str">
        <f>IF(AD132=""," ",VLOOKUP(AD132,[3]Listados!$O:$P,2,0))</f>
        <v>Servicios para la comunidad, sociales y personales</v>
      </c>
      <c r="AF132" s="104" t="s">
        <v>1655</v>
      </c>
      <c r="AG132" s="105" t="str">
        <f>IF(AF132=""," ",VLOOKUP(AF132,[3]Listados!$R:$S,2,0))</f>
        <v>SGP-Salud-Salud pública 11/12</v>
      </c>
      <c r="AH132" s="118">
        <v>654533871</v>
      </c>
      <c r="AI132" s="57"/>
      <c r="AJ132" s="84"/>
    </row>
    <row r="133" spans="1:36" ht="30" customHeight="1" x14ac:dyDescent="0.25">
      <c r="A133" s="163"/>
      <c r="B133" s="163"/>
      <c r="C133" s="163"/>
      <c r="D133" s="163"/>
      <c r="E133" s="150"/>
      <c r="F133" s="141"/>
      <c r="G133" s="141"/>
      <c r="H133" s="161"/>
      <c r="I133" s="147"/>
      <c r="J133" s="147"/>
      <c r="K133" s="147"/>
      <c r="L133" s="147"/>
      <c r="M133" s="150"/>
      <c r="N133" s="153"/>
      <c r="O133" s="141"/>
      <c r="P133" s="144"/>
      <c r="Q133" s="139"/>
      <c r="R133" s="99"/>
      <c r="S133" s="44"/>
      <c r="T133" s="118"/>
      <c r="U133" s="44"/>
      <c r="V133" s="128" t="s">
        <v>12333</v>
      </c>
      <c r="W133" s="128" t="s">
        <v>12334</v>
      </c>
      <c r="X133" s="123">
        <v>15652000</v>
      </c>
      <c r="Y133" s="123"/>
      <c r="Z133" s="123">
        <v>7826000</v>
      </c>
      <c r="AA133" s="123">
        <f t="shared" si="19"/>
        <v>7826000</v>
      </c>
      <c r="AB133" s="44"/>
      <c r="AC133" s="80"/>
      <c r="AD133" s="44"/>
      <c r="AE133" s="103"/>
      <c r="AF133" s="104"/>
      <c r="AG133" s="105"/>
      <c r="AH133" s="118"/>
      <c r="AI133" s="57"/>
      <c r="AJ133" s="84"/>
    </row>
    <row r="134" spans="1:36" ht="30" customHeight="1" x14ac:dyDescent="0.25">
      <c r="A134" s="163"/>
      <c r="B134" s="163"/>
      <c r="C134" s="163"/>
      <c r="D134" s="163"/>
      <c r="E134" s="150"/>
      <c r="F134" s="141"/>
      <c r="G134" s="141"/>
      <c r="H134" s="161"/>
      <c r="I134" s="147"/>
      <c r="J134" s="147"/>
      <c r="K134" s="147"/>
      <c r="L134" s="147"/>
      <c r="M134" s="150"/>
      <c r="N134" s="153"/>
      <c r="O134" s="141"/>
      <c r="P134" s="144"/>
      <c r="Q134" s="139"/>
      <c r="R134" s="99"/>
      <c r="S134" s="44"/>
      <c r="T134" s="118"/>
      <c r="U134" s="44"/>
      <c r="V134" s="128" t="s">
        <v>12319</v>
      </c>
      <c r="W134" s="128" t="s">
        <v>12320</v>
      </c>
      <c r="X134" s="123">
        <v>11326000</v>
      </c>
      <c r="Y134" s="123"/>
      <c r="Z134" s="123">
        <v>5663000</v>
      </c>
      <c r="AA134" s="123">
        <f t="shared" si="19"/>
        <v>5663000</v>
      </c>
      <c r="AB134" s="44"/>
      <c r="AC134" s="80"/>
      <c r="AD134" s="44"/>
      <c r="AE134" s="103"/>
      <c r="AF134" s="104"/>
      <c r="AG134" s="105"/>
      <c r="AH134" s="118"/>
      <c r="AI134" s="57"/>
      <c r="AJ134" s="84"/>
    </row>
    <row r="135" spans="1:36" ht="30" customHeight="1" x14ac:dyDescent="0.25">
      <c r="A135" s="163"/>
      <c r="B135" s="163"/>
      <c r="C135" s="163"/>
      <c r="D135" s="163"/>
      <c r="E135" s="150"/>
      <c r="F135" s="141"/>
      <c r="G135" s="141"/>
      <c r="H135" s="161"/>
      <c r="I135" s="147"/>
      <c r="J135" s="147"/>
      <c r="K135" s="147"/>
      <c r="L135" s="147"/>
      <c r="M135" s="150"/>
      <c r="N135" s="153"/>
      <c r="O135" s="141"/>
      <c r="P135" s="144"/>
      <c r="Q135" s="139"/>
      <c r="R135" s="99"/>
      <c r="S135" s="44"/>
      <c r="T135" s="118"/>
      <c r="U135" s="44"/>
      <c r="V135" s="128" t="s">
        <v>12335</v>
      </c>
      <c r="W135" s="128" t="s">
        <v>12336</v>
      </c>
      <c r="X135" s="123">
        <v>12494000</v>
      </c>
      <c r="Y135" s="123"/>
      <c r="Z135" s="123">
        <v>6247000</v>
      </c>
      <c r="AA135" s="123">
        <f t="shared" si="19"/>
        <v>6247000</v>
      </c>
      <c r="AB135" s="44"/>
      <c r="AC135" s="80"/>
      <c r="AD135" s="44"/>
      <c r="AE135" s="103"/>
      <c r="AF135" s="104"/>
      <c r="AG135" s="105"/>
      <c r="AH135" s="118"/>
      <c r="AI135" s="57"/>
      <c r="AJ135" s="84"/>
    </row>
    <row r="136" spans="1:36" ht="30" customHeight="1" x14ac:dyDescent="0.25">
      <c r="A136" s="163"/>
      <c r="B136" s="163"/>
      <c r="C136" s="163"/>
      <c r="D136" s="163"/>
      <c r="E136" s="150"/>
      <c r="F136" s="141"/>
      <c r="G136" s="141"/>
      <c r="H136" s="161"/>
      <c r="I136" s="147"/>
      <c r="J136" s="147"/>
      <c r="K136" s="147"/>
      <c r="L136" s="147"/>
      <c r="M136" s="150"/>
      <c r="N136" s="153"/>
      <c r="O136" s="141"/>
      <c r="P136" s="144"/>
      <c r="Q136" s="139"/>
      <c r="R136" s="99"/>
      <c r="S136" s="44"/>
      <c r="T136" s="118"/>
      <c r="U136" s="44"/>
      <c r="V136" s="128" t="s">
        <v>12337</v>
      </c>
      <c r="W136" s="128" t="s">
        <v>12338</v>
      </c>
      <c r="X136" s="123">
        <v>12494000</v>
      </c>
      <c r="Y136" s="123"/>
      <c r="Z136" s="123">
        <v>6247000</v>
      </c>
      <c r="AA136" s="123">
        <f t="shared" si="19"/>
        <v>6247000</v>
      </c>
      <c r="AB136" s="44"/>
      <c r="AC136" s="80"/>
      <c r="AD136" s="44"/>
      <c r="AE136" s="103"/>
      <c r="AF136" s="104"/>
      <c r="AG136" s="105"/>
      <c r="AH136" s="118"/>
      <c r="AI136" s="57"/>
      <c r="AJ136" s="84"/>
    </row>
    <row r="137" spans="1:36" ht="30" customHeight="1" x14ac:dyDescent="0.25">
      <c r="A137" s="163"/>
      <c r="B137" s="163"/>
      <c r="C137" s="163"/>
      <c r="D137" s="163"/>
      <c r="E137" s="150"/>
      <c r="F137" s="141"/>
      <c r="G137" s="141"/>
      <c r="H137" s="161"/>
      <c r="I137" s="147"/>
      <c r="J137" s="147"/>
      <c r="K137" s="147"/>
      <c r="L137" s="147"/>
      <c r="M137" s="150"/>
      <c r="N137" s="153"/>
      <c r="O137" s="141"/>
      <c r="P137" s="144"/>
      <c r="Q137" s="139"/>
      <c r="R137" s="99"/>
      <c r="S137" s="44"/>
      <c r="T137" s="118"/>
      <c r="U137" s="44"/>
      <c r="V137" s="128" t="s">
        <v>12351</v>
      </c>
      <c r="W137" s="128" t="s">
        <v>12352</v>
      </c>
      <c r="X137" s="123">
        <v>12494000</v>
      </c>
      <c r="Y137" s="123"/>
      <c r="Z137" s="123">
        <v>6247000</v>
      </c>
      <c r="AA137" s="123">
        <f t="shared" si="19"/>
        <v>6247000</v>
      </c>
      <c r="AB137" s="44"/>
      <c r="AC137" s="80"/>
      <c r="AD137" s="44"/>
      <c r="AE137" s="103"/>
      <c r="AF137" s="104"/>
      <c r="AG137" s="105"/>
      <c r="AH137" s="118"/>
      <c r="AI137" s="57"/>
      <c r="AJ137" s="84"/>
    </row>
    <row r="138" spans="1:36" ht="30" customHeight="1" x14ac:dyDescent="0.25">
      <c r="A138" s="163"/>
      <c r="B138" s="163"/>
      <c r="C138" s="163"/>
      <c r="D138" s="163"/>
      <c r="E138" s="150"/>
      <c r="F138" s="141"/>
      <c r="G138" s="141"/>
      <c r="H138" s="161"/>
      <c r="I138" s="147"/>
      <c r="J138" s="147"/>
      <c r="K138" s="147"/>
      <c r="L138" s="147"/>
      <c r="M138" s="150"/>
      <c r="N138" s="153"/>
      <c r="O138" s="141"/>
      <c r="P138" s="144"/>
      <c r="Q138" s="139"/>
      <c r="R138" s="99"/>
      <c r="S138" s="44"/>
      <c r="T138" s="118"/>
      <c r="U138" s="44"/>
      <c r="V138" s="128" t="s">
        <v>12339</v>
      </c>
      <c r="W138" s="128" t="s">
        <v>12340</v>
      </c>
      <c r="X138" s="123">
        <v>12494000</v>
      </c>
      <c r="Y138" s="123"/>
      <c r="Z138" s="123">
        <v>6247000</v>
      </c>
      <c r="AA138" s="123">
        <f t="shared" si="19"/>
        <v>6247000</v>
      </c>
      <c r="AB138" s="44"/>
      <c r="AC138" s="80"/>
      <c r="AD138" s="44"/>
      <c r="AE138" s="103"/>
      <c r="AF138" s="104"/>
      <c r="AG138" s="105"/>
      <c r="AH138" s="118"/>
      <c r="AI138" s="57"/>
      <c r="AJ138" s="84"/>
    </row>
    <row r="139" spans="1:36" ht="30" customHeight="1" x14ac:dyDescent="0.25">
      <c r="A139" s="163"/>
      <c r="B139" s="163"/>
      <c r="C139" s="163"/>
      <c r="D139" s="163"/>
      <c r="E139" s="150"/>
      <c r="F139" s="141"/>
      <c r="G139" s="141"/>
      <c r="H139" s="161"/>
      <c r="I139" s="147"/>
      <c r="J139" s="147"/>
      <c r="K139" s="147"/>
      <c r="L139" s="147"/>
      <c r="M139" s="150"/>
      <c r="N139" s="153"/>
      <c r="O139" s="141"/>
      <c r="P139" s="144"/>
      <c r="Q139" s="139"/>
      <c r="R139" s="99"/>
      <c r="S139" s="44"/>
      <c r="T139" s="118"/>
      <c r="U139" s="44"/>
      <c r="V139" s="128" t="s">
        <v>12341</v>
      </c>
      <c r="W139" s="128" t="s">
        <v>12342</v>
      </c>
      <c r="X139" s="123">
        <v>12494000</v>
      </c>
      <c r="Y139" s="123"/>
      <c r="Z139" s="123">
        <v>6247000</v>
      </c>
      <c r="AA139" s="123">
        <f t="shared" si="19"/>
        <v>6247000</v>
      </c>
      <c r="AB139" s="44"/>
      <c r="AC139" s="80"/>
      <c r="AD139" s="44"/>
      <c r="AE139" s="103"/>
      <c r="AF139" s="104"/>
      <c r="AG139" s="105"/>
      <c r="AH139" s="118"/>
      <c r="AI139" s="57"/>
      <c r="AJ139" s="84"/>
    </row>
    <row r="140" spans="1:36" ht="30" customHeight="1" x14ac:dyDescent="0.25">
      <c r="A140" s="163"/>
      <c r="B140" s="163"/>
      <c r="C140" s="163"/>
      <c r="D140" s="163"/>
      <c r="E140" s="150"/>
      <c r="F140" s="141"/>
      <c r="G140" s="141"/>
      <c r="H140" s="161"/>
      <c r="I140" s="147"/>
      <c r="J140" s="147"/>
      <c r="K140" s="147"/>
      <c r="L140" s="147"/>
      <c r="M140" s="150"/>
      <c r="N140" s="153"/>
      <c r="O140" s="141"/>
      <c r="P140" s="144"/>
      <c r="Q140" s="139"/>
      <c r="R140" s="99"/>
      <c r="S140" s="44"/>
      <c r="T140" s="118"/>
      <c r="U140" s="44"/>
      <c r="V140" s="128" t="s">
        <v>12343</v>
      </c>
      <c r="W140" s="128" t="s">
        <v>12344</v>
      </c>
      <c r="X140" s="123">
        <v>12494000</v>
      </c>
      <c r="Y140" s="123"/>
      <c r="Z140" s="123">
        <v>3123500</v>
      </c>
      <c r="AA140" s="123">
        <f t="shared" si="19"/>
        <v>9370500</v>
      </c>
      <c r="AB140" s="44"/>
      <c r="AC140" s="80"/>
      <c r="AD140" s="44"/>
      <c r="AE140" s="103"/>
      <c r="AF140" s="104"/>
      <c r="AG140" s="105"/>
      <c r="AH140" s="118"/>
      <c r="AI140" s="57"/>
      <c r="AJ140" s="84"/>
    </row>
    <row r="141" spans="1:36" ht="30" customHeight="1" x14ac:dyDescent="0.25">
      <c r="A141" s="163"/>
      <c r="B141" s="163"/>
      <c r="C141" s="163"/>
      <c r="D141" s="163"/>
      <c r="E141" s="150"/>
      <c r="F141" s="141"/>
      <c r="G141" s="141"/>
      <c r="H141" s="161"/>
      <c r="I141" s="147"/>
      <c r="J141" s="147"/>
      <c r="K141" s="147"/>
      <c r="L141" s="147"/>
      <c r="M141" s="150"/>
      <c r="N141" s="153"/>
      <c r="O141" s="141"/>
      <c r="P141" s="144"/>
      <c r="Q141" s="139"/>
      <c r="R141" s="99"/>
      <c r="S141" s="44"/>
      <c r="T141" s="118"/>
      <c r="U141" s="44"/>
      <c r="V141" s="128" t="s">
        <v>12309</v>
      </c>
      <c r="W141" s="128" t="s">
        <v>12310</v>
      </c>
      <c r="X141" s="123">
        <v>2281637</v>
      </c>
      <c r="Y141" s="123"/>
      <c r="Z141" s="123">
        <v>1140818</v>
      </c>
      <c r="AA141" s="123">
        <f t="shared" si="19"/>
        <v>1140819</v>
      </c>
      <c r="AB141" s="44"/>
      <c r="AC141" s="80"/>
      <c r="AD141" s="44"/>
      <c r="AE141" s="103"/>
      <c r="AF141" s="104"/>
      <c r="AG141" s="105"/>
      <c r="AH141" s="118"/>
      <c r="AI141" s="57"/>
      <c r="AJ141" s="84"/>
    </row>
    <row r="142" spans="1:36" ht="30" customHeight="1" x14ac:dyDescent="0.25">
      <c r="A142" s="163"/>
      <c r="B142" s="163"/>
      <c r="C142" s="163"/>
      <c r="D142" s="163"/>
      <c r="E142" s="150"/>
      <c r="F142" s="141"/>
      <c r="G142" s="141"/>
      <c r="H142" s="161"/>
      <c r="I142" s="147"/>
      <c r="J142" s="147"/>
      <c r="K142" s="147"/>
      <c r="L142" s="147"/>
      <c r="M142" s="150"/>
      <c r="N142" s="153"/>
      <c r="O142" s="141"/>
      <c r="P142" s="144"/>
      <c r="Q142" s="139"/>
      <c r="R142" s="99"/>
      <c r="S142" s="44"/>
      <c r="T142" s="118"/>
      <c r="U142" s="44"/>
      <c r="V142" s="128" t="s">
        <v>12313</v>
      </c>
      <c r="W142" s="128" t="s">
        <v>12314</v>
      </c>
      <c r="X142" s="123">
        <v>9610000</v>
      </c>
      <c r="Y142" s="123"/>
      <c r="Z142" s="123">
        <v>4805000</v>
      </c>
      <c r="AA142" s="123">
        <f t="shared" si="19"/>
        <v>4805000</v>
      </c>
      <c r="AB142" s="44"/>
      <c r="AC142" s="80"/>
      <c r="AD142" s="44"/>
      <c r="AE142" s="103"/>
      <c r="AF142" s="104"/>
      <c r="AG142" s="105"/>
      <c r="AH142" s="118"/>
      <c r="AI142" s="57"/>
      <c r="AJ142" s="84"/>
    </row>
    <row r="143" spans="1:36" ht="30" customHeight="1" x14ac:dyDescent="0.25">
      <c r="A143" s="163"/>
      <c r="B143" s="163"/>
      <c r="C143" s="163"/>
      <c r="D143" s="163"/>
      <c r="E143" s="150"/>
      <c r="F143" s="141"/>
      <c r="G143" s="141"/>
      <c r="H143" s="161"/>
      <c r="I143" s="147"/>
      <c r="J143" s="147"/>
      <c r="K143" s="147"/>
      <c r="L143" s="147"/>
      <c r="M143" s="150"/>
      <c r="N143" s="153"/>
      <c r="O143" s="141"/>
      <c r="P143" s="144"/>
      <c r="Q143" s="139"/>
      <c r="R143" s="99"/>
      <c r="S143" s="44"/>
      <c r="T143" s="118"/>
      <c r="U143" s="44"/>
      <c r="V143" s="128" t="s">
        <v>12353</v>
      </c>
      <c r="W143" s="128" t="s">
        <v>12354</v>
      </c>
      <c r="X143" s="123">
        <v>22652000</v>
      </c>
      <c r="Y143" s="123"/>
      <c r="Z143" s="123">
        <v>11326000</v>
      </c>
      <c r="AA143" s="123">
        <f t="shared" si="19"/>
        <v>11326000</v>
      </c>
      <c r="AB143" s="44"/>
      <c r="AC143" s="80"/>
      <c r="AD143" s="44"/>
      <c r="AE143" s="103"/>
      <c r="AF143" s="104"/>
      <c r="AG143" s="105"/>
      <c r="AH143" s="118"/>
      <c r="AI143" s="57"/>
      <c r="AJ143" s="84"/>
    </row>
    <row r="144" spans="1:36" ht="30" customHeight="1" x14ac:dyDescent="0.25">
      <c r="A144" s="163"/>
      <c r="B144" s="163"/>
      <c r="C144" s="163"/>
      <c r="D144" s="163"/>
      <c r="E144" s="150"/>
      <c r="F144" s="141"/>
      <c r="G144" s="141"/>
      <c r="H144" s="161"/>
      <c r="I144" s="147"/>
      <c r="J144" s="147"/>
      <c r="K144" s="147"/>
      <c r="L144" s="147"/>
      <c r="M144" s="150"/>
      <c r="N144" s="153"/>
      <c r="O144" s="141"/>
      <c r="P144" s="144"/>
      <c r="Q144" s="139"/>
      <c r="R144" s="99"/>
      <c r="S144" s="44"/>
      <c r="T144" s="118"/>
      <c r="U144" s="44"/>
      <c r="V144" s="128" t="s">
        <v>12315</v>
      </c>
      <c r="W144" s="128" t="s">
        <v>12316</v>
      </c>
      <c r="X144" s="123">
        <v>17517337</v>
      </c>
      <c r="Y144" s="123"/>
      <c r="Z144" s="123">
        <v>8758669</v>
      </c>
      <c r="AA144" s="123">
        <f t="shared" si="19"/>
        <v>8758668</v>
      </c>
      <c r="AB144" s="44"/>
      <c r="AC144" s="80"/>
      <c r="AD144" s="44"/>
      <c r="AE144" s="103"/>
      <c r="AF144" s="104"/>
      <c r="AG144" s="105"/>
      <c r="AH144" s="118"/>
      <c r="AI144" s="57"/>
      <c r="AJ144" s="84"/>
    </row>
    <row r="145" spans="1:36" ht="30" customHeight="1" x14ac:dyDescent="0.25">
      <c r="A145" s="163"/>
      <c r="B145" s="163"/>
      <c r="C145" s="163"/>
      <c r="D145" s="163"/>
      <c r="E145" s="150"/>
      <c r="F145" s="141"/>
      <c r="G145" s="141"/>
      <c r="H145" s="161"/>
      <c r="I145" s="147"/>
      <c r="J145" s="147"/>
      <c r="K145" s="147"/>
      <c r="L145" s="147"/>
      <c r="M145" s="150"/>
      <c r="N145" s="153"/>
      <c r="O145" s="141"/>
      <c r="P145" s="144"/>
      <c r="Q145" s="139"/>
      <c r="R145" s="99"/>
      <c r="S145" s="44"/>
      <c r="T145" s="118"/>
      <c r="U145" s="44"/>
      <c r="V145" s="128" t="s">
        <v>12355</v>
      </c>
      <c r="W145" s="128" t="s">
        <v>12356</v>
      </c>
      <c r="X145" s="123">
        <v>1840</v>
      </c>
      <c r="Y145" s="123"/>
      <c r="Z145" s="123">
        <v>920</v>
      </c>
      <c r="AA145" s="123">
        <f t="shared" si="19"/>
        <v>920</v>
      </c>
      <c r="AB145" s="44"/>
      <c r="AC145" s="80"/>
      <c r="AD145" s="44"/>
      <c r="AE145" s="103"/>
      <c r="AF145" s="104"/>
      <c r="AG145" s="105"/>
      <c r="AH145" s="118"/>
      <c r="AI145" s="57"/>
      <c r="AJ145" s="84"/>
    </row>
    <row r="146" spans="1:36" ht="30" customHeight="1" x14ac:dyDescent="0.25">
      <c r="A146" s="163"/>
      <c r="B146" s="163"/>
      <c r="C146" s="163"/>
      <c r="D146" s="163"/>
      <c r="E146" s="150"/>
      <c r="F146" s="141"/>
      <c r="G146" s="141"/>
      <c r="H146" s="161"/>
      <c r="I146" s="147"/>
      <c r="J146" s="147"/>
      <c r="K146" s="147"/>
      <c r="L146" s="147"/>
      <c r="M146" s="150"/>
      <c r="N146" s="153"/>
      <c r="O146" s="141"/>
      <c r="P146" s="144"/>
      <c r="Q146" s="139"/>
      <c r="R146" s="99"/>
      <c r="S146" s="44"/>
      <c r="T146" s="118"/>
      <c r="U146" s="44"/>
      <c r="V146" s="128" t="s">
        <v>12329</v>
      </c>
      <c r="W146" s="128" t="s">
        <v>12330</v>
      </c>
      <c r="X146" s="123">
        <v>480</v>
      </c>
      <c r="Y146" s="123"/>
      <c r="Z146" s="123"/>
      <c r="AA146" s="123">
        <f t="shared" si="19"/>
        <v>480</v>
      </c>
      <c r="AB146" s="44"/>
      <c r="AC146" s="80"/>
      <c r="AD146" s="44"/>
      <c r="AE146" s="103"/>
      <c r="AF146" s="104"/>
      <c r="AG146" s="105"/>
      <c r="AH146" s="118"/>
      <c r="AI146" s="57"/>
      <c r="AJ146" s="84"/>
    </row>
    <row r="147" spans="1:36" ht="30" customHeight="1" x14ac:dyDescent="0.25">
      <c r="A147" s="163"/>
      <c r="B147" s="163"/>
      <c r="C147" s="163"/>
      <c r="D147" s="163"/>
      <c r="E147" s="150"/>
      <c r="F147" s="141"/>
      <c r="G147" s="141"/>
      <c r="H147" s="161"/>
      <c r="I147" s="147"/>
      <c r="J147" s="147"/>
      <c r="K147" s="147"/>
      <c r="L147" s="147"/>
      <c r="M147" s="150"/>
      <c r="N147" s="153"/>
      <c r="O147" s="141"/>
      <c r="P147" s="144"/>
      <c r="Q147" s="139"/>
      <c r="R147" s="99"/>
      <c r="S147" s="44"/>
      <c r="T147" s="118"/>
      <c r="U147" s="44"/>
      <c r="V147" s="128" t="s">
        <v>12357</v>
      </c>
      <c r="W147" s="128" t="s">
        <v>12358</v>
      </c>
      <c r="X147" s="123">
        <v>9610000</v>
      </c>
      <c r="Y147" s="123"/>
      <c r="Z147" s="123">
        <v>4805000</v>
      </c>
      <c r="AA147" s="123">
        <f t="shared" si="19"/>
        <v>4805000</v>
      </c>
      <c r="AB147" s="44"/>
      <c r="AC147" s="80"/>
      <c r="AD147" s="44"/>
      <c r="AE147" s="103"/>
      <c r="AF147" s="104"/>
      <c r="AG147" s="105"/>
      <c r="AH147" s="118"/>
      <c r="AI147" s="57"/>
      <c r="AJ147" s="84"/>
    </row>
    <row r="148" spans="1:36" ht="30" customHeight="1" x14ac:dyDescent="0.25">
      <c r="A148" s="163"/>
      <c r="B148" s="163"/>
      <c r="C148" s="163"/>
      <c r="D148" s="163"/>
      <c r="E148" s="150"/>
      <c r="F148" s="141"/>
      <c r="G148" s="141"/>
      <c r="H148" s="161"/>
      <c r="I148" s="147"/>
      <c r="J148" s="147"/>
      <c r="K148" s="147"/>
      <c r="L148" s="147"/>
      <c r="M148" s="150"/>
      <c r="N148" s="153"/>
      <c r="O148" s="141"/>
      <c r="P148" s="144"/>
      <c r="Q148" s="139"/>
      <c r="R148" s="99"/>
      <c r="S148" s="44"/>
      <c r="T148" s="118"/>
      <c r="U148" s="44"/>
      <c r="V148" s="128" t="s">
        <v>12317</v>
      </c>
      <c r="W148" s="128" t="s">
        <v>12318</v>
      </c>
      <c r="X148" s="123">
        <v>12494000</v>
      </c>
      <c r="Y148" s="123"/>
      <c r="Z148" s="123">
        <v>6247000</v>
      </c>
      <c r="AA148" s="123">
        <f t="shared" si="19"/>
        <v>6247000</v>
      </c>
      <c r="AB148" s="44"/>
      <c r="AC148" s="80"/>
      <c r="AD148" s="44"/>
      <c r="AE148" s="103"/>
      <c r="AF148" s="104"/>
      <c r="AG148" s="105"/>
      <c r="AH148" s="118"/>
      <c r="AI148" s="57"/>
      <c r="AJ148" s="84"/>
    </row>
    <row r="149" spans="1:36" ht="30" customHeight="1" x14ac:dyDescent="0.25">
      <c r="A149" s="163"/>
      <c r="B149" s="163"/>
      <c r="C149" s="163"/>
      <c r="D149" s="163"/>
      <c r="E149" s="150"/>
      <c r="F149" s="141"/>
      <c r="G149" s="141"/>
      <c r="H149" s="161"/>
      <c r="I149" s="147"/>
      <c r="J149" s="147"/>
      <c r="K149" s="147"/>
      <c r="L149" s="147"/>
      <c r="M149" s="150"/>
      <c r="N149" s="153"/>
      <c r="O149" s="141"/>
      <c r="P149" s="144"/>
      <c r="Q149" s="139"/>
      <c r="R149" s="99"/>
      <c r="S149" s="44"/>
      <c r="T149" s="118"/>
      <c r="U149" s="44"/>
      <c r="V149" s="128" t="s">
        <v>12345</v>
      </c>
      <c r="W149" s="128" t="s">
        <v>12346</v>
      </c>
      <c r="X149" s="123">
        <v>12494000</v>
      </c>
      <c r="Y149" s="123"/>
      <c r="Z149" s="123">
        <v>3123500</v>
      </c>
      <c r="AA149" s="123">
        <f t="shared" si="19"/>
        <v>9370500</v>
      </c>
      <c r="AB149" s="44"/>
      <c r="AC149" s="80"/>
      <c r="AD149" s="44"/>
      <c r="AE149" s="103"/>
      <c r="AF149" s="104"/>
      <c r="AG149" s="105"/>
      <c r="AH149" s="118"/>
      <c r="AI149" s="57"/>
      <c r="AJ149" s="84"/>
    </row>
    <row r="150" spans="1:36" ht="30" customHeight="1" x14ac:dyDescent="0.25">
      <c r="A150" s="163"/>
      <c r="B150" s="163"/>
      <c r="C150" s="163"/>
      <c r="D150" s="163"/>
      <c r="E150" s="150"/>
      <c r="F150" s="141"/>
      <c r="G150" s="141"/>
      <c r="H150" s="161"/>
      <c r="I150" s="147"/>
      <c r="J150" s="147"/>
      <c r="K150" s="147"/>
      <c r="L150" s="147"/>
      <c r="M150" s="150"/>
      <c r="N150" s="153"/>
      <c r="O150" s="141"/>
      <c r="P150" s="144"/>
      <c r="Q150" s="139"/>
      <c r="R150" s="99"/>
      <c r="S150" s="44"/>
      <c r="T150" s="118"/>
      <c r="U150" s="44"/>
      <c r="V150" s="128" t="s">
        <v>12347</v>
      </c>
      <c r="W150" s="128" t="s">
        <v>12348</v>
      </c>
      <c r="X150" s="123">
        <v>2636399</v>
      </c>
      <c r="Y150" s="123"/>
      <c r="Z150" s="123"/>
      <c r="AA150" s="123">
        <f t="shared" si="19"/>
        <v>2636399</v>
      </c>
      <c r="AB150" s="44"/>
      <c r="AC150" s="80"/>
      <c r="AD150" s="44"/>
      <c r="AE150" s="103"/>
      <c r="AF150" s="104"/>
      <c r="AG150" s="105"/>
      <c r="AH150" s="118"/>
      <c r="AI150" s="57"/>
      <c r="AJ150" s="84"/>
    </row>
    <row r="151" spans="1:36" ht="30" customHeight="1" x14ac:dyDescent="0.25">
      <c r="A151" s="163"/>
      <c r="B151" s="163"/>
      <c r="C151" s="163"/>
      <c r="D151" s="163"/>
      <c r="E151" s="150"/>
      <c r="F151" s="141"/>
      <c r="G151" s="141"/>
      <c r="H151" s="161"/>
      <c r="I151" s="147"/>
      <c r="J151" s="147"/>
      <c r="K151" s="147"/>
      <c r="L151" s="147"/>
      <c r="M151" s="150"/>
      <c r="N151" s="153"/>
      <c r="O151" s="141"/>
      <c r="P151" s="144"/>
      <c r="Q151" s="139"/>
      <c r="R151" s="99"/>
      <c r="S151" s="44"/>
      <c r="T151" s="118"/>
      <c r="U151" s="44"/>
      <c r="V151" s="128" t="s">
        <v>12349</v>
      </c>
      <c r="W151" s="128" t="s">
        <v>12350</v>
      </c>
      <c r="X151" s="123">
        <v>12494000</v>
      </c>
      <c r="Y151" s="123"/>
      <c r="Z151" s="123">
        <v>6247000</v>
      </c>
      <c r="AA151" s="123">
        <f t="shared" si="19"/>
        <v>6247000</v>
      </c>
      <c r="AB151" s="44"/>
      <c r="AC151" s="80"/>
      <c r="AD151" s="44"/>
      <c r="AE151" s="103"/>
      <c r="AF151" s="104"/>
      <c r="AG151" s="105"/>
      <c r="AH151" s="118"/>
      <c r="AI151" s="57"/>
      <c r="AJ151" s="84"/>
    </row>
    <row r="152" spans="1:36" ht="30" customHeight="1" x14ac:dyDescent="0.25">
      <c r="A152" s="163"/>
      <c r="B152" s="163"/>
      <c r="C152" s="163"/>
      <c r="D152" s="163"/>
      <c r="E152" s="150"/>
      <c r="F152" s="141"/>
      <c r="G152" s="141"/>
      <c r="H152" s="161"/>
      <c r="I152" s="147"/>
      <c r="J152" s="147"/>
      <c r="K152" s="147"/>
      <c r="L152" s="147"/>
      <c r="M152" s="150"/>
      <c r="N152" s="153"/>
      <c r="O152" s="141"/>
      <c r="P152" s="144"/>
      <c r="Q152" s="139"/>
      <c r="R152" s="99" t="s">
        <v>12107</v>
      </c>
      <c r="S152" s="44" t="s">
        <v>12091</v>
      </c>
      <c r="T152" s="118">
        <v>292261329</v>
      </c>
      <c r="U152" s="44"/>
      <c r="V152" s="128" t="s">
        <v>12303</v>
      </c>
      <c r="W152" s="128" t="s">
        <v>12304</v>
      </c>
      <c r="X152" s="123">
        <v>7102000</v>
      </c>
      <c r="Y152" s="123">
        <f>T152-X152-X153-X154-X155-X156-X157-X158-X159</f>
        <v>205208742</v>
      </c>
      <c r="Z152" s="123">
        <v>3551000</v>
      </c>
      <c r="AA152" s="123">
        <f t="shared" si="19"/>
        <v>3551000</v>
      </c>
      <c r="AB152" s="44" t="s">
        <v>19</v>
      </c>
      <c r="AC152" s="80">
        <v>0.14000000000000001</v>
      </c>
      <c r="AD152" s="44" t="s">
        <v>3740</v>
      </c>
      <c r="AE152" s="103" t="str">
        <f>IF(AD152=""," ",VLOOKUP(AD152,[3]Listados!$O:$P,2,0))</f>
        <v>Servicios para la comunidad, sociales y personales</v>
      </c>
      <c r="AF152" s="104" t="s">
        <v>1663</v>
      </c>
      <c r="AG152" s="105" t="str">
        <f>IF(AF152=""," ",VLOOKUP(AF152,[3]Listados!$R:$S,2,0))</f>
        <v>SGP-Salud-Salud pública 12/12</v>
      </c>
      <c r="AH152" s="118">
        <v>292261329</v>
      </c>
      <c r="AI152" s="57"/>
      <c r="AJ152" s="84"/>
    </row>
    <row r="153" spans="1:36" ht="30" customHeight="1" x14ac:dyDescent="0.25">
      <c r="A153" s="163"/>
      <c r="B153" s="163"/>
      <c r="C153" s="163"/>
      <c r="D153" s="163"/>
      <c r="E153" s="150"/>
      <c r="F153" s="141"/>
      <c r="G153" s="141"/>
      <c r="H153" s="161"/>
      <c r="I153" s="147"/>
      <c r="J153" s="147"/>
      <c r="K153" s="147"/>
      <c r="L153" s="147"/>
      <c r="M153" s="150"/>
      <c r="N153" s="153"/>
      <c r="O153" s="141"/>
      <c r="P153" s="144"/>
      <c r="Q153" s="90"/>
      <c r="R153" s="99"/>
      <c r="S153" s="44"/>
      <c r="T153" s="118"/>
      <c r="U153" s="44"/>
      <c r="V153" s="128" t="s">
        <v>12305</v>
      </c>
      <c r="W153" s="128" t="s">
        <v>12306</v>
      </c>
      <c r="X153" s="123">
        <v>11168000</v>
      </c>
      <c r="Y153" s="123"/>
      <c r="Z153" s="123">
        <v>5584000</v>
      </c>
      <c r="AA153" s="123">
        <f t="shared" si="19"/>
        <v>5584000</v>
      </c>
      <c r="AB153" s="44"/>
      <c r="AC153" s="80"/>
      <c r="AD153" s="44"/>
      <c r="AE153" s="103"/>
      <c r="AF153" s="104"/>
      <c r="AG153" s="105"/>
      <c r="AH153" s="118"/>
      <c r="AI153" s="57"/>
      <c r="AJ153" s="84"/>
    </row>
    <row r="154" spans="1:36" ht="30" customHeight="1" x14ac:dyDescent="0.25">
      <c r="A154" s="163"/>
      <c r="B154" s="163"/>
      <c r="C154" s="163"/>
      <c r="D154" s="163"/>
      <c r="E154" s="150"/>
      <c r="F154" s="141"/>
      <c r="G154" s="141"/>
      <c r="H154" s="161"/>
      <c r="I154" s="147"/>
      <c r="J154" s="147"/>
      <c r="K154" s="147"/>
      <c r="L154" s="147"/>
      <c r="M154" s="150"/>
      <c r="N154" s="153"/>
      <c r="O154" s="141"/>
      <c r="P154" s="144"/>
      <c r="Q154" s="90"/>
      <c r="R154" s="99"/>
      <c r="S154" s="44"/>
      <c r="T154" s="118"/>
      <c r="U154" s="44"/>
      <c r="V154" s="128" t="s">
        <v>12307</v>
      </c>
      <c r="W154" s="128" t="s">
        <v>12308</v>
      </c>
      <c r="X154" s="123">
        <v>22652000</v>
      </c>
      <c r="Y154" s="123"/>
      <c r="Z154" s="123">
        <v>11326000</v>
      </c>
      <c r="AA154" s="123">
        <f t="shared" si="19"/>
        <v>11326000</v>
      </c>
      <c r="AB154" s="44"/>
      <c r="AC154" s="80"/>
      <c r="AD154" s="44"/>
      <c r="AE154" s="103"/>
      <c r="AF154" s="104"/>
      <c r="AG154" s="105"/>
      <c r="AH154" s="118"/>
      <c r="AI154" s="57"/>
      <c r="AJ154" s="84"/>
    </row>
    <row r="155" spans="1:36" ht="30" customHeight="1" x14ac:dyDescent="0.25">
      <c r="A155" s="163"/>
      <c r="B155" s="163"/>
      <c r="C155" s="163"/>
      <c r="D155" s="163"/>
      <c r="E155" s="150"/>
      <c r="F155" s="141"/>
      <c r="G155" s="141"/>
      <c r="H155" s="161"/>
      <c r="I155" s="147"/>
      <c r="J155" s="147"/>
      <c r="K155" s="147"/>
      <c r="L155" s="147"/>
      <c r="M155" s="150"/>
      <c r="N155" s="153"/>
      <c r="O155" s="141"/>
      <c r="P155" s="144"/>
      <c r="Q155" s="90"/>
      <c r="R155" s="99"/>
      <c r="S155" s="44"/>
      <c r="T155" s="118"/>
      <c r="U155" s="44"/>
      <c r="V155" s="128" t="s">
        <v>12309</v>
      </c>
      <c r="W155" s="128" t="s">
        <v>12310</v>
      </c>
      <c r="X155" s="123">
        <v>11922363</v>
      </c>
      <c r="Y155" s="123"/>
      <c r="Z155" s="123">
        <v>5961182</v>
      </c>
      <c r="AA155" s="123">
        <f t="shared" si="19"/>
        <v>5961181</v>
      </c>
      <c r="AB155" s="44"/>
      <c r="AC155" s="80"/>
      <c r="AD155" s="44"/>
      <c r="AE155" s="103"/>
      <c r="AF155" s="104"/>
      <c r="AG155" s="105"/>
      <c r="AH155" s="118"/>
      <c r="AI155" s="57"/>
      <c r="AJ155" s="84"/>
    </row>
    <row r="156" spans="1:36" ht="30" customHeight="1" x14ac:dyDescent="0.25">
      <c r="A156" s="163"/>
      <c r="B156" s="163"/>
      <c r="C156" s="163"/>
      <c r="D156" s="163"/>
      <c r="E156" s="150"/>
      <c r="F156" s="141"/>
      <c r="G156" s="141"/>
      <c r="H156" s="161"/>
      <c r="I156" s="147"/>
      <c r="J156" s="147"/>
      <c r="K156" s="147"/>
      <c r="L156" s="147"/>
      <c r="M156" s="150"/>
      <c r="N156" s="153"/>
      <c r="O156" s="141"/>
      <c r="P156" s="144"/>
      <c r="Q156" s="90"/>
      <c r="R156" s="99"/>
      <c r="S156" s="44"/>
      <c r="T156" s="118"/>
      <c r="U156" s="44"/>
      <c r="V156" s="128" t="s">
        <v>12311</v>
      </c>
      <c r="W156" s="128" t="s">
        <v>12312</v>
      </c>
      <c r="X156" s="123">
        <v>6510000</v>
      </c>
      <c r="Y156" s="123"/>
      <c r="Z156" s="123">
        <v>3255000</v>
      </c>
      <c r="AA156" s="123">
        <f t="shared" si="19"/>
        <v>3255000</v>
      </c>
      <c r="AB156" s="44"/>
      <c r="AC156" s="80"/>
      <c r="AD156" s="44"/>
      <c r="AE156" s="103"/>
      <c r="AF156" s="104"/>
      <c r="AG156" s="105"/>
      <c r="AH156" s="118"/>
      <c r="AI156" s="57"/>
      <c r="AJ156" s="84"/>
    </row>
    <row r="157" spans="1:36" ht="30" customHeight="1" x14ac:dyDescent="0.25">
      <c r="A157" s="163"/>
      <c r="B157" s="163"/>
      <c r="C157" s="163"/>
      <c r="D157" s="163"/>
      <c r="E157" s="150"/>
      <c r="F157" s="141"/>
      <c r="G157" s="141"/>
      <c r="H157" s="161"/>
      <c r="I157" s="147"/>
      <c r="J157" s="147"/>
      <c r="K157" s="147"/>
      <c r="L157" s="147"/>
      <c r="M157" s="150"/>
      <c r="N157" s="153"/>
      <c r="O157" s="141"/>
      <c r="P157" s="144"/>
      <c r="Q157" s="90"/>
      <c r="R157" s="99"/>
      <c r="S157" s="44"/>
      <c r="T157" s="118"/>
      <c r="U157" s="44"/>
      <c r="V157" s="128" t="s">
        <v>12313</v>
      </c>
      <c r="W157" s="128" t="s">
        <v>12314</v>
      </c>
      <c r="X157" s="123">
        <v>9610000</v>
      </c>
      <c r="Y157" s="123"/>
      <c r="Z157" s="123">
        <v>4805000</v>
      </c>
      <c r="AA157" s="123">
        <f t="shared" si="19"/>
        <v>4805000</v>
      </c>
      <c r="AB157" s="44"/>
      <c r="AC157" s="80"/>
      <c r="AD157" s="44"/>
      <c r="AE157" s="103"/>
      <c r="AF157" s="104"/>
      <c r="AG157" s="105"/>
      <c r="AH157" s="118"/>
      <c r="AI157" s="57"/>
      <c r="AJ157" s="84"/>
    </row>
    <row r="158" spans="1:36" ht="30" customHeight="1" x14ac:dyDescent="0.25">
      <c r="A158" s="163"/>
      <c r="B158" s="163"/>
      <c r="C158" s="163"/>
      <c r="D158" s="163"/>
      <c r="E158" s="150"/>
      <c r="F158" s="141"/>
      <c r="G158" s="141"/>
      <c r="H158" s="161"/>
      <c r="I158" s="147"/>
      <c r="J158" s="147"/>
      <c r="K158" s="147"/>
      <c r="L158" s="147"/>
      <c r="M158" s="150"/>
      <c r="N158" s="153"/>
      <c r="O158" s="141"/>
      <c r="P158" s="144"/>
      <c r="Q158" s="90"/>
      <c r="R158" s="99"/>
      <c r="S158" s="44"/>
      <c r="T158" s="118"/>
      <c r="U158" s="44"/>
      <c r="V158" s="128" t="s">
        <v>12315</v>
      </c>
      <c r="W158" s="128" t="s">
        <v>12316</v>
      </c>
      <c r="X158" s="123">
        <v>7470663</v>
      </c>
      <c r="Y158" s="123"/>
      <c r="Z158" s="123">
        <v>3735331</v>
      </c>
      <c r="AA158" s="123">
        <f t="shared" si="19"/>
        <v>3735332</v>
      </c>
      <c r="AB158" s="44"/>
      <c r="AC158" s="80"/>
      <c r="AD158" s="44"/>
      <c r="AE158" s="103"/>
      <c r="AF158" s="104"/>
      <c r="AG158" s="105"/>
      <c r="AH158" s="118"/>
      <c r="AI158" s="57"/>
      <c r="AJ158" s="84"/>
    </row>
    <row r="159" spans="1:36" ht="30" customHeight="1" x14ac:dyDescent="0.25">
      <c r="A159" s="163"/>
      <c r="B159" s="163"/>
      <c r="C159" s="163"/>
      <c r="D159" s="163"/>
      <c r="E159" s="150"/>
      <c r="F159" s="141"/>
      <c r="G159" s="141"/>
      <c r="H159" s="161"/>
      <c r="I159" s="147"/>
      <c r="J159" s="147"/>
      <c r="K159" s="147"/>
      <c r="L159" s="147"/>
      <c r="M159" s="150"/>
      <c r="N159" s="153"/>
      <c r="O159" s="141"/>
      <c r="P159" s="144"/>
      <c r="Q159" s="90"/>
      <c r="R159" s="99"/>
      <c r="S159" s="44"/>
      <c r="T159" s="118"/>
      <c r="U159" s="44"/>
      <c r="V159" s="128" t="s">
        <v>12317</v>
      </c>
      <c r="W159" s="128" t="s">
        <v>12318</v>
      </c>
      <c r="X159" s="123">
        <v>10617561</v>
      </c>
      <c r="Y159" s="123"/>
      <c r="Z159" s="123">
        <v>5308780</v>
      </c>
      <c r="AA159" s="123">
        <f t="shared" si="19"/>
        <v>5308781</v>
      </c>
      <c r="AB159" s="44"/>
      <c r="AC159" s="80"/>
      <c r="AD159" s="44"/>
      <c r="AE159" s="103"/>
      <c r="AF159" s="104"/>
      <c r="AG159" s="105"/>
      <c r="AH159" s="118"/>
      <c r="AI159" s="57"/>
      <c r="AJ159" s="84"/>
    </row>
    <row r="160" spans="1:36" ht="30" customHeight="1" x14ac:dyDescent="0.25">
      <c r="A160" s="163"/>
      <c r="B160" s="163"/>
      <c r="C160" s="163"/>
      <c r="D160" s="163"/>
      <c r="E160" s="150"/>
      <c r="F160" s="141"/>
      <c r="G160" s="141"/>
      <c r="H160" s="161"/>
      <c r="I160" s="147"/>
      <c r="J160" s="147"/>
      <c r="K160" s="147"/>
      <c r="L160" s="147"/>
      <c r="M160" s="150"/>
      <c r="N160" s="153"/>
      <c r="O160" s="141"/>
      <c r="P160" s="144"/>
      <c r="Q160" s="137" t="s">
        <v>11809</v>
      </c>
      <c r="R160" s="99" t="s">
        <v>12156</v>
      </c>
      <c r="S160" s="119" t="s">
        <v>12089</v>
      </c>
      <c r="T160" s="118">
        <v>0</v>
      </c>
      <c r="U160" s="119"/>
      <c r="V160" s="119"/>
      <c r="W160" s="119"/>
      <c r="X160" s="119"/>
      <c r="Y160" s="123"/>
      <c r="Z160" s="100"/>
      <c r="AA160" s="123"/>
      <c r="AB160" s="44" t="s">
        <v>36</v>
      </c>
      <c r="AC160" s="80">
        <v>0</v>
      </c>
      <c r="AD160" s="44" t="s">
        <v>3740</v>
      </c>
      <c r="AE160" s="103" t="str">
        <f>IF(AD160=""," ",VLOOKUP(AD160,[3]Listados!$O:$P,2,0))</f>
        <v>Servicios para la comunidad, sociales y personales</v>
      </c>
      <c r="AF160" s="104" t="s">
        <v>1663</v>
      </c>
      <c r="AG160" s="105" t="str">
        <f>IF(AF160=""," ",VLOOKUP(AF160,[3]Listados!$R:$S,2,0))</f>
        <v>SGP-Salud-Salud pública 12/12</v>
      </c>
      <c r="AH160" s="118">
        <v>0</v>
      </c>
      <c r="AI160" s="57"/>
      <c r="AJ160" s="84"/>
    </row>
    <row r="161" spans="1:36" ht="30" customHeight="1" x14ac:dyDescent="0.25">
      <c r="A161" s="163"/>
      <c r="B161" s="163"/>
      <c r="C161" s="163"/>
      <c r="D161" s="163"/>
      <c r="E161" s="150"/>
      <c r="F161" s="141"/>
      <c r="G161" s="141"/>
      <c r="H161" s="161"/>
      <c r="I161" s="147"/>
      <c r="J161" s="147"/>
      <c r="K161" s="147"/>
      <c r="L161" s="147"/>
      <c r="M161" s="150"/>
      <c r="N161" s="153"/>
      <c r="O161" s="141"/>
      <c r="P161" s="144"/>
      <c r="Q161" s="138"/>
      <c r="R161" s="107" t="s">
        <v>12120</v>
      </c>
      <c r="S161" s="119" t="s">
        <v>12089</v>
      </c>
      <c r="T161" s="118">
        <v>179568480</v>
      </c>
      <c r="U161" s="119"/>
      <c r="V161" s="128" t="s">
        <v>12351</v>
      </c>
      <c r="W161" s="128" t="s">
        <v>12352</v>
      </c>
      <c r="X161" s="123">
        <v>12494000</v>
      </c>
      <c r="Y161" s="123">
        <f>T161-X161-X162-X163</f>
        <v>119712320</v>
      </c>
      <c r="Z161" s="123">
        <v>6247000</v>
      </c>
      <c r="AA161" s="123">
        <f t="shared" si="19"/>
        <v>6247000</v>
      </c>
      <c r="AB161" s="44" t="s">
        <v>36</v>
      </c>
      <c r="AC161" s="80">
        <v>0.09</v>
      </c>
      <c r="AD161" s="44" t="s">
        <v>3740</v>
      </c>
      <c r="AE161" s="103" t="str">
        <f>IF(AD161=""," ",VLOOKUP(AD161,[3]Listados!$O:$P,2,0))</f>
        <v>Servicios para la comunidad, sociales y personales</v>
      </c>
      <c r="AF161" s="104" t="s">
        <v>1655</v>
      </c>
      <c r="AG161" s="105" t="str">
        <f>IF(AF161=""," ",VLOOKUP(AF161,[3]Listados!$R:$S,2,0))</f>
        <v>SGP-Salud-Salud pública 11/12</v>
      </c>
      <c r="AH161" s="118">
        <v>179568480</v>
      </c>
      <c r="AI161" s="57"/>
      <c r="AJ161" s="84"/>
    </row>
    <row r="162" spans="1:36" ht="30" customHeight="1" x14ac:dyDescent="0.25">
      <c r="A162" s="163"/>
      <c r="B162" s="163"/>
      <c r="C162" s="163"/>
      <c r="D162" s="163"/>
      <c r="E162" s="150"/>
      <c r="F162" s="141"/>
      <c r="G162" s="141"/>
      <c r="H162" s="161"/>
      <c r="I162" s="147"/>
      <c r="J162" s="147"/>
      <c r="K162" s="147"/>
      <c r="L162" s="147"/>
      <c r="M162" s="150"/>
      <c r="N162" s="153"/>
      <c r="O162" s="141"/>
      <c r="P162" s="144"/>
      <c r="Q162" s="130"/>
      <c r="R162" s="107"/>
      <c r="S162" s="119"/>
      <c r="T162" s="118"/>
      <c r="U162" s="119"/>
      <c r="V162" s="128" t="s">
        <v>12359</v>
      </c>
      <c r="W162" s="128" t="s">
        <v>12360</v>
      </c>
      <c r="X162" s="123">
        <v>28144000</v>
      </c>
      <c r="Y162" s="123"/>
      <c r="Z162" s="123">
        <v>14072000</v>
      </c>
      <c r="AA162" s="123">
        <f t="shared" si="19"/>
        <v>14072000</v>
      </c>
      <c r="AB162" s="44"/>
      <c r="AC162" s="80"/>
      <c r="AD162" s="44"/>
      <c r="AE162" s="103"/>
      <c r="AF162" s="104"/>
      <c r="AG162" s="105"/>
      <c r="AH162" s="118"/>
      <c r="AI162" s="57"/>
      <c r="AJ162" s="84"/>
    </row>
    <row r="163" spans="1:36" ht="30" customHeight="1" x14ac:dyDescent="0.25">
      <c r="A163" s="163"/>
      <c r="B163" s="163"/>
      <c r="C163" s="163"/>
      <c r="D163" s="163"/>
      <c r="E163" s="150"/>
      <c r="F163" s="141"/>
      <c r="G163" s="141"/>
      <c r="H163" s="161"/>
      <c r="I163" s="147"/>
      <c r="J163" s="147"/>
      <c r="K163" s="147"/>
      <c r="L163" s="147"/>
      <c r="M163" s="150"/>
      <c r="N163" s="153"/>
      <c r="O163" s="141"/>
      <c r="P163" s="144"/>
      <c r="Q163" s="130"/>
      <c r="R163" s="107"/>
      <c r="S163" s="119"/>
      <c r="T163" s="118"/>
      <c r="U163" s="119"/>
      <c r="V163" s="128" t="s">
        <v>12355</v>
      </c>
      <c r="W163" s="128" t="s">
        <v>12356</v>
      </c>
      <c r="X163" s="123">
        <v>19218160</v>
      </c>
      <c r="Y163" s="123"/>
      <c r="Z163" s="123">
        <v>9609080</v>
      </c>
      <c r="AA163" s="123">
        <f t="shared" si="19"/>
        <v>9609080</v>
      </c>
      <c r="AB163" s="44"/>
      <c r="AC163" s="80"/>
      <c r="AD163" s="44"/>
      <c r="AE163" s="103"/>
      <c r="AF163" s="104"/>
      <c r="AG163" s="105"/>
      <c r="AH163" s="118"/>
      <c r="AI163" s="57"/>
      <c r="AJ163" s="84"/>
    </row>
    <row r="164" spans="1:36" ht="30" customHeight="1" x14ac:dyDescent="0.25">
      <c r="A164" s="163"/>
      <c r="B164" s="163"/>
      <c r="C164" s="163"/>
      <c r="D164" s="163"/>
      <c r="E164" s="150"/>
      <c r="F164" s="141"/>
      <c r="G164" s="141"/>
      <c r="H164" s="161"/>
      <c r="I164" s="147"/>
      <c r="J164" s="147"/>
      <c r="K164" s="147"/>
      <c r="L164" s="147"/>
      <c r="M164" s="150"/>
      <c r="N164" s="153"/>
      <c r="O164" s="141"/>
      <c r="P164" s="144"/>
      <c r="Q164" s="137" t="s">
        <v>11810</v>
      </c>
      <c r="R164" s="107" t="s">
        <v>12155</v>
      </c>
      <c r="S164" s="120" t="s">
        <v>12090</v>
      </c>
      <c r="T164" s="118">
        <v>0</v>
      </c>
      <c r="U164" s="120"/>
      <c r="V164" s="120"/>
      <c r="W164" s="120"/>
      <c r="X164" s="120"/>
      <c r="Y164" s="123"/>
      <c r="Z164" s="100"/>
      <c r="AA164" s="123"/>
      <c r="AB164" s="44" t="s">
        <v>36</v>
      </c>
      <c r="AC164" s="80">
        <v>0</v>
      </c>
      <c r="AD164" s="44" t="s">
        <v>3740</v>
      </c>
      <c r="AE164" s="103" t="str">
        <f>IF(AD164=""," ",VLOOKUP(AD164,[3]Listados!$O:$P,2,0))</f>
        <v>Servicios para la comunidad, sociales y personales</v>
      </c>
      <c r="AF164" s="104" t="s">
        <v>1663</v>
      </c>
      <c r="AG164" s="105" t="str">
        <f>IF(AF164=""," ",VLOOKUP(AF164,[3]Listados!$R:$S,2,0))</f>
        <v>SGP-Salud-Salud pública 12/12</v>
      </c>
      <c r="AH164" s="118">
        <v>0</v>
      </c>
      <c r="AI164" s="57"/>
      <c r="AJ164" s="84"/>
    </row>
    <row r="165" spans="1:36" ht="30" customHeight="1" x14ac:dyDescent="0.25">
      <c r="A165" s="163"/>
      <c r="B165" s="163"/>
      <c r="C165" s="163"/>
      <c r="D165" s="163"/>
      <c r="E165" s="150"/>
      <c r="F165" s="141"/>
      <c r="G165" s="141"/>
      <c r="H165" s="161"/>
      <c r="I165" s="147"/>
      <c r="J165" s="147"/>
      <c r="K165" s="147"/>
      <c r="L165" s="147"/>
      <c r="M165" s="150"/>
      <c r="N165" s="153"/>
      <c r="O165" s="141"/>
      <c r="P165" s="144"/>
      <c r="Q165" s="138"/>
      <c r="R165" s="107" t="s">
        <v>12121</v>
      </c>
      <c r="S165" s="120" t="s">
        <v>12090</v>
      </c>
      <c r="T165" s="118">
        <v>172604640</v>
      </c>
      <c r="U165" s="120"/>
      <c r="V165" s="128" t="s">
        <v>12303</v>
      </c>
      <c r="W165" s="128" t="s">
        <v>12304</v>
      </c>
      <c r="X165" s="123">
        <v>7102000</v>
      </c>
      <c r="Y165" s="123">
        <f>T165-X165-X166-X167-X168-X169</f>
        <v>118542640</v>
      </c>
      <c r="Z165" s="123">
        <v>3551000</v>
      </c>
      <c r="AA165" s="123">
        <f t="shared" ref="AA165:AA169" si="20">X165-Z165</f>
        <v>3551000</v>
      </c>
      <c r="AB165" s="44" t="s">
        <v>36</v>
      </c>
      <c r="AC165" s="80">
        <v>0.08</v>
      </c>
      <c r="AD165" s="44" t="s">
        <v>3740</v>
      </c>
      <c r="AE165" s="103" t="str">
        <f>IF(AD165=""," ",VLOOKUP(AD165,[3]Listados!$O:$P,2,0))</f>
        <v>Servicios para la comunidad, sociales y personales</v>
      </c>
      <c r="AF165" s="104" t="s">
        <v>1655</v>
      </c>
      <c r="AG165" s="105" t="str">
        <f>IF(AF165=""," ",VLOOKUP(AF165,[3]Listados!$R:$S,2,0))</f>
        <v>SGP-Salud-Salud pública 11/12</v>
      </c>
      <c r="AH165" s="118">
        <v>172604640</v>
      </c>
      <c r="AI165" s="57"/>
      <c r="AJ165" s="84"/>
    </row>
    <row r="166" spans="1:36" ht="30" customHeight="1" x14ac:dyDescent="0.25">
      <c r="A166" s="163"/>
      <c r="B166" s="163"/>
      <c r="C166" s="163"/>
      <c r="D166" s="163"/>
      <c r="E166" s="150"/>
      <c r="F166" s="141"/>
      <c r="G166" s="141"/>
      <c r="H166" s="161"/>
      <c r="I166" s="147"/>
      <c r="J166" s="147"/>
      <c r="K166" s="147"/>
      <c r="L166" s="147"/>
      <c r="M166" s="150"/>
      <c r="N166" s="153"/>
      <c r="O166" s="141"/>
      <c r="P166" s="144"/>
      <c r="Q166" s="91"/>
      <c r="R166" s="107"/>
      <c r="S166" s="120"/>
      <c r="T166" s="118"/>
      <c r="U166" s="120"/>
      <c r="V166" s="128" t="s">
        <v>12361</v>
      </c>
      <c r="W166" s="128" t="s">
        <v>12362</v>
      </c>
      <c r="X166" s="123">
        <v>19220000</v>
      </c>
      <c r="Y166" s="123"/>
      <c r="Z166" s="123">
        <v>9610000</v>
      </c>
      <c r="AA166" s="123">
        <f t="shared" si="20"/>
        <v>9610000</v>
      </c>
      <c r="AB166" s="44"/>
      <c r="AC166" s="80"/>
      <c r="AD166" s="44"/>
      <c r="AE166" s="103"/>
      <c r="AF166" s="104"/>
      <c r="AG166" s="105"/>
      <c r="AH166" s="118"/>
      <c r="AI166" s="57"/>
      <c r="AJ166" s="84"/>
    </row>
    <row r="167" spans="1:36" ht="30" customHeight="1" x14ac:dyDescent="0.25">
      <c r="A167" s="163"/>
      <c r="B167" s="163"/>
      <c r="C167" s="163"/>
      <c r="D167" s="163"/>
      <c r="E167" s="150"/>
      <c r="F167" s="141"/>
      <c r="G167" s="141"/>
      <c r="H167" s="161"/>
      <c r="I167" s="147"/>
      <c r="J167" s="147"/>
      <c r="K167" s="147"/>
      <c r="L167" s="147"/>
      <c r="M167" s="150"/>
      <c r="N167" s="153"/>
      <c r="O167" s="141"/>
      <c r="P167" s="144"/>
      <c r="Q167" s="91"/>
      <c r="R167" s="107"/>
      <c r="S167" s="120"/>
      <c r="T167" s="118"/>
      <c r="U167" s="120"/>
      <c r="V167" s="128" t="s">
        <v>12363</v>
      </c>
      <c r="W167" s="128" t="s">
        <v>12364</v>
      </c>
      <c r="X167" s="123">
        <v>11620000</v>
      </c>
      <c r="Y167" s="123"/>
      <c r="Z167" s="123">
        <v>5810000</v>
      </c>
      <c r="AA167" s="123">
        <f t="shared" si="20"/>
        <v>5810000</v>
      </c>
      <c r="AB167" s="44"/>
      <c r="AC167" s="80"/>
      <c r="AD167" s="44"/>
      <c r="AE167" s="103"/>
      <c r="AF167" s="104"/>
      <c r="AG167" s="105"/>
      <c r="AH167" s="118"/>
      <c r="AI167" s="57"/>
      <c r="AJ167" s="84"/>
    </row>
    <row r="168" spans="1:36" ht="30" customHeight="1" x14ac:dyDescent="0.25">
      <c r="A168" s="163"/>
      <c r="B168" s="163"/>
      <c r="C168" s="163"/>
      <c r="D168" s="163"/>
      <c r="E168" s="150"/>
      <c r="F168" s="141"/>
      <c r="G168" s="141"/>
      <c r="H168" s="161"/>
      <c r="I168" s="147"/>
      <c r="J168" s="147"/>
      <c r="K168" s="147"/>
      <c r="L168" s="147"/>
      <c r="M168" s="150"/>
      <c r="N168" s="153"/>
      <c r="O168" s="141"/>
      <c r="P168" s="144"/>
      <c r="Q168" s="91"/>
      <c r="R168" s="107"/>
      <c r="S168" s="120"/>
      <c r="T168" s="118"/>
      <c r="U168" s="120"/>
      <c r="V168" s="128" t="s">
        <v>12311</v>
      </c>
      <c r="W168" s="128" t="s">
        <v>12312</v>
      </c>
      <c r="X168" s="123">
        <v>6510000</v>
      </c>
      <c r="Y168" s="123"/>
      <c r="Z168" s="123">
        <v>3255000</v>
      </c>
      <c r="AA168" s="123">
        <f t="shared" si="20"/>
        <v>3255000</v>
      </c>
      <c r="AB168" s="44"/>
      <c r="AC168" s="80"/>
      <c r="AD168" s="44"/>
      <c r="AE168" s="103"/>
      <c r="AF168" s="104"/>
      <c r="AG168" s="105"/>
      <c r="AH168" s="118"/>
      <c r="AI168" s="57"/>
      <c r="AJ168" s="84"/>
    </row>
    <row r="169" spans="1:36" ht="30" customHeight="1" x14ac:dyDescent="0.25">
      <c r="A169" s="163"/>
      <c r="B169" s="163"/>
      <c r="C169" s="163"/>
      <c r="D169" s="163"/>
      <c r="E169" s="150"/>
      <c r="F169" s="141"/>
      <c r="G169" s="141"/>
      <c r="H169" s="161"/>
      <c r="I169" s="147"/>
      <c r="J169" s="147"/>
      <c r="K169" s="147"/>
      <c r="L169" s="147"/>
      <c r="M169" s="150"/>
      <c r="N169" s="153"/>
      <c r="O169" s="141"/>
      <c r="P169" s="144"/>
      <c r="Q169" s="91"/>
      <c r="R169" s="107"/>
      <c r="S169" s="120"/>
      <c r="T169" s="118"/>
      <c r="U169" s="120"/>
      <c r="V169" s="128" t="s">
        <v>12357</v>
      </c>
      <c r="W169" s="128" t="s">
        <v>12358</v>
      </c>
      <c r="X169" s="123">
        <v>9610000</v>
      </c>
      <c r="Y169" s="123"/>
      <c r="Z169" s="123">
        <v>4805000</v>
      </c>
      <c r="AA169" s="123">
        <f t="shared" si="20"/>
        <v>4805000</v>
      </c>
      <c r="AB169" s="44"/>
      <c r="AC169" s="80"/>
      <c r="AD169" s="44"/>
      <c r="AE169" s="103"/>
      <c r="AF169" s="104"/>
      <c r="AG169" s="105"/>
      <c r="AH169" s="118"/>
      <c r="AI169" s="57"/>
      <c r="AJ169" s="84"/>
    </row>
    <row r="170" spans="1:36" ht="30" customHeight="1" x14ac:dyDescent="0.25">
      <c r="A170" s="163"/>
      <c r="B170" s="163"/>
      <c r="C170" s="163"/>
      <c r="D170" s="163"/>
      <c r="E170" s="150"/>
      <c r="F170" s="141"/>
      <c r="G170" s="141"/>
      <c r="H170" s="161"/>
      <c r="I170" s="147"/>
      <c r="J170" s="147"/>
      <c r="K170" s="147"/>
      <c r="L170" s="147"/>
      <c r="M170" s="150"/>
      <c r="N170" s="153"/>
      <c r="O170" s="141"/>
      <c r="P170" s="144"/>
      <c r="Q170" s="139" t="s">
        <v>12068</v>
      </c>
      <c r="R170" s="107" t="s">
        <v>12122</v>
      </c>
      <c r="S170" s="121" t="s">
        <v>12073</v>
      </c>
      <c r="T170" s="118">
        <v>0</v>
      </c>
      <c r="U170" s="121"/>
      <c r="V170" s="121"/>
      <c r="W170" s="121"/>
      <c r="X170" s="121"/>
      <c r="Y170" s="121"/>
      <c r="Z170" s="121"/>
      <c r="AA170" s="121"/>
      <c r="AB170" s="44" t="s">
        <v>36</v>
      </c>
      <c r="AC170" s="80">
        <v>0</v>
      </c>
      <c r="AD170" s="122" t="s">
        <v>2936</v>
      </c>
      <c r="AE170" s="103" t="str">
        <f>IF(AD170=""," ",VLOOKUP(AD170,[3]Listados!$O:$P,2,0))</f>
        <v>Maquinaria de informática y sus partes, piezas y accesorios</v>
      </c>
      <c r="AF170" s="104" t="s">
        <v>27</v>
      </c>
      <c r="AG170" s="105" t="str">
        <f>IF(AF170=""," ",VLOOKUP(AF170,[3]Listados!$R:$S,2,0))</f>
        <v>Ingresos corrientes de Libre Destinación</v>
      </c>
      <c r="AH170" s="118">
        <v>0</v>
      </c>
      <c r="AI170" s="58"/>
      <c r="AJ170" s="84"/>
    </row>
    <row r="171" spans="1:36" ht="30" customHeight="1" x14ac:dyDescent="0.25">
      <c r="A171" s="163"/>
      <c r="B171" s="163"/>
      <c r="C171" s="163"/>
      <c r="D171" s="163"/>
      <c r="E171" s="150"/>
      <c r="F171" s="141"/>
      <c r="G171" s="141"/>
      <c r="H171" s="161"/>
      <c r="I171" s="147"/>
      <c r="J171" s="147"/>
      <c r="K171" s="147"/>
      <c r="L171" s="147"/>
      <c r="M171" s="150"/>
      <c r="N171" s="153"/>
      <c r="O171" s="141"/>
      <c r="P171" s="144"/>
      <c r="Q171" s="139"/>
      <c r="R171" s="107" t="s">
        <v>12161</v>
      </c>
      <c r="S171" s="121" t="s">
        <v>12073</v>
      </c>
      <c r="T171" s="118">
        <v>0</v>
      </c>
      <c r="U171" s="121"/>
      <c r="V171" s="121"/>
      <c r="W171" s="121"/>
      <c r="X171" s="121"/>
      <c r="Y171" s="121"/>
      <c r="Z171" s="121"/>
      <c r="AA171" s="121"/>
      <c r="AB171" s="44" t="s">
        <v>36</v>
      </c>
      <c r="AC171" s="82">
        <v>0</v>
      </c>
      <c r="AD171" s="106" t="s">
        <v>2936</v>
      </c>
      <c r="AE171" s="103" t="str">
        <f>IF(AD171=""," ",VLOOKUP(AD171,[3]Listados!$O:$P,2,0))</f>
        <v>Maquinaria de informática y sus partes, piezas y accesorios</v>
      </c>
      <c r="AF171" s="104" t="s">
        <v>1350</v>
      </c>
      <c r="AG171" s="105" t="str">
        <f>IF(AF171=""," ",VLOOKUP(AF171,[3]Listados!$R:$S,2,0))</f>
        <v>Coljuegos  25%</v>
      </c>
      <c r="AH171" s="118">
        <v>0</v>
      </c>
      <c r="AI171" s="58"/>
      <c r="AJ171" s="84"/>
    </row>
    <row r="172" spans="1:36" ht="30" customHeight="1" x14ac:dyDescent="0.25">
      <c r="A172" s="163"/>
      <c r="B172" s="163"/>
      <c r="C172" s="163"/>
      <c r="D172" s="163"/>
      <c r="E172" s="150"/>
      <c r="F172" s="141"/>
      <c r="G172" s="141"/>
      <c r="H172" s="161"/>
      <c r="I172" s="147"/>
      <c r="J172" s="147"/>
      <c r="K172" s="147"/>
      <c r="L172" s="147"/>
      <c r="M172" s="150"/>
      <c r="N172" s="153"/>
      <c r="O172" s="141"/>
      <c r="P172" s="144"/>
      <c r="Q172" s="139"/>
      <c r="R172" s="107" t="s">
        <v>12171</v>
      </c>
      <c r="S172" s="121" t="s">
        <v>12073</v>
      </c>
      <c r="T172" s="118">
        <v>0</v>
      </c>
      <c r="U172" s="121"/>
      <c r="V172" s="121"/>
      <c r="W172" s="121"/>
      <c r="X172" s="121"/>
      <c r="Y172" s="121"/>
      <c r="Z172" s="121"/>
      <c r="AA172" s="121"/>
      <c r="AB172" s="44" t="s">
        <v>36</v>
      </c>
      <c r="AC172" s="82">
        <v>0</v>
      </c>
      <c r="AD172" s="106" t="s">
        <v>3534</v>
      </c>
      <c r="AE172" s="103" t="str">
        <f>IF(AD172=""," ",VLOOKUP(AD172,[3]Listados!$O:$P,2,0))</f>
        <v>Paquetes de software</v>
      </c>
      <c r="AF172" s="104" t="s">
        <v>1350</v>
      </c>
      <c r="AG172" s="105" t="str">
        <f>IF(AF172=""," ",VLOOKUP(AF172,[3]Listados!$R:$S,2,0))</f>
        <v>Coljuegos  25%</v>
      </c>
      <c r="AH172" s="118">
        <v>0</v>
      </c>
      <c r="AI172" s="58"/>
      <c r="AJ172" s="84"/>
    </row>
    <row r="173" spans="1:36" ht="30" customHeight="1" x14ac:dyDescent="0.25">
      <c r="A173" s="163"/>
      <c r="B173" s="163"/>
      <c r="C173" s="163"/>
      <c r="D173" s="163"/>
      <c r="E173" s="150"/>
      <c r="F173" s="141"/>
      <c r="G173" s="141"/>
      <c r="H173" s="161"/>
      <c r="I173" s="147"/>
      <c r="J173" s="147"/>
      <c r="K173" s="147"/>
      <c r="L173" s="147"/>
      <c r="M173" s="150"/>
      <c r="N173" s="153"/>
      <c r="O173" s="141"/>
      <c r="P173" s="144"/>
      <c r="Q173" s="139"/>
      <c r="R173" s="107" t="s">
        <v>12162</v>
      </c>
      <c r="S173" s="121" t="s">
        <v>12073</v>
      </c>
      <c r="T173" s="118">
        <v>0</v>
      </c>
      <c r="U173" s="121"/>
      <c r="V173" s="121"/>
      <c r="W173" s="121"/>
      <c r="X173" s="121"/>
      <c r="Y173" s="121"/>
      <c r="Z173" s="121"/>
      <c r="AA173" s="121"/>
      <c r="AB173" s="44" t="s">
        <v>36</v>
      </c>
      <c r="AC173" s="82">
        <v>0</v>
      </c>
      <c r="AD173" s="122" t="s">
        <v>3732</v>
      </c>
      <c r="AE173" s="103" t="str">
        <f>IF(AD173=""," ",VLOOKUP(AD173,[3]Listados!$O:$P,2,0))</f>
        <v xml:space="preserve">Servicios prestados a las empresas y servicios de producción </v>
      </c>
      <c r="AF173" s="104" t="s">
        <v>1350</v>
      </c>
      <c r="AG173" s="105" t="str">
        <f>IF(AF173=""," ",VLOOKUP(AF173,[3]Listados!$R:$S,2,0))</f>
        <v>Coljuegos  25%</v>
      </c>
      <c r="AH173" s="118">
        <v>0</v>
      </c>
      <c r="AI173" s="58"/>
      <c r="AJ173" s="84"/>
    </row>
    <row r="174" spans="1:36" ht="30" customHeight="1" x14ac:dyDescent="0.25">
      <c r="A174" s="163"/>
      <c r="B174" s="163"/>
      <c r="C174" s="163"/>
      <c r="D174" s="163"/>
      <c r="E174" s="150"/>
      <c r="F174" s="141"/>
      <c r="G174" s="141"/>
      <c r="H174" s="161"/>
      <c r="I174" s="147"/>
      <c r="J174" s="147"/>
      <c r="K174" s="147"/>
      <c r="L174" s="147"/>
      <c r="M174" s="150"/>
      <c r="N174" s="153"/>
      <c r="O174" s="141"/>
      <c r="P174" s="144"/>
      <c r="Q174" s="139"/>
      <c r="R174" s="107" t="s">
        <v>12109</v>
      </c>
      <c r="S174" s="121" t="s">
        <v>12073</v>
      </c>
      <c r="T174" s="118">
        <v>0</v>
      </c>
      <c r="U174" s="121"/>
      <c r="V174" s="121"/>
      <c r="W174" s="121"/>
      <c r="X174" s="121"/>
      <c r="Y174" s="121"/>
      <c r="Z174" s="121"/>
      <c r="AA174" s="121"/>
      <c r="AB174" s="44" t="s">
        <v>36</v>
      </c>
      <c r="AC174" s="80">
        <v>0</v>
      </c>
      <c r="AD174" s="122" t="s">
        <v>3534</v>
      </c>
      <c r="AE174" s="105" t="str">
        <f>IF(AD174=""," ",VLOOKUP(AD174,[3]Listados!$O:$P,2,0))</f>
        <v>Paquetes de software</v>
      </c>
      <c r="AF174" s="104" t="s">
        <v>27</v>
      </c>
      <c r="AG174" s="105" t="str">
        <f>IF(AF174=""," ",VLOOKUP(AF174,[3]Listados!$R:$S,2,0))</f>
        <v>Ingresos corrientes de Libre Destinación</v>
      </c>
      <c r="AH174" s="118">
        <v>0</v>
      </c>
      <c r="AI174" s="58"/>
      <c r="AJ174" s="84"/>
    </row>
    <row r="175" spans="1:36" ht="30" customHeight="1" x14ac:dyDescent="0.25">
      <c r="A175" s="163"/>
      <c r="B175" s="163"/>
      <c r="C175" s="163"/>
      <c r="D175" s="163"/>
      <c r="E175" s="150"/>
      <c r="F175" s="141"/>
      <c r="G175" s="141"/>
      <c r="H175" s="161"/>
      <c r="I175" s="147"/>
      <c r="J175" s="147"/>
      <c r="K175" s="147"/>
      <c r="L175" s="147"/>
      <c r="M175" s="150"/>
      <c r="N175" s="153"/>
      <c r="O175" s="141"/>
      <c r="P175" s="144"/>
      <c r="Q175" s="139"/>
      <c r="R175" s="107" t="s">
        <v>12123</v>
      </c>
      <c r="S175" s="121" t="s">
        <v>12073</v>
      </c>
      <c r="T175" s="118">
        <v>0</v>
      </c>
      <c r="U175" s="121"/>
      <c r="V175" s="121"/>
      <c r="W175" s="121"/>
      <c r="X175" s="121"/>
      <c r="Y175" s="121"/>
      <c r="Z175" s="121"/>
      <c r="AA175" s="121"/>
      <c r="AB175" s="44" t="s">
        <v>36</v>
      </c>
      <c r="AC175" s="80">
        <v>0</v>
      </c>
      <c r="AD175" s="122" t="s">
        <v>3732</v>
      </c>
      <c r="AE175" s="105" t="str">
        <f>IF(AD175=""," ",VLOOKUP(AD175,[3]Listados!$O:$P,2,0))</f>
        <v xml:space="preserve">Servicios prestados a las empresas y servicios de producción </v>
      </c>
      <c r="AF175" s="104" t="s">
        <v>27</v>
      </c>
      <c r="AG175" s="105" t="str">
        <f>IF(AF175=""," ",VLOOKUP(AF175,[3]Listados!$R:$S,2,0))</f>
        <v>Ingresos corrientes de Libre Destinación</v>
      </c>
      <c r="AH175" s="118">
        <v>0</v>
      </c>
      <c r="AI175" s="57"/>
      <c r="AJ175" s="84"/>
    </row>
    <row r="176" spans="1:36" ht="30" customHeight="1" x14ac:dyDescent="0.25">
      <c r="A176" s="163"/>
      <c r="B176" s="163"/>
      <c r="C176" s="163"/>
      <c r="D176" s="163"/>
      <c r="E176" s="150"/>
      <c r="F176" s="141"/>
      <c r="G176" s="141"/>
      <c r="H176" s="161"/>
      <c r="I176" s="147"/>
      <c r="J176" s="147"/>
      <c r="K176" s="147"/>
      <c r="L176" s="147"/>
      <c r="M176" s="150"/>
      <c r="N176" s="153"/>
      <c r="O176" s="141"/>
      <c r="P176" s="144"/>
      <c r="Q176" s="139"/>
      <c r="R176" s="107" t="s">
        <v>12110</v>
      </c>
      <c r="S176" s="121" t="s">
        <v>12073</v>
      </c>
      <c r="T176" s="118">
        <v>0</v>
      </c>
      <c r="U176" s="121"/>
      <c r="V176" s="121"/>
      <c r="W176" s="121"/>
      <c r="X176" s="121"/>
      <c r="Y176" s="121"/>
      <c r="Z176" s="121"/>
      <c r="AA176" s="121"/>
      <c r="AB176" s="44" t="s">
        <v>36</v>
      </c>
      <c r="AC176" s="80">
        <v>0</v>
      </c>
      <c r="AD176" s="122" t="s">
        <v>3715</v>
      </c>
      <c r="AE176" s="105" t="str">
        <f>IF(AD176=""," ",VLOOKUP(AD176,[3]Listados!$O:$P,2,0))</f>
        <v>Servicios de alojamiento; servicios de suministro de comidas y bebidas; servicios de transporte; y servicios de distribución de electricidad, gas y agua</v>
      </c>
      <c r="AF176" s="104" t="s">
        <v>1350</v>
      </c>
      <c r="AG176" s="105" t="str">
        <f>IF(AF176=""," ",VLOOKUP(AF176,[3]Listados!$R:$S,2,0))</f>
        <v>Coljuegos  25%</v>
      </c>
      <c r="AH176" s="118">
        <v>0</v>
      </c>
      <c r="AI176" s="58"/>
      <c r="AJ176" s="84"/>
    </row>
    <row r="177" spans="1:36" ht="30" customHeight="1" x14ac:dyDescent="0.25">
      <c r="A177" s="163"/>
      <c r="B177" s="163"/>
      <c r="C177" s="163"/>
      <c r="D177" s="163"/>
      <c r="E177" s="151"/>
      <c r="F177" s="142"/>
      <c r="G177" s="142"/>
      <c r="H177" s="162"/>
      <c r="I177" s="148"/>
      <c r="J177" s="148"/>
      <c r="K177" s="148"/>
      <c r="L177" s="148"/>
      <c r="M177" s="151"/>
      <c r="N177" s="154"/>
      <c r="O177" s="142"/>
      <c r="P177" s="145"/>
      <c r="Q177" s="139"/>
      <c r="R177" s="107" t="s">
        <v>12124</v>
      </c>
      <c r="S177" s="121" t="s">
        <v>12073</v>
      </c>
      <c r="T177" s="118">
        <v>0</v>
      </c>
      <c r="U177" s="121"/>
      <c r="V177" s="121"/>
      <c r="W177" s="121"/>
      <c r="X177" s="121"/>
      <c r="Y177" s="121"/>
      <c r="Z177" s="121"/>
      <c r="AA177" s="121"/>
      <c r="AB177" s="44" t="s">
        <v>36</v>
      </c>
      <c r="AC177" s="80">
        <v>0</v>
      </c>
      <c r="AD177" s="122" t="s">
        <v>3682</v>
      </c>
      <c r="AE177" s="105" t="str">
        <f>IF(AD177=""," ",VLOOKUP(AD177,[3]Listados!$O:$P,2,0))</f>
        <v>Otros bienes transportables (excepto productos metálicos, maquinaria y equipo)</v>
      </c>
      <c r="AF177" s="104" t="s">
        <v>27</v>
      </c>
      <c r="AG177" s="105" t="str">
        <f>IF(AF177=""," ",VLOOKUP(AF177,[3]Listados!$R:$S,2,0))</f>
        <v>Ingresos corrientes de Libre Destinación</v>
      </c>
      <c r="AH177" s="118">
        <v>0</v>
      </c>
      <c r="AI177" s="58"/>
      <c r="AJ177" s="84"/>
    </row>
    <row r="178" spans="1:36" ht="56.25" customHeight="1" x14ac:dyDescent="0.25">
      <c r="A178" s="133" t="s">
        <v>11811</v>
      </c>
      <c r="B178" s="134"/>
      <c r="C178" s="134"/>
      <c r="D178" s="134"/>
      <c r="E178" s="134"/>
      <c r="F178" s="134"/>
      <c r="G178" s="134"/>
      <c r="H178" s="134"/>
      <c r="I178" s="134"/>
      <c r="J178" s="134"/>
      <c r="K178" s="135"/>
      <c r="L178" s="136"/>
      <c r="M178" s="136"/>
      <c r="N178" s="46"/>
      <c r="O178" s="46"/>
      <c r="P178" s="46"/>
      <c r="Q178" s="124"/>
      <c r="R178" s="125"/>
      <c r="S178" s="125"/>
      <c r="T178" s="127">
        <f>SUM(T15:T177)</f>
        <v>4844166564</v>
      </c>
      <c r="U178" s="127"/>
      <c r="V178" s="127"/>
      <c r="W178" s="127"/>
      <c r="X178" s="127">
        <f>SUM(X15:X177)</f>
        <v>1477848000</v>
      </c>
      <c r="Y178" s="127">
        <f>SUM(Y15:Y177)</f>
        <v>3366318564</v>
      </c>
      <c r="Z178" s="127">
        <f>SUM(Z15:Z177)</f>
        <v>651949000</v>
      </c>
      <c r="AA178" s="127">
        <f>SUM(AA15:AA177)</f>
        <v>825899000</v>
      </c>
      <c r="AB178" s="125"/>
      <c r="AC178" s="125"/>
      <c r="AD178" s="125"/>
      <c r="AE178" s="125"/>
      <c r="AF178" s="126"/>
      <c r="AG178" s="59" t="s">
        <v>11812</v>
      </c>
      <c r="AH178" s="77">
        <f>SUM(AH15:AH177)</f>
        <v>4844166564</v>
      </c>
      <c r="AI178" s="47"/>
      <c r="AJ178" s="86"/>
    </row>
    <row r="179" spans="1:36" ht="15" customHeight="1" x14ac:dyDescent="0.25">
      <c r="AH179" s="89"/>
    </row>
    <row r="180" spans="1:36" ht="15" customHeight="1" x14ac:dyDescent="0.25">
      <c r="AH180" s="86"/>
    </row>
    <row r="182" spans="1:36" ht="15" customHeight="1" x14ac:dyDescent="0.25">
      <c r="AH182" s="83"/>
    </row>
  </sheetData>
  <autoFilter ref="A14:AI178"/>
  <mergeCells count="69">
    <mergeCell ref="A9:A10"/>
    <mergeCell ref="B9:C10"/>
    <mergeCell ref="P9:Q9"/>
    <mergeCell ref="I10:J10"/>
    <mergeCell ref="K10:M10"/>
    <mergeCell ref="N10:O10"/>
    <mergeCell ref="P10:Q10"/>
    <mergeCell ref="D9:E10"/>
    <mergeCell ref="F9:H10"/>
    <mergeCell ref="I9:J9"/>
    <mergeCell ref="K9:M9"/>
    <mergeCell ref="N9:O9"/>
    <mergeCell ref="R10:AD10"/>
    <mergeCell ref="AF10:AI10"/>
    <mergeCell ref="R9:AD9"/>
    <mergeCell ref="AE9:AE10"/>
    <mergeCell ref="AF9:AI9"/>
    <mergeCell ref="A15:A177"/>
    <mergeCell ref="B15:B177"/>
    <mergeCell ref="C15:C177"/>
    <mergeCell ref="A13:AI13"/>
    <mergeCell ref="AE11:AI11"/>
    <mergeCell ref="R12:AD12"/>
    <mergeCell ref="AE12:AI12"/>
    <mergeCell ref="A11:A12"/>
    <mergeCell ref="B11:H12"/>
    <mergeCell ref="I11:J12"/>
    <mergeCell ref="K11:K12"/>
    <mergeCell ref="L11:Q12"/>
    <mergeCell ref="R11:AD11"/>
    <mergeCell ref="I15:I108"/>
    <mergeCell ref="E109:E177"/>
    <mergeCell ref="F109:F177"/>
    <mergeCell ref="G109:G177"/>
    <mergeCell ref="H109:H177"/>
    <mergeCell ref="D15:D177"/>
    <mergeCell ref="E15:E108"/>
    <mergeCell ref="F15:F108"/>
    <mergeCell ref="G15:G108"/>
    <mergeCell ref="H15:H108"/>
    <mergeCell ref="O15:O108"/>
    <mergeCell ref="J15:J108"/>
    <mergeCell ref="K15:K108"/>
    <mergeCell ref="L15:L108"/>
    <mergeCell ref="M15:M108"/>
    <mergeCell ref="N15:N108"/>
    <mergeCell ref="Q55:Q61"/>
    <mergeCell ref="Q62:Q65"/>
    <mergeCell ref="Q66:Q108"/>
    <mergeCell ref="P15:P108"/>
    <mergeCell ref="Q15:Q26"/>
    <mergeCell ref="Q27:Q37"/>
    <mergeCell ref="Q38:Q54"/>
    <mergeCell ref="A178:K178"/>
    <mergeCell ref="L178:M178"/>
    <mergeCell ref="Q160:Q161"/>
    <mergeCell ref="Q164:Q165"/>
    <mergeCell ref="Q170:Q177"/>
    <mergeCell ref="O109:O177"/>
    <mergeCell ref="P109:P177"/>
    <mergeCell ref="Q109:Q112"/>
    <mergeCell ref="Q113:Q131"/>
    <mergeCell ref="Q132:Q152"/>
    <mergeCell ref="I109:I177"/>
    <mergeCell ref="J109:J177"/>
    <mergeCell ref="K109:K177"/>
    <mergeCell ref="L109:L177"/>
    <mergeCell ref="M109:M177"/>
    <mergeCell ref="N109:N177"/>
  </mergeCells>
  <conditionalFormatting sqref="S15:S26 U25:X26 Y38:Y47 AA38:AA47 Y114:AA114 Y113 AA113 Y115:Y119 AA115:AA119 Y132:Y151 AA132:AA151 Y152:AA169 U15:AA24 Y25:AA37 Y48:AA112 Y120:AA131">
    <cfRule type="cellIs" dxfId="74" priority="61" stopIfTrue="1" operator="equal">
      <formula>"ESCRIBA AQUÍ EL NOMBRE DEL CAPITULO"</formula>
    </cfRule>
  </conditionalFormatting>
  <conditionalFormatting sqref="S27:S51 U29:X37 AB33:AB51 U48:X51 U38:W47 U27:W28">
    <cfRule type="cellIs" dxfId="73" priority="44" stopIfTrue="1" operator="equal">
      <formula>"ESCRIBA AQUÍ EL NOMBRE DEL CAPITULO"</formula>
    </cfRule>
  </conditionalFormatting>
  <conditionalFormatting sqref="S52:S61 U52:X54 U60:X61 U55:W59">
    <cfRule type="cellIs" dxfId="72" priority="59" stopIfTrue="1" operator="equal">
      <formula>"ESCRIBA AQUÍ EL NOMBRE DEL CAPITULO"</formula>
    </cfRule>
  </conditionalFormatting>
  <conditionalFormatting sqref="S62:S65 U62:W65">
    <cfRule type="cellIs" dxfId="71" priority="60" stopIfTrue="1" operator="equal">
      <formula>"ESCRIBA AQUÍ EL NOMBRE DEL CAPITULO"</formula>
    </cfRule>
  </conditionalFormatting>
  <conditionalFormatting sqref="S109:S159 U111:X112 AB109:AB159 U130:X131 U109:W110 U113:W129 U132:W159">
    <cfRule type="cellIs" dxfId="70" priority="55" stopIfTrue="1" operator="equal">
      <formula>"ESCRIBA AQUÍ EL NOMBRE DEL CAPITULO"</formula>
    </cfRule>
  </conditionalFormatting>
  <conditionalFormatting sqref="AB15:AB32">
    <cfRule type="cellIs" dxfId="69" priority="45" stopIfTrue="1" operator="equal">
      <formula>"ESCRIBA AQUÍ EL NOMBRE DEL CAPITULO"</formula>
    </cfRule>
  </conditionalFormatting>
  <conditionalFormatting sqref="AB52:AB108">
    <cfRule type="cellIs" dxfId="68" priority="40" stopIfTrue="1" operator="equal">
      <formula>"ESCRIBA AQUÍ EL NOMBRE DEL CAPITULO"</formula>
    </cfRule>
  </conditionalFormatting>
  <conditionalFormatting sqref="AB160:AB177">
    <cfRule type="cellIs" dxfId="67" priority="36" stopIfTrue="1" operator="equal">
      <formula>"ESCRIBA AQUÍ EL NOMBRE DEL CAPITULO"</formula>
    </cfRule>
  </conditionalFormatting>
  <conditionalFormatting sqref="AD15:AD29 AD103:AD108 AD31:AD47">
    <cfRule type="beginsWith" dxfId="66" priority="62" operator="beginsWith" text="NO">
      <formula>LEFT((AD15),LEN("NO"))=("NO")</formula>
    </cfRule>
  </conditionalFormatting>
  <conditionalFormatting sqref="AD30">
    <cfRule type="beginsWith" dxfId="65" priority="47" operator="beginsWith" text="NO">
      <formula>LEFT((AD30),LEN("NO"))=("NO")</formula>
    </cfRule>
  </conditionalFormatting>
  <conditionalFormatting sqref="AD48:AD51">
    <cfRule type="beginsWith" dxfId="64" priority="42" operator="beginsWith" text="NO">
      <formula>LEFT((AD48),LEN("NO"))=("NO")</formula>
    </cfRule>
  </conditionalFormatting>
  <conditionalFormatting sqref="AD52:AD96">
    <cfRule type="beginsWith" dxfId="63" priority="38" operator="beginsWith" text="NO">
      <formula>LEFT((AD52),LEN("NO"))=("NO")</formula>
    </cfRule>
  </conditionalFormatting>
  <conditionalFormatting sqref="AD97:AD98">
    <cfRule type="beginsWith" dxfId="62" priority="39" operator="beginsWith" text="NO">
      <formula>LEFT((AD97),LEN("NO"))=("NO")</formula>
    </cfRule>
  </conditionalFormatting>
  <conditionalFormatting sqref="AD99:AD100">
    <cfRule type="beginsWith" dxfId="61" priority="52" operator="beginsWith" text="NO">
      <formula>LEFT((AD99),LEN("NO"))=("NO")</formula>
    </cfRule>
  </conditionalFormatting>
  <conditionalFormatting sqref="AD101:AD102">
    <cfRule type="beginsWith" dxfId="60" priority="53" operator="beginsWith" text="NO">
      <formula>LEFT((AD101),LEN("NO"))=("NO")</formula>
    </cfRule>
  </conditionalFormatting>
  <conditionalFormatting sqref="AD109:AD170">
    <cfRule type="beginsWith" dxfId="59" priority="54" operator="beginsWith" text="NO">
      <formula>LEFT(AD109,LEN("NO"))="NO"</formula>
    </cfRule>
  </conditionalFormatting>
  <conditionalFormatting sqref="AD171:AD172">
    <cfRule type="beginsWith" dxfId="58" priority="37" operator="beginsWith" text="NO">
      <formula>LEFT((AD171),LEN("NO"))=("NO")</formula>
    </cfRule>
  </conditionalFormatting>
  <conditionalFormatting sqref="AD173:AD177">
    <cfRule type="beginsWith" dxfId="57" priority="50" operator="beginsWith" text="NO">
      <formula>LEFT(AD173,LEN("NO"))="NO"</formula>
    </cfRule>
  </conditionalFormatting>
  <conditionalFormatting sqref="AE12">
    <cfRule type="containsText" dxfId="56" priority="32" operator="containsText" text="CORRECTO">
      <formula>NOT(ISERROR(SEARCH(("CORRECTO"),(AE12))))</formula>
    </cfRule>
    <cfRule type="cellIs" dxfId="55" priority="33" operator="equal">
      <formula>"REVISAR META PDD"</formula>
    </cfRule>
  </conditionalFormatting>
  <conditionalFormatting sqref="AF15:AF36">
    <cfRule type="beginsWith" dxfId="54" priority="46" operator="beginsWith" text="NO">
      <formula>LEFT(AF15,LEN("NO"))="NO"</formula>
    </cfRule>
  </conditionalFormatting>
  <conditionalFormatting sqref="AF38:AF48">
    <cfRule type="beginsWith" dxfId="53" priority="56" operator="beginsWith" text="NO">
      <formula>LEFT(AF38,LEN("NO"))="NO"</formula>
    </cfRule>
  </conditionalFormatting>
  <conditionalFormatting sqref="AF50:AF98">
    <cfRule type="beginsWith" dxfId="52" priority="41" operator="beginsWith" text="NO">
      <formula>LEFT(AF50,LEN("NO"))="NO"</formula>
    </cfRule>
  </conditionalFormatting>
  <conditionalFormatting sqref="AF100">
    <cfRule type="beginsWith" dxfId="51" priority="51" operator="beginsWith" text="NO">
      <formula>LEFT(AF100,LEN("NO"))="NO"</formula>
    </cfRule>
  </conditionalFormatting>
  <conditionalFormatting sqref="AF103:AF177">
    <cfRule type="beginsWith" dxfId="50" priority="49" operator="beginsWith" text="NO">
      <formula>LEFT(AF103,LEN("NO"))="NO"</formula>
    </cfRule>
  </conditionalFormatting>
  <conditionalFormatting sqref="X62:X65">
    <cfRule type="cellIs" dxfId="49" priority="31" stopIfTrue="1" operator="equal">
      <formula>"ESCRIBA AQUÍ EL NOMBRE DEL CAPITULO"</formula>
    </cfRule>
  </conditionalFormatting>
  <conditionalFormatting sqref="X55">
    <cfRule type="cellIs" dxfId="48" priority="30" stopIfTrue="1" operator="equal">
      <formula>"ESCRIBA AQUÍ EL NOMBRE DEL CAPITULO"</formula>
    </cfRule>
  </conditionalFormatting>
  <conditionalFormatting sqref="X56">
    <cfRule type="cellIs" dxfId="47" priority="29" stopIfTrue="1" operator="equal">
      <formula>"ESCRIBA AQUÍ EL NOMBRE DEL CAPITULO"</formula>
    </cfRule>
  </conditionalFormatting>
  <conditionalFormatting sqref="X57">
    <cfRule type="cellIs" dxfId="46" priority="28" stopIfTrue="1" operator="equal">
      <formula>"ESCRIBA AQUÍ EL NOMBRE DEL CAPITULO"</formula>
    </cfRule>
  </conditionalFormatting>
  <conditionalFormatting sqref="X58">
    <cfRule type="cellIs" dxfId="45" priority="27" stopIfTrue="1" operator="equal">
      <formula>"ESCRIBA AQUÍ EL NOMBRE DEL CAPITULO"</formula>
    </cfRule>
  </conditionalFormatting>
  <conditionalFormatting sqref="X59">
    <cfRule type="cellIs" dxfId="44" priority="26" stopIfTrue="1" operator="equal">
      <formula>"ESCRIBA AQUÍ EL NOMBRE DEL CAPITULO"</formula>
    </cfRule>
  </conditionalFormatting>
  <conditionalFormatting sqref="X38">
    <cfRule type="cellIs" dxfId="43" priority="25" stopIfTrue="1" operator="equal">
      <formula>"ESCRIBA AQUÍ EL NOMBRE DEL CAPITULO"</formula>
    </cfRule>
  </conditionalFormatting>
  <conditionalFormatting sqref="X39:X47">
    <cfRule type="cellIs" dxfId="42" priority="23" stopIfTrue="1" operator="equal">
      <formula>"ESCRIBA AQUÍ EL NOMBRE DEL CAPITULO"</formula>
    </cfRule>
  </conditionalFormatting>
  <conditionalFormatting sqref="Z38:Z47">
    <cfRule type="cellIs" dxfId="41" priority="22" stopIfTrue="1" operator="equal">
      <formula>"ESCRIBA AQUÍ EL NOMBRE DEL CAPITULO"</formula>
    </cfRule>
  </conditionalFormatting>
  <conditionalFormatting sqref="X66 X68:X91">
    <cfRule type="cellIs" dxfId="40" priority="20" stopIfTrue="1" operator="equal">
      <formula>"ESCRIBA AQUÍ EL NOMBRE DEL CAPITULO"</formula>
    </cfRule>
  </conditionalFormatting>
  <conditionalFormatting sqref="X27:X28">
    <cfRule type="cellIs" dxfId="39" priority="21" stopIfTrue="1" operator="equal">
      <formula>"ESCRIBA AQUÍ EL NOMBRE DEL CAPITULO"</formula>
    </cfRule>
  </conditionalFormatting>
  <conditionalFormatting sqref="X67">
    <cfRule type="cellIs" dxfId="38" priority="19" stopIfTrue="1" operator="equal">
      <formula>"ESCRIBA AQUÍ EL NOMBRE DEL CAPITULO"</formula>
    </cfRule>
  </conditionalFormatting>
  <conditionalFormatting sqref="X152:X159">
    <cfRule type="cellIs" dxfId="37" priority="18" stopIfTrue="1" operator="equal">
      <formula>"ESCRIBA AQUÍ EL NOMBRE DEL CAPITULO"</formula>
    </cfRule>
  </conditionalFormatting>
  <conditionalFormatting sqref="X126:X129">
    <cfRule type="cellIs" dxfId="36" priority="17" stopIfTrue="1" operator="equal">
      <formula>"ESCRIBA AQUÍ EL NOMBRE DEL CAPITULO"</formula>
    </cfRule>
  </conditionalFormatting>
  <conditionalFormatting sqref="X109:X110">
    <cfRule type="cellIs" dxfId="34" priority="16" stopIfTrue="1" operator="equal">
      <formula>"ESCRIBA AQUÍ EL NOMBRE DEL CAPITULO"</formula>
    </cfRule>
  </conditionalFormatting>
  <conditionalFormatting sqref="X113:X125">
    <cfRule type="cellIs" dxfId="33" priority="15" stopIfTrue="1" operator="equal">
      <formula>"ESCRIBA AQUÍ EL NOMBRE DEL CAPITULO"</formula>
    </cfRule>
  </conditionalFormatting>
  <conditionalFormatting sqref="Z113">
    <cfRule type="cellIs" dxfId="32" priority="14" stopIfTrue="1" operator="equal">
      <formula>"ESCRIBA AQUÍ EL NOMBRE DEL CAPITULO"</formula>
    </cfRule>
  </conditionalFormatting>
  <conditionalFormatting sqref="Z115">
    <cfRule type="cellIs" dxfId="31" priority="13" stopIfTrue="1" operator="equal">
      <formula>"ESCRIBA AQUÍ EL NOMBRE DEL CAPITULO"</formula>
    </cfRule>
  </conditionalFormatting>
  <conditionalFormatting sqref="X132:X151">
    <cfRule type="cellIs" dxfId="28" priority="7" stopIfTrue="1" operator="equal">
      <formula>"ESCRIBA AQUÍ EL NOMBRE DEL CAPITULO"</formula>
    </cfRule>
  </conditionalFormatting>
  <conditionalFormatting sqref="Z119">
    <cfRule type="cellIs" dxfId="27" priority="9" stopIfTrue="1" operator="equal">
      <formula>"ESCRIBA AQUÍ EL NOMBRE DEL CAPITULO"</formula>
    </cfRule>
  </conditionalFormatting>
  <conditionalFormatting sqref="Z132:Z151">
    <cfRule type="cellIs" dxfId="26" priority="6" stopIfTrue="1" operator="equal">
      <formula>"ESCRIBA AQUÍ EL NOMBRE DEL CAPITULO"</formula>
    </cfRule>
  </conditionalFormatting>
  <conditionalFormatting sqref="X161:X163">
    <cfRule type="cellIs" dxfId="25" priority="5" stopIfTrue="1" operator="equal">
      <formula>"ESCRIBA AQUÍ EL NOMBRE DEL CAPITULO"</formula>
    </cfRule>
  </conditionalFormatting>
  <conditionalFormatting sqref="X165:X169">
    <cfRule type="cellIs" dxfId="24" priority="4" stopIfTrue="1" operator="equal">
      <formula>"ESCRIBA AQUÍ EL NOMBRE DEL CAPITULO"</formula>
    </cfRule>
  </conditionalFormatting>
  <conditionalFormatting sqref="Z116">
    <cfRule type="cellIs" dxfId="13" priority="3" stopIfTrue="1" operator="equal">
      <formula>"ESCRIBA AQUÍ EL NOMBRE DEL CAPITULO"</formula>
    </cfRule>
  </conditionalFormatting>
  <conditionalFormatting sqref="Z117">
    <cfRule type="cellIs" dxfId="11" priority="2" stopIfTrue="1" operator="equal">
      <formula>"ESCRIBA AQUÍ EL NOMBRE DEL CAPITULO"</formula>
    </cfRule>
  </conditionalFormatting>
  <conditionalFormatting sqref="Z118">
    <cfRule type="cellIs" dxfId="9" priority="1" stopIfTrue="1" operator="equal">
      <formula>"ESCRIBA AQUÍ EL NOMBRE DEL CAPITULO"</formula>
    </cfRule>
  </conditionalFormatting>
  <dataValidations count="20">
    <dataValidation type="list" allowBlank="1" showInputMessage="1" showErrorMessage="1" sqref="AD109:AD177">
      <formula1>pospre</formula1>
    </dataValidation>
    <dataValidation type="list" allowBlank="1" showInputMessage="1" showErrorMessage="1" sqref="AB109:AB177">
      <formula1>ruta</formula1>
    </dataValidation>
    <dataValidation type="list" allowBlank="1" showInputMessage="1" showErrorMessage="1" sqref="AF50:AF98 AF103:AF177 AF100 AF38:AF48 AF15:AF36">
      <formula1>fondo</formula1>
    </dataValidation>
    <dataValidation type="whole" operator="greaterThanOrEqual" allowBlank="1" showInputMessage="1" showErrorMessage="1" sqref="AH109:AH164 T109:T164">
      <formula1>0</formula1>
    </dataValidation>
    <dataValidation type="list" allowBlank="1" showErrorMessage="1" sqref="AF101:AF102 AF37 AF49 AF99 AD15:AD108">
      <formula1>pospre</formula1>
    </dataValidation>
    <dataValidation type="whole" operator="greaterThan" allowBlank="1" showInputMessage="1" showErrorMessage="1" sqref="P10">
      <formula1>0</formula1>
    </dataValidation>
    <dataValidation type="list" allowBlank="1" showErrorMessage="1" sqref="G15:G25 G109:G112">
      <formula1>producto_mga</formula1>
    </dataValidation>
    <dataValidation type="list" allowBlank="1" showErrorMessage="1" sqref="R10:AD10">
      <formula1>meta_territorio</formula1>
    </dataValidation>
    <dataValidation type="list" allowBlank="1" showErrorMessage="1" sqref="O15:O25 O109:O112">
      <formula1>meta_plan</formula1>
    </dataValidation>
    <dataValidation type="custom" allowBlank="1" showErrorMessage="1" sqref="K9">
      <formula1>OR(LEN(K9)=3,LEN(K9)=16)</formula1>
    </dataValidation>
    <dataValidation type="custom" allowBlank="1" showErrorMessage="1" sqref="B9">
      <formula1>EQ(LEN(B9),(11))</formula1>
    </dataValidation>
    <dataValidation type="list" allowBlank="1" showErrorMessage="1" sqref="AF9">
      <formula1>Programa_PDD</formula1>
    </dataValidation>
    <dataValidation type="decimal" operator="greaterThan" allowBlank="1" showErrorMessage="1" sqref="P9">
      <formula1>2023</formula1>
    </dataValidation>
    <dataValidation type="custom" allowBlank="1" showErrorMessage="1" sqref="F9">
      <formula1>EQ(LEN(F9),(13))</formula1>
    </dataValidation>
    <dataValidation type="custom" allowBlank="1" showErrorMessage="1" sqref="K10">
      <formula1>OR(LEN(K10)=3,LEN(K10)=12)</formula1>
    </dataValidation>
    <dataValidation type="list" allowBlank="1" showErrorMessage="1" sqref="K11">
      <formula1>centro_gestor</formula1>
    </dataValidation>
    <dataValidation type="decimal" operator="greaterThanOrEqual" allowBlank="1" showErrorMessage="1" sqref="AH15:AH33 AH35:AH108 T15:T33 T35:T108">
      <formula1>0</formula1>
    </dataValidation>
    <dataValidation type="textLength" operator="equal" allowBlank="1" showInputMessage="1" showErrorMessage="1" sqref="R15:R177">
      <formula1>22</formula1>
    </dataValidation>
    <dataValidation type="list" allowBlank="1" showErrorMessage="1" sqref="AB15:AB108">
      <formula1>ruta</formula1>
    </dataValidation>
    <dataValidation type="textLength" operator="equal" allowBlank="1" showInputMessage="1" showErrorMessage="1" sqref="AG15:AG177">
      <formula1>1</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ignoredErrors>
    <ignoredError sqref="AH178 AG170:AG177 AE170:AE177 AE15 AG15 AE60:AE62 AG60:AG62 AG48:AG55 AE48:AE55 AE29:AE38 AG29:AG38 AG24:AG27 AE24:AE27 AE65:AE66 AG65:AG66 AE152 AG152 AG126 AE126 AE92:AE109 AG92:AG109 AE111:AE113 AG111:AG113 AG130:AG132 AE130:AE132 AE160:AE161 AG160:AG161 AE164:AE165 AG164:AG165" unlockedFormula="1"/>
  </ignoredErrors>
  <drawing r:id="rId2"/>
  <legacyDrawing r:id="rId3"/>
  <extLst>
    <ext xmlns:x14="http://schemas.microsoft.com/office/spreadsheetml/2009/9/main" uri="{CCE6A557-97BC-4b89-ADB6-D9C93CAAB3DF}">
      <x14:dataValidations xmlns:xm="http://schemas.microsoft.com/office/excel/2006/main" count="1">
        <x14:dataValidation type="custom" allowBlank="1" showErrorMessage="1">
          <x14:formula1>
            <xm:f>IF(K11=""," ",VLOOKUP(K11,Listados!$C:$D,2,0))</xm:f>
          </x14:formula1>
          <xm:sqref>L11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1:H47"/>
  <sheetViews>
    <sheetView topLeftCell="A19" workbookViewId="0">
      <selection activeCell="B41" sqref="B41:G41"/>
    </sheetView>
  </sheetViews>
  <sheetFormatPr baseColWidth="10" defaultColWidth="14.42578125" defaultRowHeight="15" customHeight="1" x14ac:dyDescent="0.25"/>
  <cols>
    <col min="1" max="1" width="34" style="51" customWidth="1"/>
    <col min="2" max="2" width="27.42578125" style="51" customWidth="1"/>
    <col min="3" max="3" width="27.7109375" style="51" customWidth="1"/>
    <col min="4" max="4" width="15.28515625" style="51" bestFit="1" customWidth="1"/>
    <col min="5" max="5" width="16.85546875" style="51" customWidth="1"/>
    <col min="6" max="6" width="18.42578125" style="51" bestFit="1" customWidth="1"/>
    <col min="7" max="7" width="12.85546875" style="51" bestFit="1" customWidth="1"/>
    <col min="8" max="8" width="11.7109375" style="51" customWidth="1"/>
    <col min="9" max="16384" width="14.42578125" style="51"/>
  </cols>
  <sheetData>
    <row r="11" spans="1:8" ht="15.75" customHeight="1" x14ac:dyDescent="0.25">
      <c r="A11" s="192" t="s">
        <v>11813</v>
      </c>
      <c r="B11" s="193"/>
      <c r="C11" s="193"/>
      <c r="D11" s="193"/>
      <c r="E11" s="193"/>
      <c r="F11" s="193"/>
      <c r="G11" s="193"/>
      <c r="H11" s="193"/>
    </row>
    <row r="12" spans="1:8" x14ac:dyDescent="0.25">
      <c r="A12" s="48"/>
      <c r="B12" s="48"/>
      <c r="C12" s="48"/>
      <c r="D12" s="48"/>
      <c r="E12" s="48"/>
      <c r="F12" s="48"/>
      <c r="G12" s="48"/>
      <c r="H12" s="48"/>
    </row>
    <row r="13" spans="1:8" ht="15.75" x14ac:dyDescent="0.25">
      <c r="A13" s="69" t="s">
        <v>11814</v>
      </c>
      <c r="B13" s="70" t="s">
        <v>11815</v>
      </c>
      <c r="C13" s="70" t="s">
        <v>11816</v>
      </c>
      <c r="D13" s="70" t="s">
        <v>11817</v>
      </c>
      <c r="E13" s="70" t="s">
        <v>11818</v>
      </c>
      <c r="F13" s="70" t="s">
        <v>11819</v>
      </c>
      <c r="G13" s="70" t="s">
        <v>11820</v>
      </c>
      <c r="H13" s="70" t="s">
        <v>12074</v>
      </c>
    </row>
    <row r="14" spans="1:8" ht="36.75" customHeight="1" x14ac:dyDescent="0.25">
      <c r="A14" s="71" t="s">
        <v>12075</v>
      </c>
      <c r="B14" s="71" t="s">
        <v>12075</v>
      </c>
      <c r="C14" s="71" t="s">
        <v>12076</v>
      </c>
      <c r="D14" s="72">
        <v>2283846</v>
      </c>
      <c r="E14" s="72">
        <v>2285099</v>
      </c>
      <c r="F14" s="72">
        <v>2284775</v>
      </c>
      <c r="G14" s="72">
        <v>2283288</v>
      </c>
      <c r="H14" s="72">
        <v>2281367</v>
      </c>
    </row>
    <row r="15" spans="1:8" ht="25.15" customHeight="1" x14ac:dyDescent="0.25">
      <c r="A15" s="73"/>
      <c r="B15" s="73" t="s">
        <v>11821</v>
      </c>
      <c r="C15" s="73"/>
      <c r="D15" s="72">
        <f>+D14</f>
        <v>2283846</v>
      </c>
      <c r="E15" s="72">
        <f t="shared" ref="E15:H15" si="0">+E14</f>
        <v>2285099</v>
      </c>
      <c r="F15" s="72">
        <f t="shared" si="0"/>
        <v>2284775</v>
      </c>
      <c r="G15" s="72">
        <f t="shared" si="0"/>
        <v>2283288</v>
      </c>
      <c r="H15" s="72">
        <f t="shared" si="0"/>
        <v>2281367</v>
      </c>
    </row>
    <row r="17" spans="1:7" ht="12.75" customHeight="1" x14ac:dyDescent="0.25">
      <c r="A17" s="194" t="s">
        <v>12137</v>
      </c>
      <c r="B17" s="195"/>
      <c r="C17" s="195"/>
      <c r="D17" s="195"/>
      <c r="E17" s="196"/>
      <c r="F17" s="60"/>
      <c r="G17" s="60"/>
    </row>
    <row r="18" spans="1:7" ht="12.75" customHeight="1" x14ac:dyDescent="0.25">
      <c r="A18" s="61" t="s">
        <v>12131</v>
      </c>
      <c r="B18" s="61" t="s">
        <v>12132</v>
      </c>
      <c r="C18" s="61" t="s">
        <v>12133</v>
      </c>
      <c r="D18" s="61" t="s">
        <v>12134</v>
      </c>
      <c r="E18" s="61" t="s">
        <v>12135</v>
      </c>
      <c r="F18" s="60"/>
      <c r="G18" s="60"/>
    </row>
    <row r="19" spans="1:7" ht="12.75" customHeight="1" x14ac:dyDescent="0.25">
      <c r="A19" s="62" t="s">
        <v>12136</v>
      </c>
      <c r="B19" s="62">
        <v>2024</v>
      </c>
      <c r="C19" s="63">
        <v>1063219</v>
      </c>
      <c r="D19" s="63">
        <v>1220627</v>
      </c>
      <c r="E19" s="63">
        <f>SUM(C19:D19)</f>
        <v>2283846</v>
      </c>
      <c r="F19" s="60"/>
      <c r="G19" s="60"/>
    </row>
    <row r="20" spans="1:7" ht="12.75" customHeight="1" x14ac:dyDescent="0.25">
      <c r="A20" s="62" t="s">
        <v>12136</v>
      </c>
      <c r="B20" s="62">
        <v>2025</v>
      </c>
      <c r="C20" s="63">
        <v>1062841</v>
      </c>
      <c r="D20" s="63">
        <v>1222258</v>
      </c>
      <c r="E20" s="63">
        <f t="shared" ref="E20:E23" si="1">SUM(C20:D20)</f>
        <v>2285099</v>
      </c>
      <c r="F20" s="60"/>
      <c r="G20" s="60"/>
    </row>
    <row r="21" spans="1:7" ht="12.75" customHeight="1" x14ac:dyDescent="0.25">
      <c r="A21" s="62" t="s">
        <v>12136</v>
      </c>
      <c r="B21" s="62">
        <v>2026</v>
      </c>
      <c r="C21" s="63">
        <v>1061836</v>
      </c>
      <c r="D21" s="63">
        <v>1222939</v>
      </c>
      <c r="E21" s="63">
        <f t="shared" si="1"/>
        <v>2284775</v>
      </c>
      <c r="F21" s="60"/>
      <c r="G21" s="60"/>
    </row>
    <row r="22" spans="1:7" ht="12.75" customHeight="1" x14ac:dyDescent="0.25">
      <c r="A22" s="62" t="s">
        <v>12136</v>
      </c>
      <c r="B22" s="62">
        <v>2027</v>
      </c>
      <c r="C22" s="63">
        <v>1060337</v>
      </c>
      <c r="D22" s="63">
        <v>1222951</v>
      </c>
      <c r="E22" s="63">
        <f t="shared" si="1"/>
        <v>2283288</v>
      </c>
      <c r="F22" s="60"/>
      <c r="G22" s="60"/>
    </row>
    <row r="23" spans="1:7" ht="12.75" customHeight="1" x14ac:dyDescent="0.25">
      <c r="A23" s="62" t="s">
        <v>12136</v>
      </c>
      <c r="B23" s="62">
        <v>2028</v>
      </c>
      <c r="C23" s="63">
        <v>1058704</v>
      </c>
      <c r="D23" s="63">
        <v>1222663</v>
      </c>
      <c r="E23" s="63">
        <f t="shared" si="1"/>
        <v>2281367</v>
      </c>
      <c r="F23" s="60"/>
      <c r="G23" s="60"/>
    </row>
    <row r="24" spans="1:7" ht="12.75" customHeight="1" x14ac:dyDescent="0.25">
      <c r="A24" s="48"/>
      <c r="B24" s="48"/>
      <c r="C24" s="48"/>
      <c r="D24" s="60"/>
      <c r="E24" s="60"/>
      <c r="F24" s="60"/>
      <c r="G24" s="60"/>
    </row>
    <row r="25" spans="1:7" ht="12.75" customHeight="1" x14ac:dyDescent="0.25">
      <c r="A25" s="194" t="s">
        <v>12138</v>
      </c>
      <c r="B25" s="195"/>
      <c r="C25" s="195"/>
      <c r="D25" s="195"/>
      <c r="E25" s="195"/>
      <c r="F25" s="195"/>
      <c r="G25" s="196"/>
    </row>
    <row r="26" spans="1:7" ht="12.75" customHeight="1" x14ac:dyDescent="0.25">
      <c r="A26" s="64" t="s">
        <v>12131</v>
      </c>
      <c r="B26" s="64" t="s">
        <v>12132</v>
      </c>
      <c r="C26" s="64" t="s">
        <v>12139</v>
      </c>
      <c r="D26" s="61" t="s">
        <v>12140</v>
      </c>
      <c r="E26" s="61" t="s">
        <v>12142</v>
      </c>
      <c r="F26" s="64" t="s">
        <v>12141</v>
      </c>
      <c r="G26" s="64" t="s">
        <v>12135</v>
      </c>
    </row>
    <row r="27" spans="1:7" ht="12.75" customHeight="1" x14ac:dyDescent="0.25">
      <c r="A27" s="65" t="s">
        <v>12136</v>
      </c>
      <c r="B27" s="65">
        <v>2024</v>
      </c>
      <c r="C27" s="66">
        <v>454729</v>
      </c>
      <c r="D27" s="66">
        <v>169244</v>
      </c>
      <c r="E27" s="66">
        <v>1257991</v>
      </c>
      <c r="F27" s="66">
        <v>401882</v>
      </c>
      <c r="G27" s="66">
        <f>SUM(C27:F27)</f>
        <v>2283846</v>
      </c>
    </row>
    <row r="28" spans="1:7" ht="12.75" customHeight="1" x14ac:dyDescent="0.25">
      <c r="A28" s="65" t="s">
        <v>12136</v>
      </c>
      <c r="B28" s="65">
        <v>2025</v>
      </c>
      <c r="C28" s="66">
        <v>447546</v>
      </c>
      <c r="D28" s="66">
        <v>167684</v>
      </c>
      <c r="E28" s="66">
        <v>1257625</v>
      </c>
      <c r="F28" s="66">
        <v>412244</v>
      </c>
      <c r="G28" s="66">
        <f t="shared" ref="G28:G31" si="2">SUM(C28:F28)</f>
        <v>2285099</v>
      </c>
    </row>
    <row r="29" spans="1:7" ht="12.75" customHeight="1" x14ac:dyDescent="0.25">
      <c r="A29" s="65" t="s">
        <v>12136</v>
      </c>
      <c r="B29" s="65">
        <v>2026</v>
      </c>
      <c r="C29" s="67">
        <v>439961</v>
      </c>
      <c r="D29" s="66">
        <v>166161</v>
      </c>
      <c r="E29" s="66">
        <v>1256222</v>
      </c>
      <c r="F29" s="66">
        <v>422431</v>
      </c>
      <c r="G29" s="66">
        <f t="shared" si="2"/>
        <v>2284775</v>
      </c>
    </row>
    <row r="30" spans="1:7" ht="12.75" customHeight="1" x14ac:dyDescent="0.25">
      <c r="A30" s="65" t="s">
        <v>12136</v>
      </c>
      <c r="B30" s="65">
        <v>2027</v>
      </c>
      <c r="C30" s="68">
        <v>432020</v>
      </c>
      <c r="D30" s="68">
        <v>164696</v>
      </c>
      <c r="E30" s="68">
        <v>1254184</v>
      </c>
      <c r="F30" s="68">
        <v>432388</v>
      </c>
      <c r="G30" s="66">
        <f t="shared" si="2"/>
        <v>2283288</v>
      </c>
    </row>
    <row r="31" spans="1:7" ht="12.75" customHeight="1" x14ac:dyDescent="0.25">
      <c r="A31" s="65" t="s">
        <v>12136</v>
      </c>
      <c r="B31" s="65">
        <v>2028</v>
      </c>
      <c r="C31" s="68">
        <v>423857</v>
      </c>
      <c r="D31" s="68">
        <v>163304</v>
      </c>
      <c r="E31" s="68">
        <v>1252159</v>
      </c>
      <c r="F31" s="68">
        <v>442047</v>
      </c>
      <c r="G31" s="66">
        <f t="shared" si="2"/>
        <v>2281367</v>
      </c>
    </row>
    <row r="35" spans="1:8" ht="12.75" customHeight="1" x14ac:dyDescent="0.25">
      <c r="A35" s="197" t="s">
        <v>11822</v>
      </c>
      <c r="B35" s="198"/>
      <c r="C35" s="198"/>
      <c r="D35" s="198"/>
      <c r="E35" s="198"/>
      <c r="F35" s="198"/>
      <c r="G35" s="199"/>
    </row>
    <row r="36" spans="1:8" ht="12.75" customHeight="1" x14ac:dyDescent="0.25">
      <c r="A36" s="52"/>
      <c r="B36" s="52"/>
      <c r="C36" s="52"/>
      <c r="D36" s="52"/>
      <c r="E36" s="52"/>
      <c r="F36" s="52"/>
      <c r="G36" s="52"/>
    </row>
    <row r="37" spans="1:8" ht="12.75" customHeight="1" x14ac:dyDescent="0.25">
      <c r="A37" s="53" t="s">
        <v>11823</v>
      </c>
      <c r="B37" s="200"/>
      <c r="C37" s="198"/>
      <c r="D37" s="198"/>
      <c r="E37" s="198"/>
      <c r="F37" s="198"/>
      <c r="G37" s="199"/>
    </row>
    <row r="38" spans="1:8" ht="28.5" customHeight="1" x14ac:dyDescent="0.25">
      <c r="A38" s="53" t="s">
        <v>11824</v>
      </c>
      <c r="B38" s="200" t="s">
        <v>11837</v>
      </c>
      <c r="C38" s="198"/>
      <c r="D38" s="198"/>
      <c r="E38" s="198"/>
      <c r="F38" s="198"/>
      <c r="G38" s="199"/>
    </row>
    <row r="39" spans="1:8" ht="12.75" customHeight="1" x14ac:dyDescent="0.25">
      <c r="A39" s="53" t="s">
        <v>11825</v>
      </c>
      <c r="B39" s="200" t="s">
        <v>11832</v>
      </c>
      <c r="C39" s="198"/>
      <c r="D39" s="198"/>
      <c r="E39" s="198"/>
      <c r="F39" s="198"/>
      <c r="G39" s="199"/>
    </row>
    <row r="40" spans="1:8" ht="12.75" customHeight="1" x14ac:dyDescent="0.25">
      <c r="A40" s="53" t="s">
        <v>11826</v>
      </c>
      <c r="B40" s="201" t="s">
        <v>11849</v>
      </c>
      <c r="C40" s="202"/>
      <c r="D40" s="202"/>
      <c r="E40" s="202"/>
      <c r="F40" s="202"/>
      <c r="G40" s="203"/>
      <c r="H40" s="87"/>
    </row>
    <row r="41" spans="1:8" ht="41.45" customHeight="1" x14ac:dyDescent="0.25">
      <c r="A41" s="53" t="s">
        <v>12143</v>
      </c>
      <c r="B41" s="200" t="s">
        <v>11845</v>
      </c>
      <c r="C41" s="198"/>
      <c r="D41" s="198"/>
      <c r="E41" s="198"/>
      <c r="F41" s="198"/>
      <c r="G41" s="199"/>
    </row>
    <row r="42" spans="1:8" ht="41.45" customHeight="1" x14ac:dyDescent="0.25">
      <c r="A42" s="53" t="s">
        <v>12173</v>
      </c>
      <c r="B42" s="200" t="s">
        <v>11847</v>
      </c>
      <c r="C42" s="198"/>
      <c r="D42" s="198"/>
      <c r="E42" s="198"/>
      <c r="F42" s="198"/>
      <c r="G42" s="199"/>
    </row>
    <row r="43" spans="1:8" ht="41.45" customHeight="1" x14ac:dyDescent="0.25">
      <c r="A43" s="53" t="s">
        <v>12174</v>
      </c>
      <c r="B43" s="200" t="s">
        <v>12175</v>
      </c>
      <c r="C43" s="198"/>
      <c r="D43" s="198"/>
      <c r="E43" s="198"/>
      <c r="F43" s="198"/>
      <c r="G43" s="199"/>
    </row>
    <row r="44" spans="1:8" ht="41.45" customHeight="1" x14ac:dyDescent="0.25">
      <c r="A44" s="53" t="s">
        <v>11827</v>
      </c>
      <c r="B44" s="74" t="s">
        <v>12144</v>
      </c>
      <c r="C44" s="204" t="s">
        <v>30</v>
      </c>
      <c r="D44" s="198"/>
      <c r="E44" s="198"/>
      <c r="F44" s="198"/>
      <c r="G44" s="199"/>
    </row>
    <row r="45" spans="1:8" ht="12.75" customHeight="1" x14ac:dyDescent="0.25">
      <c r="A45" s="53" t="s">
        <v>11828</v>
      </c>
      <c r="B45" s="200"/>
      <c r="C45" s="198"/>
      <c r="D45" s="198"/>
      <c r="E45" s="198"/>
      <c r="F45" s="198"/>
      <c r="G45" s="199"/>
    </row>
    <row r="46" spans="1:8" ht="30" customHeight="1" x14ac:dyDescent="0.25">
      <c r="A46" s="50" t="s">
        <v>11829</v>
      </c>
      <c r="B46" s="205" t="s">
        <v>258</v>
      </c>
      <c r="C46" s="206"/>
      <c r="D46" s="49" t="str">
        <f>IF(B46="Ninguna","",IF(B46="","","Cual?"))</f>
        <v>Cual?</v>
      </c>
      <c r="E46" s="187" t="s">
        <v>12077</v>
      </c>
      <c r="F46" s="187"/>
      <c r="G46" s="188"/>
    </row>
    <row r="47" spans="1:8" ht="31.5" customHeight="1" x14ac:dyDescent="0.25">
      <c r="A47" s="49" t="s">
        <v>12078</v>
      </c>
      <c r="B47" s="49" t="s">
        <v>36</v>
      </c>
      <c r="C47" s="49" t="str">
        <f>IF(B47="SI","Código de proyecto movilizador","")</f>
        <v/>
      </c>
      <c r="D47" s="189"/>
      <c r="E47" s="190"/>
      <c r="F47" s="190"/>
      <c r="G47" s="191"/>
    </row>
  </sheetData>
  <mergeCells count="16">
    <mergeCell ref="E46:G46"/>
    <mergeCell ref="D47:G47"/>
    <mergeCell ref="A11:H11"/>
    <mergeCell ref="A17:E17"/>
    <mergeCell ref="A25:G25"/>
    <mergeCell ref="A35:G35"/>
    <mergeCell ref="B37:G37"/>
    <mergeCell ref="B38:G38"/>
    <mergeCell ref="B39:G39"/>
    <mergeCell ref="B40:G40"/>
    <mergeCell ref="B41:G41"/>
    <mergeCell ref="C44:G44"/>
    <mergeCell ref="B45:G45"/>
    <mergeCell ref="B46:C46"/>
    <mergeCell ref="B42:G42"/>
    <mergeCell ref="B43:G43"/>
  </mergeCells>
  <conditionalFormatting sqref="C47:G47">
    <cfRule type="containsBlanks" dxfId="23" priority="2">
      <formula>LEN(TRIM(C47))=0</formula>
    </cfRule>
  </conditionalFormatting>
  <conditionalFormatting sqref="D46:G46">
    <cfRule type="containsBlanks" dxfId="22" priority="1">
      <formula>LEN(TRIM(D46))=0</formula>
    </cfRule>
  </conditionalFormatting>
  <dataValidations count="7">
    <dataValidation type="list" allowBlank="1" showErrorMessage="1" sqref="B45">
      <formula1>grupos_vulnerables</formula1>
    </dataValidation>
    <dataValidation type="list" allowBlank="1" showErrorMessage="1" sqref="B37">
      <formula1>sector_mga</formula1>
    </dataValidation>
    <dataValidation type="list" allowBlank="1" showInputMessage="1" showErrorMessage="1" sqref="B47">
      <formula1>ruta</formula1>
    </dataValidation>
    <dataValidation type="list" allowBlank="1" showInputMessage="1" showErrorMessage="1" sqref="B46:C46">
      <formula1>excepcional</formula1>
    </dataValidation>
    <dataValidation type="list" allowBlank="1" showInputMessage="1" showErrorMessage="1" sqref="D47:G47">
      <formula1>movilizador</formula1>
    </dataValidation>
    <dataValidation type="list" allowBlank="1" showErrorMessage="1" sqref="C44">
      <formula1>gasto_publico</formula1>
    </dataValidation>
    <dataValidation type="list" allowBlank="1" showErrorMessage="1" sqref="B44">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extLst>
    <ext xmlns:x14="http://schemas.microsoft.com/office/spreadsheetml/2009/9/main" uri="{CCE6A557-97BC-4b89-ADB6-D9C93CAAB3DF}">
      <x14:dataValidations xmlns:xm="http://schemas.microsoft.com/office/excel/2006/main" count="1">
        <x14:dataValidation type="list" allowBlank="1" showErrorMessage="1">
          <x14:formula1>
            <xm:f>Listados!$W:$W</xm:f>
          </x14:formula1>
          <xm:sqref>B38:G43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4.42578125" defaultRowHeight="15" customHeight="1" x14ac:dyDescent="0.25"/>
  <cols>
    <col min="1" max="26" width="10.7109375" customWidth="1"/>
  </cols>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9140C4B-DB1B-43D7-9648-FF6B413AA74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14</vt:i4>
      </vt:variant>
    </vt:vector>
  </HeadingPairs>
  <TitlesOfParts>
    <vt:vector size="18" baseType="lpstr">
      <vt:lpstr>Listados</vt:lpstr>
      <vt:lpstr> ACTIVIDADES PPTO PROYECTAD2026</vt:lpstr>
      <vt:lpstr>DETALLE POBLACIÓN PROYECTAD</vt:lpstr>
      <vt:lpstr>PPTO DETALLADO  AÑOXXX</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Cadena de Valor</dc:title>
  <dc:creator>SDI Equipo Banco de Proyectos</dc:creator>
  <cp:lastModifiedBy>Angelica Gutierrez Torres</cp:lastModifiedBy>
  <dcterms:created xsi:type="dcterms:W3CDTF">2010-07-07T19:31:10Z</dcterms:created>
  <dcterms:modified xsi:type="dcterms:W3CDTF">2026-03-09T17:15:39Z</dcterms:modified>
</cp:coreProperties>
</file>